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codeName="ThisWorkbook" defaultThemeVersion="124226"/>
  <mc:AlternateContent xmlns:mc="http://schemas.openxmlformats.org/markup-compatibility/2006">
    <mc:Choice Requires="x15">
      <x15ac:absPath xmlns:x15ac="http://schemas.microsoft.com/office/spreadsheetml/2010/11/ac" url="D:\30 - 4421 KBVI - Kablovod IZOLA\_Oddan koncni DZR komplet 2022-09-02 gradbeno ZAKLEPANJE CEN\"/>
    </mc:Choice>
  </mc:AlternateContent>
  <xr:revisionPtr revIDLastSave="0" documentId="13_ncr:1_{4625D675-1120-470C-9ED2-53288B754E28}" xr6:coauthVersionLast="47" xr6:coauthVersionMax="47" xr10:uidLastSave="{00000000-0000-0000-0000-000000000000}"/>
  <workbookProtection workbookAlgorithmName="SHA-512" workbookHashValue="dotRDK2nyOy9yGBKbxHQQ2gUVSzm50ybJjweFMEwbnfIb8wb0wMZHci1IkcodX4PqF/jBIlaBhovk2eRh+Ra4A==" workbookSaltValue="nVICNDXVg2AECWS64A4/jQ==" workbookSpinCount="100000" lockStructure="1"/>
  <bookViews>
    <workbookView xWindow="28680" yWindow="-90" windowWidth="29040" windowHeight="15840" tabRatio="779" activeTab="2" xr2:uid="{00000000-000D-0000-FFFF-FFFF00000000}"/>
  </bookViews>
  <sheets>
    <sheet name="Uvodne strani" sheetId="120" r:id="rId1"/>
    <sheet name="Rekapitulacija" sheetId="82" r:id="rId2"/>
    <sheet name="1" sheetId="110" r:id="rId3"/>
    <sheet name="2" sheetId="119" r:id="rId4"/>
    <sheet name="3" sheetId="125" r:id="rId5"/>
    <sheet name="4" sheetId="142" r:id="rId6"/>
    <sheet name="5" sheetId="127" r:id="rId7"/>
    <sheet name="6" sheetId="141" r:id="rId8"/>
    <sheet name="7" sheetId="130" r:id="rId9"/>
    <sheet name="8" sheetId="140" r:id="rId10"/>
    <sheet name="9" sheetId="138" r:id="rId11"/>
  </sheets>
  <definedNames>
    <definedName name="_xlnm.Print_Area" localSheetId="2">'1'!$A$1:$G$70</definedName>
    <definedName name="_xlnm.Print_Area" localSheetId="3">'2'!$A$1:$G$52</definedName>
    <definedName name="_xlnm.Print_Area" localSheetId="4">'3'!$A$1:$G$165</definedName>
    <definedName name="_xlnm.Print_Area" localSheetId="5">'4'!$A$1:$G$69</definedName>
    <definedName name="_xlnm.Print_Area" localSheetId="6">'5'!$A$1:$G$62</definedName>
    <definedName name="_xlnm.Print_Area" localSheetId="7">'6'!$A$1:$G$25</definedName>
    <definedName name="_xlnm.Print_Area" localSheetId="8">'7'!$A$1:$G$21</definedName>
    <definedName name="_xlnm.Print_Area" localSheetId="9">'8'!$A$1:$G$48</definedName>
    <definedName name="_xlnm.Print_Area" localSheetId="10">'9'!$A$1:$G$15</definedName>
    <definedName name="_xlnm.Print_Area" localSheetId="1">Rekapitulacija!$A$1:$C$23</definedName>
    <definedName name="_xlnm.Print_Area" localSheetId="0">'Uvodne strani'!$A$1:$C$480</definedName>
    <definedName name="_xlnm.Print_Titles" localSheetId="2">'1'!$4:$4</definedName>
    <definedName name="_xlnm.Print_Titles" localSheetId="3">'2'!$1:$4</definedName>
    <definedName name="_xlnm.Print_Titles" localSheetId="4">'3'!$1:$4</definedName>
    <definedName name="_xlnm.Print_Titles" localSheetId="5">'4'!$1:$4</definedName>
    <definedName name="_xlnm.Print_Titles" localSheetId="6">'5'!$1:$4</definedName>
    <definedName name="_xlnm.Print_Titles" localSheetId="7">'6'!$1:$4</definedName>
    <definedName name="_xlnm.Print_Titles" localSheetId="8">'7'!$1:$4</definedName>
    <definedName name="_xlnm.Print_Titles" localSheetId="9">'8'!$1:$4</definedName>
    <definedName name="_xlnm.Print_Titles" localSheetId="10">'9'!$1:$4</definedName>
    <definedName name="_xlnm.Print_Titles" localSheetId="1">Rekapitulacija!$1:$8</definedName>
    <definedName name="_xlnm.Print_Titles" localSheetId="0">'Uvodne strani'!$1:$3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2" i="110" l="1"/>
  <c r="F9" i="138"/>
  <c r="F14" i="138"/>
  <c r="F47" i="119"/>
  <c r="G47" i="119" s="1"/>
  <c r="G14" i="138" l="1"/>
  <c r="F12" i="138"/>
  <c r="G12" i="138" s="1"/>
  <c r="F11" i="138"/>
  <c r="G11" i="138" s="1"/>
  <c r="G9" i="138"/>
  <c r="F44" i="140"/>
  <c r="G44" i="140" s="1"/>
  <c r="F45" i="140"/>
  <c r="G45" i="140" s="1"/>
  <c r="F46" i="140"/>
  <c r="G46" i="140" s="1"/>
  <c r="F47" i="140"/>
  <c r="G47" i="140" s="1"/>
  <c r="F43" i="140"/>
  <c r="G43" i="140" s="1"/>
  <c r="F37" i="140"/>
  <c r="G37" i="140" s="1"/>
  <c r="F38" i="140"/>
  <c r="G38" i="140" s="1"/>
  <c r="F39" i="140"/>
  <c r="G39" i="140" s="1"/>
  <c r="F40" i="140"/>
  <c r="G40" i="140" s="1"/>
  <c r="F41" i="140"/>
  <c r="G41" i="140" s="1"/>
  <c r="F36" i="140"/>
  <c r="G36" i="140" s="1"/>
  <c r="F26" i="140"/>
  <c r="G26" i="140" s="1"/>
  <c r="F27" i="140"/>
  <c r="G27" i="140" s="1"/>
  <c r="F28" i="140"/>
  <c r="G28" i="140" s="1"/>
  <c r="F29" i="140"/>
  <c r="G29" i="140" s="1"/>
  <c r="F30" i="140"/>
  <c r="G30" i="140" s="1"/>
  <c r="F31" i="140"/>
  <c r="G31" i="140" s="1"/>
  <c r="F32" i="140"/>
  <c r="G32" i="140" s="1"/>
  <c r="F33" i="140"/>
  <c r="G33" i="140" s="1"/>
  <c r="F25" i="140"/>
  <c r="G25" i="140" s="1"/>
  <c r="F15" i="140"/>
  <c r="G15" i="140" s="1"/>
  <c r="F16" i="140"/>
  <c r="G16" i="140" s="1"/>
  <c r="F17" i="140"/>
  <c r="G17" i="140" s="1"/>
  <c r="F18" i="140"/>
  <c r="G18" i="140" s="1"/>
  <c r="F19" i="140"/>
  <c r="G19" i="140" s="1"/>
  <c r="F20" i="140"/>
  <c r="G20" i="140" s="1"/>
  <c r="F14" i="140"/>
  <c r="G14" i="140" s="1"/>
  <c r="F12" i="140"/>
  <c r="G12" i="140" s="1"/>
  <c r="F17" i="130"/>
  <c r="G17" i="130" s="1"/>
  <c r="F18" i="130"/>
  <c r="G18" i="130" s="1"/>
  <c r="F19" i="130"/>
  <c r="G19" i="130" s="1"/>
  <c r="F20" i="130"/>
  <c r="G20" i="130" s="1"/>
  <c r="F16" i="130"/>
  <c r="G16" i="130" s="1"/>
  <c r="F9" i="130"/>
  <c r="G9" i="130" s="1"/>
  <c r="F10" i="130"/>
  <c r="G10" i="130" s="1"/>
  <c r="F11" i="130"/>
  <c r="G11" i="130" s="1"/>
  <c r="F12" i="130"/>
  <c r="G12" i="130" s="1"/>
  <c r="F13" i="130"/>
  <c r="G13" i="130" s="1"/>
  <c r="F14" i="130"/>
  <c r="G14" i="130" s="1"/>
  <c r="F8" i="130"/>
  <c r="G8" i="130" s="1"/>
  <c r="F18" i="141"/>
  <c r="G18" i="141" s="1"/>
  <c r="F19" i="141"/>
  <c r="G19" i="141" s="1"/>
  <c r="F20" i="141"/>
  <c r="G20" i="141" s="1"/>
  <c r="F21" i="141"/>
  <c r="G21" i="141" s="1"/>
  <c r="F22" i="141"/>
  <c r="F23" i="141"/>
  <c r="G23" i="141" s="1"/>
  <c r="F24" i="141"/>
  <c r="G24" i="141" s="1"/>
  <c r="F17" i="141"/>
  <c r="G17" i="141" s="1"/>
  <c r="F15" i="141"/>
  <c r="G15" i="141" s="1"/>
  <c r="F11" i="141"/>
  <c r="G11" i="141" s="1"/>
  <c r="F12" i="141"/>
  <c r="G12" i="141" s="1"/>
  <c r="F13" i="141"/>
  <c r="G13" i="141" s="1"/>
  <c r="F14" i="141"/>
  <c r="G14" i="141" s="1"/>
  <c r="F10" i="141"/>
  <c r="G10" i="141" s="1"/>
  <c r="F57" i="127"/>
  <c r="G57" i="127" s="1"/>
  <c r="F58" i="127"/>
  <c r="G58" i="127" s="1"/>
  <c r="F59" i="127"/>
  <c r="G59" i="127" s="1"/>
  <c r="F60" i="127"/>
  <c r="G60" i="127" s="1"/>
  <c r="F61" i="127"/>
  <c r="G61" i="127" s="1"/>
  <c r="F56" i="127"/>
  <c r="G56" i="127" s="1"/>
  <c r="F53" i="127"/>
  <c r="G53" i="127" s="1"/>
  <c r="F54" i="127"/>
  <c r="G54" i="127" s="1"/>
  <c r="F52" i="127"/>
  <c r="G52" i="127" s="1"/>
  <c r="F49" i="127"/>
  <c r="G49" i="127" s="1"/>
  <c r="F50" i="127"/>
  <c r="G50" i="127" s="1"/>
  <c r="F48" i="127"/>
  <c r="G48" i="127" s="1"/>
  <c r="F39" i="127"/>
  <c r="G39" i="127" s="1"/>
  <c r="F40" i="127"/>
  <c r="G40" i="127" s="1"/>
  <c r="F41" i="127"/>
  <c r="G41" i="127" s="1"/>
  <c r="F42" i="127"/>
  <c r="G42" i="127" s="1"/>
  <c r="F43" i="127"/>
  <c r="G43" i="127" s="1"/>
  <c r="F38" i="127"/>
  <c r="G38" i="127" s="1"/>
  <c r="F35" i="127"/>
  <c r="G35" i="127" s="1"/>
  <c r="F36" i="127"/>
  <c r="G36" i="127" s="1"/>
  <c r="F34" i="127"/>
  <c r="G34" i="127" s="1"/>
  <c r="F28" i="127"/>
  <c r="G28" i="127" s="1"/>
  <c r="F29" i="127"/>
  <c r="G29" i="127" s="1"/>
  <c r="F30" i="127"/>
  <c r="G30" i="127" s="1"/>
  <c r="F31" i="127"/>
  <c r="G31" i="127" s="1"/>
  <c r="F32" i="127"/>
  <c r="G32" i="127" s="1"/>
  <c r="F27" i="127"/>
  <c r="G27" i="127" s="1"/>
  <c r="F26" i="127"/>
  <c r="G26" i="127" s="1"/>
  <c r="F18" i="127"/>
  <c r="G18" i="127" s="1"/>
  <c r="F19" i="127"/>
  <c r="G19" i="127" s="1"/>
  <c r="F20" i="127"/>
  <c r="G20" i="127" s="1"/>
  <c r="F21" i="127"/>
  <c r="G21" i="127" s="1"/>
  <c r="F22" i="127"/>
  <c r="G22" i="127" s="1"/>
  <c r="F23" i="127"/>
  <c r="G23" i="127" s="1"/>
  <c r="F24" i="127"/>
  <c r="G24" i="127" s="1"/>
  <c r="F17" i="127"/>
  <c r="G17" i="127" s="1"/>
  <c r="F11" i="127"/>
  <c r="G11" i="127" s="1"/>
  <c r="F12" i="127"/>
  <c r="G12" i="127" s="1"/>
  <c r="F13" i="127"/>
  <c r="G13" i="127" s="1"/>
  <c r="F14" i="127"/>
  <c r="G14" i="127" s="1"/>
  <c r="F15" i="127"/>
  <c r="G15" i="127" s="1"/>
  <c r="F10" i="127"/>
  <c r="G10" i="127" s="1"/>
  <c r="F68" i="142"/>
  <c r="G68" i="142" s="1"/>
  <c r="F67" i="142"/>
  <c r="G67" i="142" s="1"/>
  <c r="F65" i="142"/>
  <c r="G65" i="142" s="1"/>
  <c r="F54" i="142"/>
  <c r="G54" i="142" s="1"/>
  <c r="F55" i="142"/>
  <c r="G55" i="142" s="1"/>
  <c r="F56" i="142"/>
  <c r="G56" i="142" s="1"/>
  <c r="F57" i="142"/>
  <c r="G57" i="142" s="1"/>
  <c r="F58" i="142"/>
  <c r="G58" i="142" s="1"/>
  <c r="F59" i="142"/>
  <c r="G59" i="142" s="1"/>
  <c r="F60" i="142"/>
  <c r="G60" i="142" s="1"/>
  <c r="F61" i="142"/>
  <c r="G61" i="142" s="1"/>
  <c r="F62" i="142"/>
  <c r="G62" i="142" s="1"/>
  <c r="F63" i="142"/>
  <c r="G63" i="142" s="1"/>
  <c r="F53" i="142"/>
  <c r="G53" i="142" s="1"/>
  <c r="F48" i="142"/>
  <c r="G48" i="142" s="1"/>
  <c r="F49" i="142"/>
  <c r="G49" i="142" s="1"/>
  <c r="F47" i="142"/>
  <c r="G47" i="142" s="1"/>
  <c r="F41" i="142"/>
  <c r="G41" i="142" s="1"/>
  <c r="F42" i="142"/>
  <c r="G42" i="142" s="1"/>
  <c r="F40" i="142"/>
  <c r="G40" i="142" s="1"/>
  <c r="F34" i="142"/>
  <c r="G34" i="142" s="1"/>
  <c r="F35" i="142"/>
  <c r="G35" i="142" s="1"/>
  <c r="F33" i="142"/>
  <c r="G33" i="142" s="1"/>
  <c r="F21" i="142"/>
  <c r="G21" i="142" s="1"/>
  <c r="F22" i="142"/>
  <c r="G22" i="142" s="1"/>
  <c r="F23" i="142"/>
  <c r="G23" i="142" s="1"/>
  <c r="F24" i="142"/>
  <c r="G24" i="142" s="1"/>
  <c r="F25" i="142"/>
  <c r="G25" i="142" s="1"/>
  <c r="F26" i="142"/>
  <c r="G26" i="142" s="1"/>
  <c r="F27" i="142"/>
  <c r="G27" i="142" s="1"/>
  <c r="F28" i="142"/>
  <c r="G28" i="142" s="1"/>
  <c r="F20" i="142"/>
  <c r="G20" i="142" s="1"/>
  <c r="F162" i="125"/>
  <c r="G162" i="125" s="1"/>
  <c r="F159" i="125"/>
  <c r="G159" i="125" s="1"/>
  <c r="F158" i="125"/>
  <c r="G158" i="125" s="1"/>
  <c r="F157" i="125"/>
  <c r="G157" i="125" s="1"/>
  <c r="F155" i="125"/>
  <c r="G155" i="125" s="1"/>
  <c r="F151" i="125"/>
  <c r="G151" i="125" s="1"/>
  <c r="F152" i="125"/>
  <c r="G152" i="125" s="1"/>
  <c r="F153" i="125"/>
  <c r="G153" i="125" s="1"/>
  <c r="F150" i="125"/>
  <c r="G150" i="125" s="1"/>
  <c r="F143" i="125"/>
  <c r="G143" i="125" s="1"/>
  <c r="F144" i="125"/>
  <c r="G144" i="125" s="1"/>
  <c r="F145" i="125"/>
  <c r="G145" i="125" s="1"/>
  <c r="F146" i="125"/>
  <c r="G146" i="125" s="1"/>
  <c r="F147" i="125"/>
  <c r="G147" i="125" s="1"/>
  <c r="F148" i="125"/>
  <c r="G148" i="125" s="1"/>
  <c r="F142" i="125"/>
  <c r="G142" i="125" s="1"/>
  <c r="F136" i="125"/>
  <c r="G136" i="125" s="1"/>
  <c r="F137" i="125"/>
  <c r="G137" i="125" s="1"/>
  <c r="F138" i="125"/>
  <c r="G138" i="125" s="1"/>
  <c r="F135" i="125"/>
  <c r="G135" i="125" s="1"/>
  <c r="F129" i="125"/>
  <c r="G129" i="125" s="1"/>
  <c r="F130" i="125"/>
  <c r="G130" i="125" s="1"/>
  <c r="F131" i="125"/>
  <c r="G131" i="125" s="1"/>
  <c r="F132" i="125"/>
  <c r="G132" i="125" s="1"/>
  <c r="F133" i="125"/>
  <c r="G133" i="125" s="1"/>
  <c r="F128" i="125"/>
  <c r="G128" i="125" s="1"/>
  <c r="F120" i="125"/>
  <c r="G120" i="125" s="1"/>
  <c r="F121" i="125"/>
  <c r="G121" i="125" s="1"/>
  <c r="F122" i="125"/>
  <c r="G122" i="125" s="1"/>
  <c r="F123" i="125"/>
  <c r="G123" i="125" s="1"/>
  <c r="F124" i="125"/>
  <c r="G124" i="125" s="1"/>
  <c r="F125" i="125"/>
  <c r="G125" i="125" s="1"/>
  <c r="F119" i="125"/>
  <c r="G119" i="125" s="1"/>
  <c r="F106" i="125"/>
  <c r="G106" i="125" s="1"/>
  <c r="F107" i="125"/>
  <c r="G107" i="125" s="1"/>
  <c r="F108" i="125"/>
  <c r="G108" i="125" s="1"/>
  <c r="F109" i="125"/>
  <c r="F110" i="125"/>
  <c r="G110" i="125" s="1"/>
  <c r="F111" i="125"/>
  <c r="F112" i="125"/>
  <c r="G112" i="125" s="1"/>
  <c r="F113" i="125"/>
  <c r="G113" i="125" s="1"/>
  <c r="F114" i="125"/>
  <c r="G114" i="125" s="1"/>
  <c r="F115" i="125"/>
  <c r="F116" i="125"/>
  <c r="G116" i="125" s="1"/>
  <c r="F105" i="125"/>
  <c r="G105" i="125" s="1"/>
  <c r="F102" i="125"/>
  <c r="G102" i="125" s="1"/>
  <c r="F101" i="125"/>
  <c r="G101" i="125" s="1"/>
  <c r="F96" i="125"/>
  <c r="G96" i="125" s="1"/>
  <c r="F97" i="125"/>
  <c r="G97" i="125" s="1"/>
  <c r="F98" i="125"/>
  <c r="G98" i="125" s="1"/>
  <c r="F99" i="125"/>
  <c r="G99" i="125" s="1"/>
  <c r="F95" i="125"/>
  <c r="G95" i="125" s="1"/>
  <c r="F84" i="125"/>
  <c r="G84" i="125" s="1"/>
  <c r="F83" i="125"/>
  <c r="G83" i="125" s="1"/>
  <c r="F71" i="125"/>
  <c r="G71" i="125" s="1"/>
  <c r="F72" i="125"/>
  <c r="G72" i="125" s="1"/>
  <c r="F73" i="125"/>
  <c r="F74" i="125"/>
  <c r="G74" i="125" s="1"/>
  <c r="F75" i="125"/>
  <c r="G75" i="125" s="1"/>
  <c r="F76" i="125"/>
  <c r="G76" i="125" s="1"/>
  <c r="F77" i="125"/>
  <c r="G77" i="125" s="1"/>
  <c r="F78" i="125"/>
  <c r="G78" i="125" s="1"/>
  <c r="F79" i="125"/>
  <c r="G79" i="125" s="1"/>
  <c r="F80" i="125"/>
  <c r="G80" i="125" s="1"/>
  <c r="F70" i="125"/>
  <c r="G70" i="125" s="1"/>
  <c r="F56" i="125"/>
  <c r="G56" i="125" s="1"/>
  <c r="F57" i="125"/>
  <c r="G57" i="125" s="1"/>
  <c r="F58" i="125"/>
  <c r="G58" i="125" s="1"/>
  <c r="F59" i="125"/>
  <c r="G59" i="125" s="1"/>
  <c r="F60" i="125"/>
  <c r="G60" i="125" s="1"/>
  <c r="F61" i="125"/>
  <c r="G61" i="125" s="1"/>
  <c r="F62" i="125"/>
  <c r="G62" i="125" s="1"/>
  <c r="F63" i="125"/>
  <c r="G63" i="125" s="1"/>
  <c r="F64" i="125"/>
  <c r="G64" i="125" s="1"/>
  <c r="F55" i="125"/>
  <c r="G55" i="125" s="1"/>
  <c r="F50" i="125"/>
  <c r="G50" i="125" s="1"/>
  <c r="F51" i="125"/>
  <c r="G51" i="125" s="1"/>
  <c r="F52" i="125"/>
  <c r="G52" i="125" s="1"/>
  <c r="F53" i="125"/>
  <c r="G53" i="125" s="1"/>
  <c r="F47" i="125"/>
  <c r="F48" i="125"/>
  <c r="F49" i="125"/>
  <c r="G49" i="125" s="1"/>
  <c r="F46" i="125"/>
  <c r="F43" i="125"/>
  <c r="F44" i="125"/>
  <c r="F42" i="125"/>
  <c r="F40" i="125"/>
  <c r="F39" i="125"/>
  <c r="F38" i="125"/>
  <c r="F35" i="125"/>
  <c r="F36" i="125"/>
  <c r="F34" i="125"/>
  <c r="F31" i="125"/>
  <c r="F32" i="125"/>
  <c r="F30" i="125"/>
  <c r="F28" i="125"/>
  <c r="G28" i="125" s="1"/>
  <c r="F23" i="125"/>
  <c r="G23" i="125" s="1"/>
  <c r="F24" i="125"/>
  <c r="G24" i="125" s="1"/>
  <c r="F25" i="125"/>
  <c r="G25" i="125" s="1"/>
  <c r="F26" i="125"/>
  <c r="G26" i="125" s="1"/>
  <c r="F22" i="125"/>
  <c r="G22" i="125" s="1"/>
  <c r="F49" i="119"/>
  <c r="G49" i="119" s="1"/>
  <c r="F48" i="119"/>
  <c r="G48" i="119" s="1"/>
  <c r="F46" i="119"/>
  <c r="G46" i="119" s="1"/>
  <c r="F45" i="119"/>
  <c r="G45" i="119" s="1"/>
  <c r="F41" i="119"/>
  <c r="G41" i="119" s="1"/>
  <c r="F42" i="119"/>
  <c r="G42" i="119" s="1"/>
  <c r="F43" i="119"/>
  <c r="G43" i="119" s="1"/>
  <c r="F40" i="119"/>
  <c r="G40" i="119" s="1"/>
  <c r="F23" i="119"/>
  <c r="G23" i="119" s="1"/>
  <c r="F24" i="119"/>
  <c r="G24" i="119" s="1"/>
  <c r="F25" i="119"/>
  <c r="G25" i="119" s="1"/>
  <c r="F26" i="119"/>
  <c r="G26" i="119" s="1"/>
  <c r="F27" i="119"/>
  <c r="G27" i="119" s="1"/>
  <c r="F28" i="119"/>
  <c r="G28" i="119" s="1"/>
  <c r="F29" i="119"/>
  <c r="G29" i="119" s="1"/>
  <c r="F30" i="119"/>
  <c r="G30" i="119" s="1"/>
  <c r="F31" i="119"/>
  <c r="G31" i="119" s="1"/>
  <c r="F32" i="119"/>
  <c r="G32" i="119" s="1"/>
  <c r="F33" i="119"/>
  <c r="G33" i="119" s="1"/>
  <c r="F34" i="119"/>
  <c r="G34" i="119" s="1"/>
  <c r="F35" i="119"/>
  <c r="G35" i="119" s="1"/>
  <c r="F36" i="119"/>
  <c r="G36" i="119" s="1"/>
  <c r="F37" i="119"/>
  <c r="G37" i="119" s="1"/>
  <c r="F38" i="119"/>
  <c r="G38" i="119" s="1"/>
  <c r="F22" i="119"/>
  <c r="G22" i="119" s="1"/>
  <c r="F15" i="119"/>
  <c r="G15" i="119" s="1"/>
  <c r="F14" i="119"/>
  <c r="G14" i="119" s="1"/>
  <c r="F63" i="110"/>
  <c r="G63" i="110" s="1"/>
  <c r="F64" i="110"/>
  <c r="G64" i="110" s="1"/>
  <c r="F65" i="110"/>
  <c r="G65" i="110" s="1"/>
  <c r="F66" i="110"/>
  <c r="G66" i="110" s="1"/>
  <c r="F67" i="110"/>
  <c r="G67" i="110" s="1"/>
  <c r="F68" i="110"/>
  <c r="G68" i="110" s="1"/>
  <c r="F69" i="110"/>
  <c r="G69" i="110" s="1"/>
  <c r="F62" i="110"/>
  <c r="G62" i="110" s="1"/>
  <c r="F55" i="110"/>
  <c r="G55" i="110" s="1"/>
  <c r="F56" i="110"/>
  <c r="G56" i="110" s="1"/>
  <c r="F57" i="110"/>
  <c r="G57" i="110" s="1"/>
  <c r="F58" i="110"/>
  <c r="G58" i="110" s="1"/>
  <c r="F59" i="110"/>
  <c r="G59" i="110" s="1"/>
  <c r="F60" i="110"/>
  <c r="G60" i="110" s="1"/>
  <c r="F54" i="110"/>
  <c r="G54" i="110" s="1"/>
  <c r="F50" i="110"/>
  <c r="G50" i="110" s="1"/>
  <c r="F51" i="110"/>
  <c r="G51" i="110" s="1"/>
  <c r="F49" i="110"/>
  <c r="G49" i="110" s="1"/>
  <c r="F45" i="110"/>
  <c r="G45" i="110" s="1"/>
  <c r="F46" i="110"/>
  <c r="G46" i="110" s="1"/>
  <c r="F44" i="110"/>
  <c r="G44" i="110" s="1"/>
  <c r="F40" i="110"/>
  <c r="G40" i="110" s="1"/>
  <c r="F39" i="110"/>
  <c r="G39" i="110" s="1"/>
  <c r="F35" i="110"/>
  <c r="G35" i="110" s="1"/>
  <c r="F34" i="110"/>
  <c r="G34" i="110" s="1"/>
  <c r="F29" i="110"/>
  <c r="G29" i="110" s="1"/>
  <c r="F28" i="110"/>
  <c r="G28" i="110" s="1"/>
  <c r="F20" i="110"/>
  <c r="G20" i="110" s="1"/>
  <c r="F21" i="110"/>
  <c r="G21" i="110" s="1"/>
  <c r="F22" i="110"/>
  <c r="G22" i="110" s="1"/>
  <c r="F23" i="110"/>
  <c r="G23" i="110" s="1"/>
  <c r="F24" i="110"/>
  <c r="G24" i="110" s="1"/>
  <c r="F25" i="110"/>
  <c r="G25" i="110" s="1"/>
  <c r="F19" i="110"/>
  <c r="G19" i="110" s="1"/>
  <c r="F13" i="110"/>
  <c r="G13" i="110" s="1"/>
  <c r="F14" i="110"/>
  <c r="G14" i="110" s="1"/>
  <c r="F15" i="110"/>
  <c r="G15" i="110" s="1"/>
  <c r="D36" i="125" l="1"/>
  <c r="G36" i="125" s="1"/>
  <c r="D35" i="125"/>
  <c r="G35" i="125" s="1"/>
  <c r="D34" i="125"/>
  <c r="G34" i="125" s="1"/>
  <c r="D40" i="125"/>
  <c r="G40" i="125" s="1"/>
  <c r="D39" i="125"/>
  <c r="G39" i="125" s="1"/>
  <c r="D38" i="125"/>
  <c r="G38" i="125" s="1"/>
  <c r="D44" i="125"/>
  <c r="G44" i="125" s="1"/>
  <c r="D43" i="125"/>
  <c r="G43" i="125" s="1"/>
  <c r="D42" i="125"/>
  <c r="G42" i="125" s="1"/>
  <c r="D47" i="125"/>
  <c r="G47" i="125" s="1"/>
  <c r="D48" i="125"/>
  <c r="G48" i="125" s="1"/>
  <c r="D46" i="125"/>
  <c r="G46" i="125" s="1"/>
  <c r="D32" i="125" l="1"/>
  <c r="G32" i="125" s="1"/>
  <c r="D31" i="125"/>
  <c r="G31" i="125" s="1"/>
  <c r="D30" i="125"/>
  <c r="G30" i="125" s="1"/>
  <c r="G15" i="138" l="1"/>
  <c r="D111" i="125"/>
  <c r="G111" i="125" s="1"/>
  <c r="D115" i="125" l="1"/>
  <c r="G115" i="125" s="1"/>
  <c r="D109" i="125"/>
  <c r="G109" i="125" s="1"/>
  <c r="D22" i="141"/>
  <c r="G22" i="141" s="1"/>
  <c r="D73" i="125"/>
  <c r="G73" i="125" s="1"/>
  <c r="I133" i="125" l="1"/>
  <c r="I124" i="125" l="1"/>
  <c r="B44" i="140" l="1"/>
  <c r="I101" i="125" l="1"/>
  <c r="B12" i="82" l="1"/>
  <c r="A12" i="82"/>
  <c r="A17" i="82" l="1"/>
  <c r="A14" i="82"/>
  <c r="A16" i="82"/>
  <c r="A15" i="82"/>
  <c r="A13" i="82"/>
  <c r="G69" i="142" l="1"/>
  <c r="C12" i="82" s="1"/>
  <c r="I84" i="125" l="1"/>
  <c r="J84" i="125"/>
  <c r="I83" i="125"/>
  <c r="J83" i="125"/>
  <c r="B14" i="82" l="1"/>
  <c r="G25" i="141" l="1"/>
  <c r="C14" i="82" s="1"/>
  <c r="B16" i="82" l="1"/>
  <c r="G48" i="140" l="1"/>
  <c r="C17" i="82"/>
  <c r="B17" i="82"/>
  <c r="B15" i="82" l="1"/>
  <c r="B11" i="82" l="1"/>
  <c r="A11" i="82"/>
  <c r="B13" i="82" l="1"/>
  <c r="G62" i="127" l="1"/>
  <c r="C13" i="82" s="1"/>
  <c r="G21" i="130"/>
  <c r="J80" i="125" l="1"/>
  <c r="J79" i="125"/>
  <c r="J78" i="125"/>
  <c r="J77" i="125"/>
  <c r="G85" i="125" l="1"/>
  <c r="G163" i="125"/>
  <c r="G65" i="125"/>
  <c r="G165" i="125" l="1"/>
  <c r="C11" i="82" s="1"/>
  <c r="A9" i="82"/>
  <c r="B9" i="82"/>
  <c r="G12" i="110"/>
  <c r="G70" i="110" l="1"/>
  <c r="C9" i="82" s="1"/>
  <c r="B10" i="82" l="1"/>
  <c r="A10" i="82"/>
  <c r="G50" i="119" l="1"/>
  <c r="G16" i="119" l="1"/>
  <c r="G52" i="119" l="1"/>
  <c r="C10" i="82" s="1"/>
  <c r="C16" i="82"/>
  <c r="C15" i="82" l="1"/>
  <c r="C18" i="82" s="1"/>
  <c r="C19" i="82" l="1"/>
</calcChain>
</file>

<file path=xl/sharedStrings.xml><?xml version="1.0" encoding="utf-8"?>
<sst xmlns="http://schemas.openxmlformats.org/spreadsheetml/2006/main" count="1911" uniqueCount="1202">
  <si>
    <t>kos</t>
  </si>
  <si>
    <t>OPOMBA:</t>
  </si>
  <si>
    <t>Poz.</t>
  </si>
  <si>
    <t>Enota</t>
  </si>
  <si>
    <t>Opis opreme ali storitve</t>
  </si>
  <si>
    <t>ZEMELJSKA DELA</t>
  </si>
  <si>
    <t>m3</t>
  </si>
  <si>
    <t>m2</t>
  </si>
  <si>
    <t>kpl</t>
  </si>
  <si>
    <t>SKUPAJ ZEMELJSKA DELA:</t>
  </si>
  <si>
    <t>kg</t>
  </si>
  <si>
    <t>Izbrane cevi in način polaganja upoštevati v cenah!</t>
  </si>
  <si>
    <t>SKUPAJ ZUNANJE KABELSKE POVEZAVE:</t>
  </si>
  <si>
    <t>ZUNANJE KABELSKE POVEZAVE</t>
  </si>
  <si>
    <t>Ostalo</t>
  </si>
  <si>
    <t>Izvajalec je dolžan izvesti vsa zemeljska dela ob prisotnosti geomehanika, kar se upošteva v cenah!</t>
  </si>
  <si>
    <t>~ opozorilni trak (elektrika, optika)</t>
  </si>
  <si>
    <t>Specifikacije</t>
  </si>
  <si>
    <t>a.</t>
  </si>
  <si>
    <t>b.</t>
  </si>
  <si>
    <t>c.</t>
  </si>
  <si>
    <t>d.</t>
  </si>
  <si>
    <t>e.</t>
  </si>
  <si>
    <t>f.</t>
  </si>
  <si>
    <t>g.</t>
  </si>
  <si>
    <t>h.</t>
  </si>
  <si>
    <t>i.</t>
  </si>
  <si>
    <t>j.</t>
  </si>
  <si>
    <t>l.</t>
  </si>
  <si>
    <t>m1</t>
  </si>
  <si>
    <t>DOLOČITEV VRSTE IN IZVEDBE GRADBENIH ODROV:</t>
  </si>
  <si>
    <t>TABLE IN ZAKOLIČBA:</t>
  </si>
  <si>
    <t xml:space="preserve">UREDITEV GRADBIŠČNIH PROSTOROV: </t>
  </si>
  <si>
    <t xml:space="preserve">UREDITEV PROMETNIH KOMUNIKACIJ, ZASILNIH POTI IN IZHODOV: </t>
  </si>
  <si>
    <t xml:space="preserve">Opomba: če jih je potrebo organizirati izven prometnih površin in izven območja predvidene zunanje ureditve: </t>
  </si>
  <si>
    <t>ZAVAROVANJE GRADBIŠČA PROTI OKOLICI</t>
  </si>
  <si>
    <t xml:space="preserve">NAČIN OZNAČITVE OZ. ZAVAROVANJA NEVARNIH MEST (nevarne cone): </t>
  </si>
  <si>
    <t>UREDITEV ELEKTRIČNIH NAPELJAV NA GRADBIŠČU:</t>
  </si>
  <si>
    <t>Elektro priključek: V primeru večje porabe mora izvajalec zagotoviti dodatne vire el. energije (agregat, ureditev dodatnega elektro priključka in pridobitev soglasja za priklop s strani elektro služb v režiji izvajalca)</t>
  </si>
  <si>
    <t>Prislonske lestve -  Največja dovoljena višina je 8 m. Izbirati je potrebno lestve takšne dolžine, da segajo 1 m čez oviro. Lesene lestve, ki so daljše od 4 m morajo biti trdno vezane z železnimi zategami. Delo na lestvi v višini nad 3 m zahteva varovanje proti padcu (varnostni pas, lovilna vrv, pritrjena lestev).</t>
  </si>
  <si>
    <t>Dvokrake lestve -  Največja dovoljena višina je 3 m. Lestve morajo biti stabilne, nepoškodovane, z varnostno vrvico med krakoma in nerazdružljivim spojem med krakoma.</t>
  </si>
  <si>
    <t>DRUGO</t>
  </si>
  <si>
    <t>Ureditev gradbišča mora biti skladna z Varnostnim načrtom.</t>
  </si>
  <si>
    <t>1.10</t>
  </si>
  <si>
    <t>1.11</t>
  </si>
  <si>
    <t>1.12</t>
  </si>
  <si>
    <t>1.13</t>
  </si>
  <si>
    <t>1.14</t>
  </si>
  <si>
    <t>1.15</t>
  </si>
  <si>
    <t>1.16</t>
  </si>
  <si>
    <t>1.18</t>
  </si>
  <si>
    <t>1.20</t>
  </si>
  <si>
    <t>2.1</t>
  </si>
  <si>
    <t>2.1.2</t>
  </si>
  <si>
    <t>ZAKOLIČBA, UREDITEV GRADBIŠČA IN GEODETSKI POSNETEK</t>
  </si>
  <si>
    <t>SKUPAJ ZAKOLIČBA, UREDITEV GRADBIŠČA IN GEODETSKI POSNETEK</t>
  </si>
  <si>
    <t xml:space="preserve">PODALJŠKI: Podaljševalni kabli morajo biti izdelani skladno z zahtevami standarda SIST HD 22.4, v izvedbi vsaj HO 5 RN – F in primerno mehansko zaščiteni ali postavljeni na ustrezni višini v skladu s posebnimi predpisi. Zagotoviti zadostno število. Opomba: potrebno količino kolutov predvidi izbrani izvajalec v ceni za enoto mere. </t>
  </si>
  <si>
    <t>Količina</t>
  </si>
  <si>
    <t>2.2</t>
  </si>
  <si>
    <t xml:space="preserve">Rezanje asfaltnih površin deb. do 15 cm. </t>
  </si>
  <si>
    <t>Rušenje obbetoniranih delov obstoječih cevi. (Klasifikacijska številka odpadka: 170101)</t>
  </si>
  <si>
    <t>3.1</t>
  </si>
  <si>
    <t>3.1.1</t>
  </si>
  <si>
    <t>3.1.2</t>
  </si>
  <si>
    <t>3.1.4</t>
  </si>
  <si>
    <t>3.1.5</t>
  </si>
  <si>
    <t>3.1.7</t>
  </si>
  <si>
    <t>3.1.8</t>
  </si>
  <si>
    <t>3.1.9</t>
  </si>
  <si>
    <t>3.1.11</t>
  </si>
  <si>
    <t>3.1.12</t>
  </si>
  <si>
    <t>3.2</t>
  </si>
  <si>
    <t>3.2.1</t>
  </si>
  <si>
    <t>3.3</t>
  </si>
  <si>
    <t>3.3.1</t>
  </si>
  <si>
    <t>~ visoki cestni robniki vel.15 x 25 cm</t>
  </si>
  <si>
    <t>Obdelava stika novih asfaltnih površin z obstoječimi (rezanje in premaz z bitumensko emulzijo).</t>
  </si>
  <si>
    <t>Rušenje asfaltnih površin deb. do 15 cm. (Klasifikacijska številka odpadka: 170301)</t>
  </si>
  <si>
    <t>Rušenje kanalizacijskih PE cevi do fi 200, vključno z rezanjem na delu obstoječih cevi. (Klasifikacijska številka odpadka: 170203)</t>
  </si>
  <si>
    <t>Dobava in montaža LTŽ pokrova kanalizacijskega jaška vključno z okvirjem pokrova jaška in razbremenilno AB ploščo.</t>
  </si>
  <si>
    <t>~ fi 600, nosilnosti 400 kN - povozne površine, (kot npr. Livar art. 635)</t>
  </si>
  <si>
    <t>Rušenje cestnih robnikov 15/25 cm v betonskem temelju. (Klasifikacijska številka odpadka: 170101)</t>
  </si>
  <si>
    <t>3.3.2</t>
  </si>
  <si>
    <t>~ stiki</t>
  </si>
  <si>
    <t>1.1</t>
  </si>
  <si>
    <t>1.2</t>
  </si>
  <si>
    <t>1.3</t>
  </si>
  <si>
    <t>1.4</t>
  </si>
  <si>
    <t>1.5</t>
  </si>
  <si>
    <t>1.6</t>
  </si>
  <si>
    <t>1.7</t>
  </si>
  <si>
    <t>1.8</t>
  </si>
  <si>
    <t>1.9</t>
  </si>
  <si>
    <t>1.27</t>
  </si>
  <si>
    <t>1.28</t>
  </si>
  <si>
    <t xml:space="preserve">Izdelava tankoslojne vzdolžne označbe na vozišču z enokomponentno belo barvo, vključno 250 g/m2 posipa z drobci / kroglicami stekla, strojno, debelina plasti suhe snovi 250 µm, širina črte 10 cm. </t>
  </si>
  <si>
    <t>SKUPAJ ZEMELJSKA IN RUŠITVENA DELA:</t>
  </si>
  <si>
    <t>ZEMELJSKA IN RUŠITVENA DELA</t>
  </si>
  <si>
    <t>→</t>
  </si>
  <si>
    <t>Vse mere in število obrtniških izdelkov predhodno obvezno kontrolirati na objektu.</t>
  </si>
  <si>
    <t xml:space="preserve">Eventualna manjkajoča oz. nepredvidena dela, ki s tem popisom niso zajeta, se izvedejo po predhodnem dogovoru z nadzornim organom in obračunajo po dejanskih količinah, po predhodni odobritvi enotne cene s strani investitorja. Izvesti obračun skladno z normami in predpisi. </t>
  </si>
  <si>
    <t>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</si>
  <si>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Vsak ponudnik z oddajo ponudbe prav tako izjavlja, da je dokumentacija popolna in da je sposoben v popolnosti kvalitetno izvesti celotno predmetno investicijo.</t>
  </si>
  <si>
    <t>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</si>
  <si>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</si>
  <si>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ur</t>
  </si>
  <si>
    <t>1.</t>
  </si>
  <si>
    <t>2.</t>
  </si>
  <si>
    <t>3.</t>
  </si>
  <si>
    <t>4.</t>
  </si>
  <si>
    <t>5.</t>
  </si>
  <si>
    <t>6.</t>
  </si>
  <si>
    <t>7.</t>
  </si>
  <si>
    <t>8.</t>
  </si>
  <si>
    <t>9.</t>
  </si>
  <si>
    <t>10.</t>
  </si>
  <si>
    <t>11.</t>
  </si>
  <si>
    <t>12.</t>
  </si>
  <si>
    <t>12.1.</t>
  </si>
  <si>
    <t xml:space="preserve">Pomožna in spremljevalna dela so : </t>
  </si>
  <si>
    <t>12.1.1.</t>
  </si>
  <si>
    <t>12.1.2.</t>
  </si>
  <si>
    <t>Pri  cenah za enoto mere je upoštevati specifičnost lokacije  (dokaj ozko in odprto nezavarovano zemljišče in neposredno bližino prometne ceste) glede na skladiščenje materiala – delno sprotni dovoz le tega ter varovanje materiala vse do zaključka funkcionalne celote objekta, v kolikor ni s pogodbo o izvajanju del drugače določeno.</t>
  </si>
  <si>
    <t>12.1.3.</t>
  </si>
  <si>
    <t xml:space="preserve">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</si>
  <si>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12.1.4.</t>
  </si>
  <si>
    <t xml:space="preserve">Posamezne prekinitve del, ki so potrebna za druga vezana dela, je vkalkulirati v ceno za enoto mere. </t>
  </si>
  <si>
    <t>12.1.5.</t>
  </si>
  <si>
    <t>12.1.6.</t>
  </si>
  <si>
    <t>13.</t>
  </si>
  <si>
    <t xml:space="preserve">Posamezne postavke so iz popisa izpuščene predvsem zaradi vsebine in zahtevkov razpisnih pogojev investitorja, ki so za ponudnika strogo obvezni. Manjkajoče postavke mora ponudnik upoštevati pri oblikovanju ponujene cene za E.M. ostalih drugih postavk: </t>
  </si>
  <si>
    <t>13.1.</t>
  </si>
  <si>
    <t xml:space="preserve">ZAVAROVANJE GRADBIŠČA PROTI OKOLICI:  </t>
  </si>
  <si>
    <t>13.1.1.</t>
  </si>
  <si>
    <t>13.1.2.</t>
  </si>
  <si>
    <t>Postavitev, prestavitev in odstranitev opozorilnih znakov predvidenih z načrtom ureditve gradbišča (število ponudnik določi z načrtom ureditve gradbišča).</t>
  </si>
  <si>
    <t>13.2.</t>
  </si>
  <si>
    <t>13.2.1.</t>
  </si>
  <si>
    <t xml:space="preserve">Kontejner za sestanke, gradbiščno pisarno za vodstvo gradbišča in gradbiščno dokumentacijo mora biti na gradbišču. </t>
  </si>
  <si>
    <t>13.2.2.</t>
  </si>
  <si>
    <t xml:space="preserve">Prostore za garderobo za vse zaposlene na gradbišču in prostor za skladišče; samo, če izvajalec smatra, da je to potrebno. </t>
  </si>
  <si>
    <t>13.2.3.</t>
  </si>
  <si>
    <t>13.2.4.</t>
  </si>
  <si>
    <t>Prenosni nadstrešek za krožno žago iz odrskih cevi s pokrivno cerado (v primeru, da se predvideva uporaba krožne žage na objektu).</t>
  </si>
  <si>
    <t>13.2.5.</t>
  </si>
  <si>
    <t>Postavitev kontejnerjev za gradbene odpadke.</t>
  </si>
  <si>
    <t>13.2.6.</t>
  </si>
  <si>
    <t xml:space="preserve">Postavitev zabojnikov za gradbene odpadke (za celo obdobje gradnje) </t>
  </si>
  <si>
    <t>13.2.7.</t>
  </si>
  <si>
    <t xml:space="preserve">Dobava in postavitev kemičnih stranišč (1 stranišče na 30 delavcev) </t>
  </si>
  <si>
    <t>13.3.</t>
  </si>
  <si>
    <t>13.3.1.</t>
  </si>
  <si>
    <t>13.3.2.</t>
  </si>
  <si>
    <t>Parkirišča za gradbeno mehanizacijo (ponudnik poda vrednosti in količine izvedbe le teh ter njihovega vzdrževanja).</t>
  </si>
  <si>
    <t>13.4.</t>
  </si>
  <si>
    <t>13.4.1.</t>
  </si>
  <si>
    <t xml:space="preserve">Površino, namenjeno deponiranju je potrebno utrditi do ustrezne trdnosti, glede na deponiran material. Zlaganje mora ustrezati lastnostim materialov, preprečeno mora biti nehoteno premikanje. Najvišja dovoljena višina ročno zloženih skladovnic je 2 m z izjemo zlaganja lažjih kosov materiala. </t>
  </si>
  <si>
    <t>13.5.</t>
  </si>
  <si>
    <t>13.5.1.</t>
  </si>
  <si>
    <t>Signalna vrvica: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</si>
  <si>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13.5.2.</t>
  </si>
  <si>
    <t xml:space="preserve">Zaščitna ograja:  Zaščitna ograja mora ustrezati naslednjim karakteristikam: višina zgornje prečke 1 m ± 5 cm, prečka v višini kolena (razdalja med zgornjo in kolensko prečko ne sme presegati 47 cm, na delovnem podu najmanj 15 cm polna zapora (deska ali podobno), ograja mora biti dovolj trdna, da zadrži človeka (najmanj 300 N/m). UPORABA:  Namesti se na robovih plošč posameznih etaž ter na strehah, stopniščih brez stopniščne ograje, podestih, odprtinah v zidovih ter vseh prehodih in poteh, ki so od tal dvignjene 1 m ali več. </t>
  </si>
  <si>
    <t>13.5.3.</t>
  </si>
  <si>
    <t>Pokrovi odprtin v tleh: vse nastale manjše odprtine v tleh je potrebno zavarovati s pokrovi iz med seboj zbitih plohov zavarovanimi pred horizontalno odstranitvijo (obtežitev, pritrditev…),</t>
  </si>
  <si>
    <t>13.5.4.</t>
  </si>
  <si>
    <t>Zavarovanje odprtin v stenah: vse odprtine v stenah je potrebno zavarovati z varnostno ograjo višine 1 m +/- 5 cm, kolensko prečko na 47 cm in 15 cm polno zaporo na tleh,</t>
  </si>
  <si>
    <t>13.5.5.</t>
  </si>
  <si>
    <t>Izdelava, prestavitve in odstranitev varnostne ograje na robovih gradbene jame, betonskih plošč in stopnišč na ustrezno trdnih stojalih (300 Nm bočnega pritiska), višine 1 m, dodatno prečko na 47 cm in 15 cm zaporo pri tleh; samo v primeru visoke gradnje.</t>
  </si>
  <si>
    <t>13.5.6.</t>
  </si>
  <si>
    <t>Dobava, postavitev in odstranitev sidrišč za privezovanje pri delih na višini, kjer ni moč postaviti varnostne ograje (uvrtana sidrišča, montažna sidrišča, utežna sidrišča).  Sidrišče mora biti izdelano in testirano skladno s standardom SIST EN 795.</t>
  </si>
  <si>
    <t>13.6.</t>
  </si>
  <si>
    <t>UREDITEV ELEKTRIČNIH NAPELJAV ZA POGON NAPRAV IN STROJEV TER RAZSVETLJAVE NA GRADBIŠČU:</t>
  </si>
  <si>
    <t>13.6.1.</t>
  </si>
  <si>
    <t>13.6.2.</t>
  </si>
  <si>
    <t>Razdelilne gradbiščne elektroomarice: Za odjemna mesta po gradbišču se namestijo razdelilne gradbiščne elektroomarice. Po postavitvi je potrebno opraviti meritve ponikalne upornosti, ki ne sme presegati 100 Ω in ostale potrebne meritve (izenačenje potenciala, izolacijska upornost, delovanje zaščite pred posrednim dotikom, ozemljitvena upornost...)</t>
  </si>
  <si>
    <t>13.6.3.</t>
  </si>
  <si>
    <t>13.6.4.</t>
  </si>
  <si>
    <t>Podaljški:  Podaljševalni kabli morajo biti izdelani skladno z zahtevami standarda SIST HD 22.4, v izvedbi vsaj HO 5 RN – F in primerno mehansko zaščiteni ali postavljeni na ustrezni višini v skladu s posebnimi predpisi.</t>
  </si>
  <si>
    <t>13.6.5.</t>
  </si>
  <si>
    <t>13.7.</t>
  </si>
  <si>
    <t>13.7.1.</t>
  </si>
  <si>
    <t xml:space="preserve">Cevni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t>
  </si>
  <si>
    <t>13.7.2.</t>
  </si>
  <si>
    <t>Lahki premični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Zagotoviti zadostno število ustreznih odrov.</t>
  </si>
  <si>
    <t>13.7.3.</t>
  </si>
  <si>
    <t>Lestve: Na gradbišču se smejo uporabljati atestirane tipske lestve, ki so izdelane po veljavnih predpisih in opremljene z izjavo o skladnosti.</t>
  </si>
  <si>
    <t>13.7.4.</t>
  </si>
  <si>
    <t>13.7.5.</t>
  </si>
  <si>
    <t>13.8.</t>
  </si>
  <si>
    <t>UKREPI VARSTVA PRED POŽAROM:</t>
  </si>
  <si>
    <t>13.8.1.</t>
  </si>
  <si>
    <t>Gasilniki v vseh pomožnih gradbiščnih prostorih - najmanj ABC S6 (določiti število gasilnikov glede na število gradbiščnih objektov razen skladišč nevarnih kemikalij.)</t>
  </si>
  <si>
    <t>13.8.2.</t>
  </si>
  <si>
    <t>Gasilniki v gradbeni mehanizaciji z motorjem na notranje izgorevanje</t>
  </si>
  <si>
    <t>13.9.</t>
  </si>
  <si>
    <t>13.9.1.</t>
  </si>
  <si>
    <t xml:space="preserve">Skladišče tehničnih plinov:  Tehnične pline v jeklenkah se skladišči v nadstreških. Nadstrešek se zapre z žično ograjo (mrežo) od vrha do tal in vrati, ki se jih da zakleniti, južno stran pa s polno steno, ki nudi popolno zaščito pred sončnimi žarki. Urejen mora biti tako, da so polne jeklenke ločene od praznih, mesti za njih pa označeni z napisoma »POLNE«, »PRAZNE«. Na mestu za polne jeklenke mora biti omogočena pritrditev jeklenk, ki jih je potrebno po vsakem premiku pritrditi. </t>
  </si>
  <si>
    <t>13.9.2.</t>
  </si>
  <si>
    <t>Na vidno mesto se namestijo varnostni znaki:  »Eksplozivna snov«,</t>
  </si>
  <si>
    <t>•  »Prepovedano kajenje in kurjenje«</t>
  </si>
  <si>
    <t>• »Kajenje in uporaba odprtega ognja strogo prepovedano«</t>
  </si>
  <si>
    <t>• gasilni aparat CO2 5 kg</t>
  </si>
  <si>
    <t>13.9.3.</t>
  </si>
  <si>
    <t xml:space="preserve">Jeklenke se na gradbišču lahko uporabljajo le na vozičkih, ki zagotavljajo pokončni položaj in so zavarovane pred prevrnitvijo. (določiti število vozičkov) </t>
  </si>
  <si>
    <t>13.9.4.</t>
  </si>
  <si>
    <t xml:space="preserve">Skladišče drugih nevarnih snovi: Nevarne snovi (gorivo in mazivo za gradbene stroje, razni premazi, opažno olje...) se bodo hranile v posebnih skladiščih, skladiščnih kontejnerjih ali kovinskih omarah za skladiščenje nevarnih snovi. </t>
  </si>
  <si>
    <t>13.9.5.</t>
  </si>
  <si>
    <t>13.9.6.</t>
  </si>
  <si>
    <t>Opomba: Skladišče mora biti označeno z varnostnim znakom, ki opozarja na nevarnosti skladiščenih nevarnih snovi. Izvedeno mora biti tako, da ga je mogoče zakleniti.</t>
  </si>
  <si>
    <t>14.</t>
  </si>
  <si>
    <t xml:space="preserve">Sprotno gradbeno čiščenje in ostala čiščenja med posameznimi fazami - velja za objekt, zunanjo ureditev ter celotno gradbeno parcelo z neposredno okolico. </t>
  </si>
  <si>
    <t>15.</t>
  </si>
  <si>
    <t>16.</t>
  </si>
  <si>
    <t>Celotna in ustrezna zaščita obstoječega objekta za čas gradnje s primernimi zaščitnimi materiali.</t>
  </si>
  <si>
    <t>17.</t>
  </si>
  <si>
    <t>Izdelava ekonomsko tehnološkega elaborata pred pričetkom del in potrditev slednjega s strani izbrane nadzorne službe.</t>
  </si>
  <si>
    <t>18.</t>
  </si>
  <si>
    <t>19.</t>
  </si>
  <si>
    <t>20.</t>
  </si>
  <si>
    <t>21.</t>
  </si>
  <si>
    <t>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dokazuje skladno z določili razpisa – z izdelavo tehnično ekonomskega elaborata in predložitvijo certifikatov, tehničnih listov in produktnih specifikacij.</t>
  </si>
  <si>
    <t>22.</t>
  </si>
  <si>
    <t>I.</t>
  </si>
  <si>
    <t>PREDDELA:</t>
  </si>
  <si>
    <t>II.</t>
  </si>
  <si>
    <t>RUŠITVENA IN ODSTRANJEVALNA DELA:</t>
  </si>
  <si>
    <t>II./1.</t>
  </si>
  <si>
    <t xml:space="preserve">Vse potrebne zaščite delovne sile, strojev in neposredne okolice ter obstoječih objektov v času izvajanja rušitvenih del; še posebej pa mirujoči in tekoči promet pešcev in vozil. </t>
  </si>
  <si>
    <t>II./2.</t>
  </si>
  <si>
    <t>II./3.</t>
  </si>
  <si>
    <t>Količine posameznih postavk so prikazane v raščenem ali vgrajenem stanju. Posamezni koeficienti razrahljivosti morajo biti upoštevani v ceni za E.M. Za izmere za rušenja, predelavo in transport posameznih konstrukcij se upošteva prostornina v neporušenem stanju (po prostornini konstrukcije na objektu). Faktor razrahljivosti je upoštevati smiselno v cenah za enoto mere posameznih pozicij.</t>
  </si>
  <si>
    <t>II./4.</t>
  </si>
  <si>
    <t>II./5.</t>
  </si>
  <si>
    <t xml:space="preserve">Rušitvena dela se izvajajo na način, ki omogoča ohranitev okolice; pri tem se obstoječi konstrukcijski elementi sosednjih stavb ne smejo poškodovati. V ta namen se pred pričetkom del izdelajo vse potrebne zaščite. Pred tem se odklopijo vse notranje ter zunanje inštalacije in zaščiti neposredna okolica pred škodljivimi vplivi. Dvižna in transportna sredstva je potrebno prilagoditi delu v skladu z rušitvenim elaboratom. </t>
  </si>
  <si>
    <t>II./6.</t>
  </si>
  <si>
    <t>II./7.</t>
  </si>
  <si>
    <t xml:space="preserve">V kolikor se investitor ali vodja nadzora iz finančnih razlogov odloči za uporabo mletih ruševin pri zasipavanju objekta do kote -1,00 m od kote terena in to strokovno  upravičenost potrdita tudi geomehanik in statik, se določene ruševine po predelavi - mletju odpeljejo nazaj na delovišče, kjer se ustrezno uporabijo pri gradnjo novega objekta. Predmetni popis to varianto v tej fazi ne upošteva! </t>
  </si>
  <si>
    <t>IV.</t>
  </si>
  <si>
    <t>ZEMELJSKA DELA:</t>
  </si>
  <si>
    <t xml:space="preserve">V času izvajanja izkopa in geomehanskih del mora izvajalec ažurno spremljati dela, ter temu primerno ukrepati v skladu s pravili stroke. Pri posameznih postavkah zemeljskih del iz tega poglavja mora ponudnik v cenah za enoto mere obvezno zajeti, upoštevati in vkalkulirati še: </t>
  </si>
  <si>
    <t>IV./1.</t>
  </si>
  <si>
    <t>IV./2.</t>
  </si>
  <si>
    <t>Ažurno črpanje meteornih voda in eventualnih vdorov  podtalnice/zalednih vod iz gradbene jame.  Pri izvajanju izkopa je obvezno kontrolirati površino brežine, da ne nastanejo lokalni previsi. Celotna brežina mora biti v predpisanem nagibu.  Glede na opravljen ogled in lokacijo objekta bo izkop ne bo posebej zahteven. Brežine začasnih izkopov se v peščenem produ lahko izvajajo v naklonu največ 1:1 oziroma je potrebno izkop varovati. Trajne brežine naj se oblikuje v naklonu največ 2:3 oziroma je potrebno brežine varovati in površinsko zaščititi.</t>
  </si>
  <si>
    <t>IV./3.</t>
  </si>
  <si>
    <t>Vsa utrjevanja dna izkopa, tampona, nasutij in zasipov je potrebno izvajati do predpisane zbitosti v skladu z načrtom gradbenih konstrukcij (statika) ali po navodilih projektanta ter Geološko geotehničnega elaborata. Robov izkopov se ne sme dodatno obremenjevati. V ceno je vkalkulirati izdelavo poročila o opravljenih meritvah utrjene tamponske temeljne blazine, v kolikor je to potrebno.</t>
  </si>
  <si>
    <t>IV./4.</t>
  </si>
  <si>
    <t>Pred izvedbo zasipa se je obvezno posvetovati s statikom ali nadzorom zaradi večplastne, mešane sestave zasipa, eventualne souporabe izkopanega materiala in izdelave zasipov ter nasipov iz mletih ruševin!</t>
  </si>
  <si>
    <t>IV./5.</t>
  </si>
  <si>
    <t>Obračun izkopanih, nasutih, zasutih in odpeljanih materialov se obračunava v raščenem stanju. Stalne koeficiente razrahljivosti je upoštevati v ceni za E.M. posamezne postavke. Pri obračunu zemeljskih del je upoštevati že izvedene odstranitve zemljine in vkopane odstranjene konstrukcije iz časa izvajanja rušitvenih del!</t>
  </si>
  <si>
    <t>IV./6.</t>
  </si>
  <si>
    <t>Faktor razrahljivosti je upoštevati smiselno v količinah - raščenem stanju - posledično v cenah za enoto mere posameznih pozicij. Dodatno se ga ne priznava, zato ga je zajeti v cenah za enoto mere.</t>
  </si>
  <si>
    <t>IV./7.</t>
  </si>
  <si>
    <t>V ceni za enoto je treba upoštevati vsa dela, ki so opisana v posamezni postavki ter vsa dela in ukrepe iz zgornje točke tega splošnega opisa.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</si>
  <si>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IV./8.</t>
  </si>
  <si>
    <t>Standardi, ki se nanašajo zemeljska dela, oziroma materiale, ki se uporabljajo pri zemeljskih delih.</t>
  </si>
  <si>
    <t>Geotekstilije in geotekstilijam sorodni izdelki – Značilnosti, ki se zahtevajo pri nasipih, temeljih in trdnih strukturah:</t>
  </si>
  <si>
    <t>SIST EN 13251:2001</t>
  </si>
  <si>
    <t>SIST EN 13251:2001/ A1:2005</t>
  </si>
  <si>
    <t>Geotekstilije in geotekstilijam sorodni izdelki – Značilnosti, ki se zahtevajo pri drenažnih sistemih:</t>
  </si>
  <si>
    <t>SIST EN 13252:2001</t>
  </si>
  <si>
    <t>SIST EN 13252:2001/ A1:2005</t>
  </si>
  <si>
    <t>SIST EN 13361:2004</t>
  </si>
  <si>
    <t>SIST EN 13361:2004/A1:2007</t>
  </si>
  <si>
    <t>Splošna določila za zemeljska dela :</t>
  </si>
  <si>
    <t>Zemeljska dela se morajo izvajati po določilih začasnih tehničnih predpisov v soglasju z obveznimi standardi. Standardi za zemeljska dela vsebujejo poleg izdelave same po opisu v posameznem standardu še :</t>
  </si>
  <si>
    <t>•</t>
  </si>
  <si>
    <t>dela in ukrepe po določilih veljavnih predpisov varstva pri delu</t>
  </si>
  <si>
    <t>pregled bodočih strani izkopa vsak dan pred pričetkom dela, zlasti pa po deževnem vremenu, mrazu in miniranju</t>
  </si>
  <si>
    <t>črpanje vode iz gradbene jame in temeljev</t>
  </si>
  <si>
    <t>čiščenje temeljev neposredno pred pričetkom betonskih del</t>
  </si>
  <si>
    <t>Kot široki izkop se smatra izkop širine preko 2 m1, kot površinski široki izkop, ki ne presega povprečne globine 20 cm.</t>
  </si>
  <si>
    <t>Odstranjevanje rastlin, zakoličenje objektov, dovoz, montaža, demontaža in odvoz strojev, naprav itd., se vkalkulirajo v pripravljalna dela in se ne obračunavajo posebej.</t>
  </si>
  <si>
    <t>Stroški dovoza, montaža, demontaže in odvozi strojev za zemeljska dela so osnovni kriteriji za določitev strojne oziroma ročne izvršitve zemeljskih del.</t>
  </si>
  <si>
    <t>Obračun izkopov in prevozov zemlje se vrši od m3 izkopa, merjeno na osnovi profilov posnetih pred izvršenim izkopom in po njem. Za določitev standardne transportne razdalje je merodajna zazidana površina objekta in sicer:</t>
  </si>
  <si>
    <t>do 250 m2 na pobočju: = H do 20 m1 + V 2 m1</t>
  </si>
  <si>
    <t>nad 250 m2 na ravnem:  = H nad 20 m1</t>
  </si>
  <si>
    <t>nad 250 m2 na pobočju: = H nad 20 m1 + V 2 m1</t>
  </si>
  <si>
    <t>V.</t>
  </si>
  <si>
    <t>BETONSKA, ARMIRANOBETONSKA IN ŽELEZOKRIVSKA  DELA:</t>
  </si>
  <si>
    <t>V./1.</t>
  </si>
  <si>
    <t xml:space="preserve">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</si>
  <si>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V./2.</t>
  </si>
  <si>
    <t xml:space="preserve">Armatura ne sme rjaveti, pred montažo  jo je potrebno očistiti od eventualnih nečistoč, upoštevati je debelino zaščitne plasti betona. </t>
  </si>
  <si>
    <t>V./3.</t>
  </si>
  <si>
    <t xml:space="preserve">Pred naročilom je upoštevati navedene eurokode in oznake betona; po končanem betoniranju je vgrajen beton potrebno zaščititi in negovati v skladu s pravili stroke. </t>
  </si>
  <si>
    <t>V./4.</t>
  </si>
  <si>
    <t>V./5.</t>
  </si>
  <si>
    <t xml:space="preserve">Dopustna odstopanja za pravokotnost, dimenzije in ravnost posameznih betonskih ali armiranobetonskih konstrukcij so določena po določilih DIN 18202. </t>
  </si>
  <si>
    <t>V./6.</t>
  </si>
  <si>
    <t xml:space="preserve">Pred začetkom betonskih del morata biti opaž in armatura popolnoma pripravljena. Odprtine za instalacijske vode morajo biti nameščene na točno predvidenih lokacijah, nameščena morajo biti vsa sidra, podometna inštalacija in ostali podometni elementi. </t>
  </si>
  <si>
    <t>V./7.</t>
  </si>
  <si>
    <t xml:space="preserve">Vse vezi, stebri, nosilci in preklade se betonirajo strojno s črpnim sivim betonom skupaj s ploščami ali posebej! Beton se lahko ročno vgrajuje samo v predelne stene in v primerih, kadar to dovoli nadzor ali je to predpisano v statičnem izračunu. </t>
  </si>
  <si>
    <t>V./8.</t>
  </si>
  <si>
    <t>V./9.</t>
  </si>
  <si>
    <t>V./9.1.</t>
  </si>
  <si>
    <t>V./9.2.</t>
  </si>
  <si>
    <t>V./9.3.</t>
  </si>
  <si>
    <t>Vse vidne armirano betonske konstrukcije morajo biti izdelane v kvaliteti vidnega betona in imeti popolne 90˚ ali 45˚ stopinjske robove. Pri posameznih postavkah v popisu so v oklepajih podani podatki o zahtevani  betonski mešanici v sledečem zaporedju: tlačna trdnost - razred izpostavljenosti - kloridi - maksimalno zrno. V zahtevah so podane tudi zaščitne plasti: zgoraj - spodaj - bočno.</t>
  </si>
  <si>
    <t xml:space="preserve">ZAHTEVE ZA VIDNI  BETON </t>
  </si>
  <si>
    <t xml:space="preserve">barvo betona in na zahteve za vidni beton, </t>
  </si>
  <si>
    <t xml:space="preserve">obdelovalnost svežega betona (samo-zgoščevalni beton) in </t>
  </si>
  <si>
    <t xml:space="preserve">lastnosti strjenega betona (tlačno trdnost, geološko obnašanje). </t>
  </si>
  <si>
    <t xml:space="preserve">Samo-zgoščevalni beton ima lastnost, da doseže potrebno zgoščenost brez dodatnega zgoščevanja (vibriranja). Zato mora imeti tako konsistenčno stopnjo, ki omogoči betonu, da teče, pri čemer ne sme priti do segregacije in odvajanja odvečne vode (krvavenja). V strjenem stanju pa mora doseči vse s projektom predpisane lastnosti. Njegova sestava se določi v okviru predhodnih laboratorijskih preskusov, oziroma začetnih tipskih preiskav. </t>
  </si>
  <si>
    <t xml:space="preserve">3. Kriteriji za vidni beton so povzeti iz veljavnega standarda za izvajanje betonskih konstrukcij – Nacionalni dodatek SIST EN 13670:2010/A101:2010. </t>
  </si>
  <si>
    <t xml:space="preserve">Konstrukcijski elementi predmetnega objekta morajo izpolnjevati naslednje zahteve, ki veljajo za razred vidne površine betona VB 2: </t>
  </si>
  <si>
    <t>Standardi, ki se nanašajo na AB oziroma materiale, ki se uporabljajo pri AB delih.</t>
  </si>
  <si>
    <t>Cement – 1. del: Sestava, zahteve in merila skladnosti za običajne cemente</t>
  </si>
  <si>
    <t>SIST EN 197-1:2011</t>
  </si>
  <si>
    <t>SIST EN 14216:2004</t>
  </si>
  <si>
    <t>SIST EN 14647:2005</t>
  </si>
  <si>
    <t>SIST EN 14647.2005/AC:2007</t>
  </si>
  <si>
    <t>SIST EN 15743:2010</t>
  </si>
  <si>
    <t>Agregati za beton</t>
  </si>
  <si>
    <t>SIST EN 12620:2002+A1:2008</t>
  </si>
  <si>
    <t>Lahki agregati – 1. del: Lahki agregati za beton, malto in injekcijsko malto</t>
  </si>
  <si>
    <t>SIST EN 13055-1:2002</t>
  </si>
  <si>
    <t>SIST EN 13055-1:2002/AC:2004</t>
  </si>
  <si>
    <t>Beton - 1.del - Specifikacija, lastnosti, proizvodnja in skladnost</t>
  </si>
  <si>
    <t>SIST EN 206-1:2003</t>
  </si>
  <si>
    <t>SIST EN 206-1:2003/A1:2004</t>
  </si>
  <si>
    <t>SIST EN 206-1:2003/A2:2005</t>
  </si>
  <si>
    <t>SIST EN 1026 (OP: Uporablja se zadnja veljavna izdaja standarda z vsemi dopolnili in popravki)</t>
  </si>
  <si>
    <t>Armatura</t>
  </si>
  <si>
    <t>slovensko tehnično soglasje STS-05/007</t>
  </si>
  <si>
    <t>STS-05/012 za armaturne mreže</t>
  </si>
  <si>
    <t>STS-06/042 za rezano in krivljeno armaturo</t>
  </si>
  <si>
    <t>SIST EN 14889-1:2006</t>
  </si>
  <si>
    <t>SIST EN 14889-2:2006</t>
  </si>
  <si>
    <t>Konstrukcijska ležišča- 5.del:Lončna  ležišča</t>
  </si>
  <si>
    <t>SIST EN 1337-5:2005</t>
  </si>
  <si>
    <t xml:space="preserve">Konstrukcijska ležišča- 6.del:Linijska in točkovna zasučna ležišča </t>
  </si>
  <si>
    <t>SIST EN 1337-6:2004</t>
  </si>
  <si>
    <t xml:space="preserve">Konstrukcijska ležišča- 7.del:Sferična in cilindrična PTFE ležišča </t>
  </si>
  <si>
    <t>SIST EN 1337-7:2004</t>
  </si>
  <si>
    <t xml:space="preserve">Konstrukcijska ležišča- 8.del:Vodila za ležišča in pritrjene konstrukcije </t>
  </si>
  <si>
    <t>SIST EN 1337-8:2008</t>
  </si>
  <si>
    <t>Betonarna ki proizvede beton o kontroli proizvodnje</t>
  </si>
  <si>
    <t>Certifikat kontrole proizvodnje s strani certifikacijskega organa</t>
  </si>
  <si>
    <t>Kemijski dodatki za beton, malto in injekcijsko maso – 2.del: Kemijski dodatki za beton – Definicije, zahteve, skladnost, označevanje in etiketiranje</t>
  </si>
  <si>
    <t>SIST EN 934-2:2009+A1:2012</t>
  </si>
  <si>
    <t>Kemijski dodatki za beton, malto in injekcijsko maso – 5.del: Kemijski dodatki za brizgan beton – Definicije, zahteve, skladnost, označevanje in obeleževanje</t>
  </si>
  <si>
    <t>SIST EN 934-5:2008</t>
  </si>
  <si>
    <t>Proizvodi in sistemi za zaščito in popravilo betonskih konstrukcij – Definicije, zahteve, kontrola kakovosti in ovrednotenje skladnosti – 2.del: Sistemi za zaščito površine betona</t>
  </si>
  <si>
    <t>SIST EN 1504-2:2004</t>
  </si>
  <si>
    <t>Proizvodi in sistemi za zaščito in popravilo betonskih konstrukcij – Definicije, zahteve, kontrola kakovosti in ovrednotenje skladnosti – 3.del: Konstrukcijska in nekonstrukcijska popravila</t>
  </si>
  <si>
    <t>SIST EN 1504-3:2006</t>
  </si>
  <si>
    <t>Proizvodi in sistemi za zaščito in popravilo betonskih konstrukcij – Definicije, zahteve, kontrola kakovosti in ovrednotenje skladnosti – 4.del: Konstrukcijsko povezovanje</t>
  </si>
  <si>
    <t>SIST EN 1504-4:2005</t>
  </si>
  <si>
    <t>Proizvodi in sistemi za zaščito in popravilo betonskih konstrukcij – Definicije, zahteve, kontrola kakovosti in ovrednotenje skladnosti – 5.del: Injektiranje betona</t>
  </si>
  <si>
    <t>SIST EN 1504-5:2005</t>
  </si>
  <si>
    <t>Proizvodi in sistemi za zaščito in popravilo betonskih konstrukcij – Definicije, zahteve, kontrola kakovosti in ovrednotenje skladnosti – 6. del: Sidranje armaturne palice</t>
  </si>
  <si>
    <t>SIST EN 1504-6:2006</t>
  </si>
  <si>
    <t>Proizvodi in sistemi za zaščito in popravilo betonskih konstrukcij – Definicije, zahteve, kontrola kakovosti in ovrednotenje skladnosti – 7.del: Zaščita armature proti koroziji</t>
  </si>
  <si>
    <t>SIST EN 1504-7:2006</t>
  </si>
  <si>
    <t>Mikro silika za beton – 1.del: Definicije, zahteve in merila skladnosti</t>
  </si>
  <si>
    <t>SIST EN 13263-1:2005+A1:2009</t>
  </si>
  <si>
    <t>Montažni betonski izdelki</t>
  </si>
  <si>
    <t>SIST EN 14843:2007</t>
  </si>
  <si>
    <t>Splošna določila za betonska dela :</t>
  </si>
  <si>
    <t>Betonska dela se morajo izvajati po določilih veljavnih tehničnih predpisov in normativov v soglasju z obveznimi standardi (SIST)</t>
  </si>
  <si>
    <t>Vgrajeni materiali za ta dela morajo po kvaliteti ustrezati določilom veljavnih tehničnih predpisov in standardov.</t>
  </si>
  <si>
    <t>Standardi za betonska dela po tem katalogu vsebujejo poleg izdelave opisane v posameznem standardu še vsa potrebna pomožna dela, zlasti:</t>
  </si>
  <si>
    <t>dela in ukrepe po določenih veljavnih predpisov varstva pri delu,</t>
  </si>
  <si>
    <t>čiščenje in močenje opažev neposredno pred pričetkom betoniranja,</t>
  </si>
  <si>
    <t>čiščenje betonskega železa od blata, maščob in rje, ki se lušči, postavljanje podložk in začasno vezanje  armature k opažu,</t>
  </si>
  <si>
    <t>manjša popravila opažev pri betoniranju;</t>
  </si>
  <si>
    <t>vmetavanje betona v opaže in premeščanje lijaka med betoniranjem,</t>
  </si>
  <si>
    <t>čiščenje prostorov in delavnih naprav po dovršenem delu,</t>
  </si>
  <si>
    <t>zaščita in močenje betona,</t>
  </si>
  <si>
    <t>Naprava in odstranitev opažev, podpor, transportnih in drugih odrov, potrebnih pri vgrajevanju betona ter priprava in polaganje betonskega železa, niso vključeni v standardih za betonska dela. Ta dela se obračunavajo posebej.</t>
  </si>
  <si>
    <t>Vgrajevanje betona</t>
  </si>
  <si>
    <t>Splošni pogoji:</t>
  </si>
  <si>
    <t>Pred pričetkom betonskih del mora biti opaž in armatura popolnoma pripravljena;</t>
  </si>
  <si>
    <t>Opaž mora biti popolnoma zaliti z betonom, beton mora biti gost in brez gnezd. Armatura mora ostati na svojem mestu in mora biti obdana od vseh strani s predpisanim zaščitnim slojem betona;</t>
  </si>
  <si>
    <t>Višina prostega pada betona ne sme biti večja od 1 m. V primeru, da se mora beton vmetavati z večje višine, je potrebno, da bi preprečili segregacijo, uporabiti eno od priznanih metod za vmetavanje betona;</t>
  </si>
  <si>
    <t>Kvaliteta betona mora ustrezati zahtevam splošnih določil za betonska dela in opis del;</t>
  </si>
  <si>
    <t>Kot vidne konstrukcije se smatrajo vse tiste konstrukcije iz betona, ki ostanejo po izdelavi neometane.</t>
  </si>
  <si>
    <t>Opis dela :</t>
  </si>
  <si>
    <t>Ročno vgrajevanje z ročnim ali strojnim zgoščevanjem betona v konstrukcije določenega preseka;</t>
  </si>
  <si>
    <t>Naprava betona s prenosom vsega materiala do mesta izdelave;</t>
  </si>
  <si>
    <t>Prenos betona do mesta vgraditve;</t>
  </si>
  <si>
    <t>Vsa pomožna dela po opisu iz splošnih določil za betonska dela</t>
  </si>
  <si>
    <t>Obračun :</t>
  </si>
  <si>
    <t>vgrajevanje se obračuna v m3 vgrajenega betona:</t>
  </si>
  <si>
    <t>Betonsko železo :</t>
  </si>
  <si>
    <t>Splošni pogoji :</t>
  </si>
  <si>
    <t>betonsko železo mora biti obdelano v skladu z veljavnimi predpisi, točno po armaturnem načrtu.</t>
  </si>
  <si>
    <t>Pritrjeno mora biti tako, da ostane med betoniranjem na svojem mestu</t>
  </si>
  <si>
    <t>Standardi razlikujejo tri vrste armature:</t>
  </si>
  <si>
    <t>enostavna armatura: to je enojna armatura čez eno polje nosilec, plošče in stropove, armatura  temeljev, zidov, zidnih vezi, navadno armiranih stebrov in podobno.</t>
  </si>
  <si>
    <t>srednje zahtevna  armatura : to je armatura čez več polj za nosilce, plošče in stropove, dvojna armatura čez eno polje, armatura kontinuiranih temeljev, nosilcev in preklad nepravilnih oblik,   ločenih zidov, bunkerjev in protiletalskih zaklonišč, stebrov za daljnovode, navadnih okvirjev in   podobno.</t>
  </si>
  <si>
    <t>zahtevna armatura : to je dvojna armatura čez več polj za nosilce, plošče in stropove, armatura poševnih okvirov, zavitih stopnic brez stebra v sredini, kupol, lupin in podobno.</t>
  </si>
  <si>
    <t>ravnanje, rezanje, krivljenje, polaganje in vezanje armature</t>
  </si>
  <si>
    <t>prenos armature do mesta vgraditve</t>
  </si>
  <si>
    <t>vsa pomožna dela po opisu iz točke splošnih določil za betonska dela</t>
  </si>
  <si>
    <t>Opis dela:</t>
  </si>
  <si>
    <t>VII.</t>
  </si>
  <si>
    <t>TESARSKA DELA - OPAŽI IN ODRI:</t>
  </si>
  <si>
    <t>VII./1.</t>
  </si>
  <si>
    <t xml:space="preserve">Varovalni odri, ki služijo varovanju življenja, izvajalcev ter ostalih na gradbišču se za čas izvajanja ne obračunavajo  posebej, ampak jih je potrebno upoštevati v cenah za enoto posameznih postavk, v kolikor to ni v popisu posebej opisano in označeno. </t>
  </si>
  <si>
    <t>VII./2.</t>
  </si>
  <si>
    <t xml:space="preserve">Amortizacijsko stopnjo opažev in odrov ne glede na dobo za ves čas gradnje na objektu oziroma posamezne faze pri gradnji tudi takrat, kadar je  v posamezni postavki amortizacija določena. </t>
  </si>
  <si>
    <t>VII./3.</t>
  </si>
  <si>
    <t xml:space="preserve">Stroške  za morebitne statične presoje stabilnosti, sidranja in preizkuse opažev, delovnih odrov, varovalnih ali pomičnih odrov je vkalkulirati v cene po enoti posameznih postavk.  </t>
  </si>
  <si>
    <t xml:space="preserve">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razopaženju ostane neometana.  </t>
  </si>
  <si>
    <t xml:space="preserve">Opaži armiranobetonskih sten in ostalih armiranobetonskih konstrukcij se zapirajo šele po montaži podometne inštalacije ali po montaži opažev za utore.  </t>
  </si>
  <si>
    <t>Za vidni opaž se smatra primer, ko konstrukcija po razopaženju ostane neometana. (plošče, stene in stebri), glej oznako "viden beton". V teh primerih je točnost in toleranca opaženja  ± 3 mm! V cenah na enoto pri postavkah z navedbo "vidni beton" mora ponudnik upoštevati izdelavo perfektnih 90 stopinjskih robov, brez okruškov. Odprtine v opažih AB zidov in AB plošč se ne odbijajo vendar mora ponudnik zajeti v osnovni ceni za enoto opaža vse predvidene preboje, katere se ne obračunava kot dodatno delo razen prebojev, ki so s tem popisom ali s popisom inštalacij (vsi manjši preboji) obdelani v ločenih postavkah.</t>
  </si>
  <si>
    <t>V vseh postavkah tesarskih del je v ceni za enoto mere opažev obvezno  zajeti potrebno opaževanje, razopaženje, čiščenje in mazanje opažev ter zlaganje na primernih deponijah skupaj z vsemi transporti in pomožnimi deli.</t>
  </si>
  <si>
    <t>Nosilci, preklade, razširitve (stebri) in vezi, ki so v sklopu posameznih AB sten se ne obračunavajo posebej in se obračunajo kot dvostranski ali enostranski opaž sten, katerim pripadajo. Posebej in ločeno pod posameznimi drugimi postavkami se lahko obračunajo samo kot samostojni konstrukcijski elementi. Stransko zapiranje elementov se obračuna posebej. Odprtine uza okna in vrat se odbijejo v celoti!</t>
  </si>
  <si>
    <t>Odri:</t>
  </si>
  <si>
    <t>Za vse odre je izdelati statični izračun izdelan s strani izvajalca, z upoštevanjem standarda SIST EN 12811. Odre je izdelati, pregledovati in voditi dokumentacijo v skladu s predpisi. Upoštevati je SIST HD 1000 za sistemske delovne odre.</t>
  </si>
  <si>
    <t>Ves material za napravo odrov mora biti kvaliteten in ustreznih dimenzij, kar je treba pred vgraditvijo preveriti.</t>
  </si>
  <si>
    <t>Pred uporabo ter vsaj enkrat tedensko med uporabo in pred ponovno uporabo po daljši prekinitvi del, mora  vse odre pregledati odgovorna strokovna oseba iz strani izvajalca.</t>
  </si>
  <si>
    <t>V primeru da posamezne postavke v popisu ne zajemajo celotnega opisa potrebnega za funkcionalno dokončanje dela, mora ponudnik izvedbo le tega vključiti v ceno na enoto!</t>
  </si>
  <si>
    <t>Pred izvedbo opažev je preveriti in upoštevati vsa navodila in opombe, ki so navedene pri AB delih.</t>
  </si>
  <si>
    <t>Eventualne distančne cevke je potrebno po odstranitvi opaža odstraniti in zatesniti z ustreznim materialom, kjer je potrebno mora polnilo zagotavljati vodotesnost. Tesnilni material mora biti enakega izgleda, strukture in barve, površina pa mora imeti enako teksturo kot osnovna betonirana površina betonskega elementa, ki se tesni.</t>
  </si>
  <si>
    <t>Splošna določila za tesarska dela :</t>
  </si>
  <si>
    <t>Tesarska dela se morajo izvajati po določilih veljavnih tehničnih predpisov v soglasju z obveznimi standardi. Les za ta dela mora v pogledu dimenzij in kvalitete ustrezati določilom obveznih standardov. Standardi za tesarska dela vsebujejo poleg izdelave same, po opisu v posameznem standardu, še vsa potrebna pomožna dela zlasti:</t>
  </si>
  <si>
    <t>• dela in ukrepe po določilih veljavnih predpisov varstva pri delu;</t>
  </si>
  <si>
    <t>• snemanje potrebnih izmer na mestu samem;</t>
  </si>
  <si>
    <t>• postavitev, premeščanje in odstranitev premičnih odrov višine do 2 m1 potrebnih za napravo tesarskih del;</t>
  </si>
  <si>
    <t>• zbiranje in sortiranje lesa po dimenzijah</t>
  </si>
  <si>
    <t>Naprava in odstranitev morebitnih nepremičnih odrov, potrebnih za napravo tesarskih del na višini, se obračunavata posebej.</t>
  </si>
  <si>
    <t>Opaži :</t>
  </si>
  <si>
    <t xml:space="preserve">Opaži morajo biti izvršeni točno po merah iz načrtov z vsemi potrebnimi podporami, z vodoravno in diagonalno povezani tako, da so stabilni in da vzdržijo obtežbe z betonom. Notranje površine morajo biti čiste in ravne. Pri objektih z več nadstropji mora biti razpored gornjih podpor tak, da se obtežba prenaša neposredno na spodnje podpore. </t>
  </si>
  <si>
    <t>Opaži morajo biti izdelani tako, da se razopaženje opravi lahko brez pretresov in poškodovanja konstrukcije in opažev samih.</t>
  </si>
  <si>
    <t>• naprava opažev po opisu v posamezni postavki s prenosom potrebnega materiala do mesta vgraditve</t>
  </si>
  <si>
    <t>• podpiranje, zavetrovanje in vezanje opažev</t>
  </si>
  <si>
    <t>• razopaženje</t>
  </si>
  <si>
    <t>• ruvanje žičnikov, čiščenje opažev, odnos lesa v deponijo ter sortiranje po dimenzijah</t>
  </si>
  <si>
    <t>• vsa pomožna dela po opisu iz splošnih določil za tesarska dela</t>
  </si>
  <si>
    <t>Opaž temeljev, zidov, stebrov, nosilcev, preklad plošč in obokov ter vencev nad 80 cm širine se obračunava po m2 notranje površine, tj.. razvite vidne površine izdelanih konstrukcij. Opaž vezi se obračunava v m1 horizontalne projekcije vezi, merjena vsaka vidna stran posebej.</t>
  </si>
  <si>
    <t>Opaž vencev širine do 80 cm se obračunava v m1 horizontalne projekcije merjene po zunanjem robu konstrukcije.</t>
  </si>
  <si>
    <t>Opaž stopniščnih ram, podestov in klančin se obračunava po m2 opažne površine vključno z zrcalno in čelno ploskvijo.</t>
  </si>
  <si>
    <t>Odri :</t>
  </si>
  <si>
    <t>• material za napravo odrov mora biti kvaliteten, kar je treba pred vgraditvijo preveriti</t>
  </si>
  <si>
    <t>• pred uporabo, enkrat tedensko med uporabo in po daljši prekinitvi del mora vse odre pregledati odgovorna strok. oseba</t>
  </si>
  <si>
    <t>• premični odri višine do 2 m1 so vključeni v standardih ostalih gradbenih del in se ne obračunavajo posebej</t>
  </si>
  <si>
    <t>• odstranitev odrov, žičnikov, čiščenje in odnos materiala v deponijo ter sortiranje po dimenzijah se ne obračunava posebej.</t>
  </si>
  <si>
    <t>• vsa pomožna dela po opisu iz točke splošnih določil za tesarska dela</t>
  </si>
  <si>
    <t>• naprava odrov po opisu v posamezni postavki del s prenosom materiala do mesta vgraditve</t>
  </si>
  <si>
    <t>• naprava predpisanih ograj, sidranja in pritrditev</t>
  </si>
  <si>
    <t>• odstranitev odrov , ruvanje žičnikov, čiščenje in odnos materiala v deponijo ter sortiranje po dimenzijah</t>
  </si>
  <si>
    <t>Lesene konstrukcije :</t>
  </si>
  <si>
    <t>Vse lesene konstrukcije morajo biti izvršene strokovno pravilno, po obstoječih tehničnih predpisih in izdelani po tehnični dokumentaciji. Za izbiro standarda je merodajna dejanska količina lesa na m2 konstrukcije po projektu. Upošteva se najbližji gornji standardni popis in temu primerno določi potrebo drugega materiala in časa.</t>
  </si>
  <si>
    <t>• naprava poda za risanje profilov na podu</t>
  </si>
  <si>
    <t>• izdelava in postavitev konstrukcije po opisu v posamezni postavki del s prenosom materiala do mesta vgraditve</t>
  </si>
  <si>
    <t>Polaganje lesenih stropnikov in opaži lesenih stropnih konstrukcij se obračunavajo v m2 površine stropa, merjeno med nosilnimi zidovi. Leseni podi se obračunavajo v m2 izvršenega poda.</t>
  </si>
  <si>
    <t>Lesene strešne konstrukcije se obračunavajo po m2 horizontalne projekcije strehe. Za 1,00 m1 grebena ali žlote ( brez slemena )merjenega v horizontalni projekciji se doda 0,50 m2 strehe, odprtine za strešna okna , oz. površine do 4 m2 se ne odbijajo.</t>
  </si>
  <si>
    <t>Letvanje strehe in strešni opaži se obračunavajo v m2 poševne projekcije strehe.</t>
  </si>
  <si>
    <t>Ostale lesene konstrukcije se merijo in obračunavajo v posameznem standardu.</t>
  </si>
  <si>
    <t>VIII.</t>
  </si>
  <si>
    <t>KANALIZACIJA IN DRENAŽA:</t>
  </si>
  <si>
    <t>Celoten cevni material mora v smislu kvalitete, trdnosti in vodotesnosti odgovarjati predpisom, za kar je po končani gradnji dostaviti ustrezna dokazila in izjavo o vodotesnosti cevi. Preizkus tesnosti se opravi po standardu PSIST-EN 1610   s strani pooblaščene organizacije, o čemer je potrebno izdelati ustrezno poročilo.</t>
  </si>
  <si>
    <t xml:space="preserve">Pri ceni je upoštevati izdelavo posnetka kanalizacije: snemanje profilov, vertikalnih in horizontalnih lomov in izdelavo tehničnega  posnetka kanalizacije. Izvajalec na koncu podatke in posnetek preda izdelovalcu PID in POV projekta. </t>
  </si>
  <si>
    <t xml:space="preserve">Kanalizacija pod povoznimi površinami mora biti obvezno polno obbetonirana. </t>
  </si>
  <si>
    <t>Razvod cevi pod stropom, po ploščah in pod stropom objekta po posameznih etažah ter po stenah objekta je predmet popisa strojnih inštalacij; poglavje vodovod v načrtu strojnih inštalacij, razen tistih segmentov, ki so vrisani v načrtu arhitekture: "tloris temeljev in kanalizacije".</t>
  </si>
  <si>
    <t xml:space="preserve">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</si>
  <si>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Eventualna montaža kolen ali posameznih reducirk ter odcepov se obračuna kot ekvivalent - 0,5 m1 položene cevi, če ni v popisu drugače opredeljeno. Posamezni preboji in prehodi skozi posamezne AB konstrukcije so obdelani v zidarskih in tesarskih delih.</t>
  </si>
  <si>
    <t xml:space="preserve">Pokrovi, ki so prirejeni za montažo utopljene finalne talne  obloge se montirajo tik pred izdelavo estrihov, zato so obdelani in opisani posebej in ne v sklopu posameznega jaška, katerega se izdela že v prehodnih fazah gradbenih del. </t>
  </si>
  <si>
    <t xml:space="preserve">PVC Cevi, kolena, odcepi, reducirni kosi in loki morajo ustrezati sledečim parametrom: uličnih kanalizacijske UK-PVC troslojne COEX cevi, kolena, odcepi in reducirni kosi, izdelani po standardu EN 1401-1) z nazivno trdnostjo SN-8 (temenska togost 8kN/m2) ali SN-4 (temenska togost 4kN/m2) ravnijo hrupnosti 6 dB (A) pri pretoku 2 l/s,  odporni na vročo vodo, v skladu z normo DIN 1986 (območje uporabe od 0° do 95°C; primerni za odpadne vode s pH vrednostjo med 2 in 12 in do temperature 45°C; skupaj z vsemi pomožnimi deli in materialom ter stičenjem na osnovni sistem. </t>
  </si>
  <si>
    <t>Splošna določila za kanalizacijo:</t>
  </si>
  <si>
    <t>Kanalizacija se mora izvajati po splošnih določilih začasnih tehničnih predpisov v skladu z obveznimi standardi. Materiali in izdelki za ta dela morajo ustrezati določilom obveznih standardov.</t>
  </si>
  <si>
    <t>Standardi za kanalizacijo vsebujejo poleg izdelave same po opisu v posameznem standardu še vsa potrebna pomožna dela in sicer :</t>
  </si>
  <si>
    <t>snemanje potrebnih izmer in profilov na mestu samem</t>
  </si>
  <si>
    <t>niveliranje in postavljanje profilov</t>
  </si>
  <si>
    <t>dodajanje materiala in orodja</t>
  </si>
  <si>
    <t>čiščenje po dovršenem delu</t>
  </si>
  <si>
    <t>OPOMBA : vsa potrebna zemeljska dela se izvedejo in obračunajo po standardih za zemeljska dela !</t>
  </si>
  <si>
    <t>naprava malte</t>
  </si>
  <si>
    <t>polaganje kanalizacijskih cevi</t>
  </si>
  <si>
    <t>prenos materiala in izdelkov do mesta vgraditve</t>
  </si>
  <si>
    <t>vsa pomožna dela</t>
  </si>
  <si>
    <t>polaganje cevi se obračunava po m1 položene cevi</t>
  </si>
  <si>
    <t>naprava jaškov vseh vrst je opisana detajlno in se obračunava v kompletni izvedbi po komadih.</t>
  </si>
  <si>
    <t>RAZNA OBRTNIŠKA DELA:</t>
  </si>
  <si>
    <t>ZUNANJA UREDITEV:</t>
  </si>
  <si>
    <t>GRADBENA IN OBRTNIŠKA DELA ZUNANJE UREDITVE:</t>
  </si>
  <si>
    <t>Prekinitve del, ki so potrebna za druga vezana dela , je vkalkulirati v ceno za enoto mere. 
Pred pričetkom del je izvajalec dolžan preveriti vse količine in dejanske mere na objektu.  Z izvajalcem gradbenih del  se je pravočasno dogovoriti in uskladiti  vgradnjo raznih podlog, ki služijo za kasnejšo montažo elementov.</t>
  </si>
  <si>
    <t>OPOMBA:
Ponudnik mora v cenah za enoto mere tega poglavja upoštevati vse smiselne in pripadajoče pripombe, zahteve in pogoje, ki so navedeni v poglavju "UVODNE PRIPOMBE" tega popisa.</t>
  </si>
  <si>
    <t>ODRI NA KOZAH: Premični odri na kozah; izdelani morajo biti v skladu z zahtevami varnostnega načrta oz. Uredbe o varnosti in zdravju pri delu na začasnih in premičnih gradbiščih. (višina max. 2 m, razdalja med kozama max. 2 m, širina podesta iz plohov min. 8 cm)</t>
  </si>
  <si>
    <t>Dela izvajati skladno z: 
~ Uredbo o vzdrževalnih delih v javno korist na področju energetike (Uradni list RS, št. 37/18).
~ Uredbo o zagotavljanju varnosti in zdravja pri delu na začasnih in premičnih gradbiščih (Uradni list RS, št. 83/05 in 43/11 – ZVZD-1)
~ Pravilnikom o zahtevah za zagotavljanje varnosti in zdravja delavcev na delovnih mestih (Uradni list RS, št. 89/99, 39/05 in 43/11 – ZVZD-1) 
in ostalo merodajno zakonodajo in standardi.</t>
  </si>
  <si>
    <t>Postavitev, premeščanje, odstranitev in čiščenje vseh odrov, ki so potrebni za nemoteno in varno izvajanje del.</t>
  </si>
  <si>
    <t xml:space="preserve">Vsa zarisovanja, čiščenja, zakoličbe, transportni in manipulativni stroški, pomožna spremljevalna in zaključna dela, kot tudi vrtanja in dolbljenje za kompletno strojno inštalacijo. </t>
  </si>
  <si>
    <t xml:space="preserve">Izdelava vzdrževanje in odstranitev tesarske lope, ki služi tudi potrebam železokrivcev, občasnega skladišča in shranjevanje orodja  (Ponudnik poleg vrednosti poda velikost in tip tesarske lope - lesena ali tipska) Opomba: postavitev se izvede samo v primeru, če tako predvideva ponudnikova tehnologija. </t>
  </si>
  <si>
    <t>Transportne in peš poti na gradbišču (ponudnik mora preučiti možne transportne in peš poti in podati vrednosti in količine izvedbe le teh ter njihovega vzdrževanja). Izvajalec izdela elaborat organizacije gradbišča.</t>
  </si>
  <si>
    <t xml:space="preserve">Ponudnik mora poskrbeti, da bo zadostil potrebam izgradnje predmetnega objekta in ponudnikovi / izvajalčevi tehnologiji in pred pričetkom gradnje z pristojno nadzorno službo Elektro gospodarstva urediti in obnoviti elektro priključek v obstoječem objektu (pred rušenjem), ter ga ustrezno zavarovati in usposobiti na lokaciji skladno z načrtom o ureditvi gradbišča. </t>
  </si>
  <si>
    <t xml:space="preserve">Kabli:  Za razvod električne energije od elektro agregata do gradbiščne omarice ter povezavo te z pomožnimi gradbiščni objekti se uporabi kable tipa HO 7 RN-F. Vse električne povezave izvedemo po zraku. </t>
  </si>
  <si>
    <t>Izvajalec  mora predati v pregled in potrditev  vzorce vseh vgrajenih materialov in produktov (npr. tlaki, finalne obdelave, ...). Število vzorcev dogovori z vodjo projekta in nadzornikom, v kolikor z razpisom za izbor izvajalca število ni točno določeno.</t>
  </si>
  <si>
    <t xml:space="preserve">Nadomestila za izvedbo elementov z naklonom do 5 % od vodoravnosti se posebej ne priznava. Za vidne konstrukcije se smatrajo vse tiste konstrukcije, ki po končani izdelavi ostanejo neometane. </t>
  </si>
  <si>
    <t xml:space="preserve">Stebri, stene in plošče na objektu se izdelajo na licu mesta – na gradbišču. Osnovna zahteva je, da so elementi izdelani iz vidnega betona bele barve. V tem dokumentu so podane osnovne smernice za izdelavo elementov kot izhodišče za nadaljnje delo. </t>
  </si>
  <si>
    <t>Cement:- Sestave, zahteve in merila skladnosti za posebne cemente z zelo nizko toplotno hidratacijo</t>
  </si>
  <si>
    <t>Supersulfatni cement-sestava, zahteve in merila skladnosti za običajne cemente</t>
  </si>
  <si>
    <t xml:space="preserve">Beton je bele barve. Za njegovo pripravo se bo uporabljal beli cement izbrane vrste in izvora. Predlaga se beli cement proizvajalca kot npr. KEMA Puconci. Vse ostale komponente in njihove količine se bodo določile v okviru laboratorijskih preskusov, pri čemer se bo upošteval njihov vpliv na: </t>
  </si>
  <si>
    <t>Kalcijev aluminatni cement-Sestava, zahteve in merila skladnosti</t>
  </si>
  <si>
    <t>Vlakna za beton-1.del:Jeklena vlakna-definicije, specifikacije in skladnost</t>
  </si>
  <si>
    <t>Vlakna za beton-2.del: Polimerna vlakna-definicije, specifikacije in skladnost</t>
  </si>
  <si>
    <t xml:space="preserve"> V elaboratu rušitvenih del so prikazane smernice za rušenje objekta in sanacijo. Način rušenja je odvisen od izvajalca in njegove tehnologije, skladen z opisom tega popisa. Tehnološki elaborat rušenja z vsemi pomožnimi odri in podpiranjem konstrukcij v času rušenja mora izdelati izvajalec rušitvenih del. </t>
  </si>
  <si>
    <t>Vse potrebne zaščite že varovanih brežin gradbene jame ter ostalih izkopov in varovanje le teh v času izvajanja del vse do dokončanja zasipa (vsakodnevno ažurno kontroliranje stanja gradbene jame, zaščite, pilotov, torkreta in robov izkopa: rob gradbene jame mora biti ustrezno zavarovan, gradbena jama se pregleda vsak dan s strani odgovornega vodje del, ki naroči takojšno odstranitev eventualnih nevarnih delov zemljine. Pri izvedbi gradbene jame se varovanja le te ne smejo poškodovati.</t>
  </si>
  <si>
    <t>Geosintetične ovire-Zahtevane karakteristike pri gradnji rezervoarjev in nasipov:</t>
  </si>
  <si>
    <t>Ktg  - naziv zemljišča - potrebno orodje -  koef. zač. pov. prost.</t>
  </si>
  <si>
    <t>Pred izvedbo se je v skladu s pravili stroke in potrjenim projektom betona z nadzorno službo posvetovati o načinu vgrajevanja, kot je to označeno po posameznih poslankah:</t>
  </si>
  <si>
    <t>Betonske mešanice morajo biti izdelane v skladu s predpisanimi standardi: SIST EN  206-1. 1, SIST EN 206, preglednico N.1 standarda SIST 1026:2007, EN 12620:2000.</t>
  </si>
  <si>
    <t xml:space="preserve">Nosilci, preklade in vezi, ki so v sklopu posameznih AB plošč in AB sten se ne obračunavajo posebej in se obračunajo skupaj s ploščami ali stenami, katerim pripadajo. Posebej in ločeno pod posameznimi drugimi postavkami se lahko obračunajo samo kot samostojni konstrukcijski elementi. </t>
  </si>
  <si>
    <t>Pri izvajanju železokrivskih del se uporablja armatura, predpisana s projektom gradbenih konstrukcij: Za armaturne mreže  -  jeklo trdnostnega razreda S500,; za rebraste armaturne palice jeklo trdnostnega razreda S400. na splošno velja, da morajo biti trdnostne, deformabilnostne in mehanske lastnosti jekla S400 in S500 v skladu s  standardom SIST EN 1992-1-1:2005.</t>
  </si>
  <si>
    <t xml:space="preserve">Pred pričetkom del je izvajalec / ponudnik dolžan preveriti vse količine in dejanske mere na objektu. Z izvajalcem gradbenih, obrtniških in instalacijskih del se je potrebno pravočasno dogovoriti in uskladiti vgradnjo raznih podlog, ki služijo za kasnejšo montažo elementov. </t>
  </si>
  <si>
    <t>Postavitev in odstranitev PVC in polne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5 mesecev.</t>
  </si>
  <si>
    <t>UREDITEV SKLADIŠČ NEVARNIH SNOVI (Če se izvajalec odloči, da bo takšne snovi hranil na delovišču):</t>
  </si>
  <si>
    <t>Za kemikalije v tekočem stanju se pod embalažo namesti lovilne posode ustreznega volumna, (določiti število lovilnih posod).</t>
  </si>
  <si>
    <t>V skladišču mora biti postavljen gasilnik najmanj ABC S 6.</t>
  </si>
  <si>
    <t xml:space="preserve">Izdelava eventualnih začasnih delnih zapor cest s stroški za postavitev dnevne in nočne signalizacije za celoten rok trajanja posega na gradbeni parceli. </t>
  </si>
  <si>
    <t xml:space="preserve">do 250 m2 na ravnem: = H do 20 m1                           </t>
  </si>
  <si>
    <t>Vsi odpadki, ki bodo nastali pri rušitvi, bodo strojno naloženi na prevozno sredstvo in odpeljani na stalno gradbeno deponijo Center za predelavo gradbenih odpadkov (CPGO), ki deluje na lokaciji Zbirnega centra Izola, ki je oddaljen do 15 km.</t>
  </si>
  <si>
    <t xml:space="preserve">OPOZORILNE TABLE: Postavitev, prestavitev in odstranitev opozorilnih tabel (v kolikor izvajalec predvidi več vhodov sorazmerno poveča število opozorilnih tabel, ki pa ne gredo več v breme investitorju). Upoštevati faznost gradnje (večkratna uporaba). </t>
  </si>
  <si>
    <t>OPOZORILNI ZNAKI: Postavitev, prestavitev in odstranitev opozorilnih znakov predvidenih z načrtom ureditve gradbišča (število ponudnik določi z načrtom ureditve gradbišča). Upoštevati faznost gradnje (večkratna uporaba).</t>
  </si>
  <si>
    <t>SIGNALNI TRAK: Signalna vrvica ali trak: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 Upoštevati faznost gradnje (večkratna prestavitev).</t>
  </si>
  <si>
    <t>ZAČASNI POKROVI: Pokrovi odprtin v tleh: vse nastale manjše odprtine v tleh je potrebno zavarovati s pokrovi iz med seboj zbitih plohov ali opažnih plošč, zavarovanimi pred horizontalno odstranitvijo (obtežitev, pritrditev…),
- jaški</t>
  </si>
  <si>
    <t>Zagotovitev DEA prenosnih agregatov za cel čas gradnje. DEA agregat 42 kVA z izhodno napetostjo 400V AC / 230V AC.</t>
  </si>
  <si>
    <t xml:space="preserve">LAHKI PREMIČNI ODRI: Na gradbišču so predvideni tipski več nivojski premični odri, ki morajo biti izdelani v skladu z zahtevami SIST HD 1004. </t>
  </si>
  <si>
    <t>Obnovitev zakoličenih osi v skladu z geodetsko zakoličbo ter v skladu z zapisnikom o zakoličbi in zakoličbenim načrtom - projektom; raven in poševni teren. Zakoličenje osi objekta ter vris v kataster in izdelava geodetskega posnetka.</t>
  </si>
  <si>
    <t>Pri izvedbi kabelske kanalizacije ne bi smelo biti večjih težav. Najtežji del predstavlja območje potoka Badaševica zaradi židkih glin ter bližine potoka. Izkop za kablovod naj se izvaja z razpiranjem ter po kampadah. Na območju potoka Badaševica naj bodo ti odseki krajši (1 segment cevi), drugje pa so lahko daljši.</t>
  </si>
  <si>
    <t>dni</t>
  </si>
  <si>
    <t>3.1.13</t>
  </si>
  <si>
    <t>3.1.14</t>
  </si>
  <si>
    <t xml:space="preserve">Nakladanje, prevoz in razkladanje izkopanega materiala. Obračun po količinah v raščenem stanju: prevoz s stalne deponije do 15 km. Upoštevati vsa potrebna dela in stroške v zvezi z deponiranjem. </t>
  </si>
  <si>
    <t>Kompletna izvedba zemeljskih, tesarskih in betonerskih del za nov temelj znaka. Temelj znaka znaša dim. cca. 1,5 x 1,5 x 1,5 m. Teža znaka znaša cca. 500 kg, višina cca. 6 m, širine cca. 2 m.
Znak Avtoplus.</t>
  </si>
  <si>
    <t>Dobava in vgradnja sidrne plošče inox 300 x 300 x 15 mm, DIN 1.4404, s sidri.</t>
  </si>
  <si>
    <t>Dobava in obbetoniranje spoja temelj droga za razsvetljavo in cevi, povezavo izvesti s posebnimi reducirnimi kosi za prehod kablov na temelj, vključno s podlivanjem sidrne plošče.</t>
  </si>
  <si>
    <t>Obnovitev zakoličenih osi točk v skladu z geodetsko zakoličbo ter v skladu z zapisnikom o zakoličbi in zakoličbenim načrtom - projektom; raven teren. Zakoličenje osi objekta ter vris v kataster in izdelava geodetskega posnetka.</t>
  </si>
  <si>
    <t>Dobava in vgradnja opaža točkovnega temelja; opaženje in razopaženje, nad terenom vidni beton, vključno z namestitvijo trikotnih letev 15 mm za betonske opaže</t>
  </si>
  <si>
    <t>Zagladitev zgornje površine temeljev v naklonu proti robu, brušenje, negovanje in zaščita površin. Obdelava vidnih površin: enostavna obdelava VB2.</t>
  </si>
  <si>
    <t>Rezanje in odstranitev GJI na mestih križanj.</t>
  </si>
  <si>
    <t>~ TK vod</t>
  </si>
  <si>
    <t>~ kanalizacijska cev do fi 200 mm</t>
  </si>
  <si>
    <t>~ vodovod do fi 200 mm</t>
  </si>
  <si>
    <t>GJI na mestih križanja s KBV</t>
  </si>
  <si>
    <t xml:space="preserve">Dobava, raznos in polaganje cevi v projektiranih padcih na peščeno oziroma betonsko podlago s priklopom na obstoječo kanalizacijo. </t>
  </si>
  <si>
    <t>~ PE do DN 200 TK vod, stiki so tesnjeni z gumi tesnili</t>
  </si>
  <si>
    <t>~ UKC PVC do DN 200 SN8 za kanalizacijo, stiki so tesnjeni z gumi tesnili</t>
  </si>
  <si>
    <t>~ PE do DN 200 za vodovod, stiki so varjeni</t>
  </si>
  <si>
    <t>5.1</t>
  </si>
  <si>
    <t>5.2</t>
  </si>
  <si>
    <t>1.17</t>
  </si>
  <si>
    <t>1.19</t>
  </si>
  <si>
    <t>1.21</t>
  </si>
  <si>
    <t>1.22</t>
  </si>
  <si>
    <t>1.23</t>
  </si>
  <si>
    <t>1.24</t>
  </si>
  <si>
    <t>1.25</t>
  </si>
  <si>
    <t>1.26</t>
  </si>
  <si>
    <t>ZUNANJA UREDITEV</t>
  </si>
  <si>
    <t>PROMETNA UREDITEV</t>
  </si>
  <si>
    <t xml:space="preserve">Zaradi kote nameščanja kabla na višini okoli gladine morske ali sladke vode je potrebno upoštevati prisotnost večjih količine slane in sladke vode. </t>
  </si>
  <si>
    <t>S predhodno analizo pogojev vrtanja v posamezni zemljini se določi potrebo po dodajanju posameznih aditivov za uspešno vrtanje. Ves čas procesa se morajo izvajati meritve iznosa materiala in lastnosti vrtalne tekočine.</t>
  </si>
  <si>
    <t>a1.</t>
  </si>
  <si>
    <t>a2.</t>
  </si>
  <si>
    <t>Kompletna izdelava geodetskega elaborata izvedene vrtine s situacijskim in višinskim prikazom vrtine (vzdolžni profil) za vsako vrtino posebej. Podane je dolžina vseh treh vrtin.</t>
  </si>
  <si>
    <t>Nujno je potrebno ustrezno varovanje izkopa za kabelsko kanalizacijo (izkop z razpiranjem), potrebno bo poskrbeti za odvajanje vode iz izkopa. Potrebno bo izvajanje del v suhem vremenu po kampadah dolžine do 8 m, pri tem pa je potrebno poskrbeti, da se izkopanega materiala ne odlaga na brežini nad bermo, saj lahko s to dodatno obtežbo povzročimo labilnost brežine!</t>
  </si>
  <si>
    <t>Vsa uvaljanja izvesti brez vibracij! Zgornji del zasipa nad s peskom obsutimi cevmi se lahko izvede z izkopanim materialom, ki pa ga je potrebno ustrezno vgraditi! Vgrajevanje takih glin je težavno, potrebno bo uporabiti ustrezno opremo (valjar z bodicami). Vrhnji del zasipa je potrebno izdelati s humusom.</t>
  </si>
  <si>
    <t>Glede na nizke koeficiente prepustnosti gline sicer ni pričakovati večjih dotokov vode iz struge, ti dotoki pa se lahko pojavijo na območju umetnih nasipov ob objektih. Tam se lahko pojavijo večji dotoki, na celotni trasi pa se lahko pojavijo hipni zruški dela brežine proti strugi in direkten vdor vode v izkop!</t>
  </si>
  <si>
    <t>Zakoličba ključnih točk zunanje ureditve: gradbena postavitev enojnih enostavnih profilov v obliki klinov in prenos višin objekta na profile v skladu s PZI projektom skupaj z ustreznim minimalnim zavarovanjem. Raven teren; profili na mestih vertikalnih ali smernih lomih.</t>
  </si>
  <si>
    <t>CEVNI KABELSKI RAZVODI</t>
  </si>
  <si>
    <t>SKUPAJ CEVNI KABELSKI RAZVODI:</t>
  </si>
  <si>
    <t>7.1</t>
  </si>
  <si>
    <t>7.2</t>
  </si>
  <si>
    <t>7.3</t>
  </si>
  <si>
    <t>7.4</t>
  </si>
  <si>
    <t>7.5</t>
  </si>
  <si>
    <r>
      <rPr>
        <b/>
        <sz val="11"/>
        <rFont val="Arial"/>
        <family val="2"/>
        <charset val="238"/>
      </rPr>
      <t>UKREPI ZA VARSTVO PRI DELU:</t>
    </r>
    <r>
      <rPr>
        <sz val="11"/>
        <rFont val="Arial"/>
        <family val="2"/>
        <charset val="238"/>
      </rPr>
      <t xml:space="preserve"> Vsi potrebni varnostni ukrepi in zaščite v smislu Zakona o varnosti in zdravja pri delu ter Pravilnika o listinah za sredstva pri delu, ki veljajo pri izvajanju navedenih del. </t>
    </r>
  </si>
  <si>
    <r>
      <rPr>
        <b/>
        <sz val="11"/>
        <rFont val="Arial"/>
        <family val="2"/>
        <charset val="238"/>
      </rPr>
      <t>PARCELA IN TRANSPORTI TER DELOVNI REŽIM:</t>
    </r>
    <r>
      <rPr>
        <sz val="11"/>
        <rFont val="Arial"/>
        <family val="2"/>
        <charset val="238"/>
      </rPr>
      <t xml:space="preserve">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in se posebej ne obračunavajo v količinah. Pri  cenah za enoto je upoštevati specifičnost  lokacije  (delno utesnjenost) glede na manipulacijo, delno sprotni dovoz materiala in premik strojev, mehanizacije ali delovnih naprav. Hkrati je upoštevati oteževalno okoliščino: izkop v neposredni bližini </t>
    </r>
    <r>
      <rPr>
        <b/>
        <sz val="11"/>
        <rFont val="Arial"/>
        <family val="2"/>
        <charset val="238"/>
      </rPr>
      <t>reke Badaševica na njenem nižjem bregu in lokalnih cest in hitre ceste Koper-Izola</t>
    </r>
    <r>
      <rPr>
        <sz val="11"/>
        <rFont val="Arial"/>
        <family val="2"/>
        <charset val="238"/>
      </rPr>
      <t xml:space="preserve">, ki bosta v času predmetne gradnje aktivna in temu nameniti posebno varnost </t>
    </r>
  </si>
  <si>
    <r>
      <rPr>
        <b/>
        <sz val="11"/>
        <rFont val="Arial"/>
        <family val="2"/>
        <charset val="238"/>
      </rPr>
      <t xml:space="preserve">KVALITETA MATERIALOV IN OPREME: </t>
    </r>
    <r>
      <rPr>
        <sz val="11"/>
        <rFont val="Arial"/>
        <family val="2"/>
        <charset val="238"/>
      </rPr>
      <t>Vgrajeni material in oprema mora ustrezati veljavnim normativom in  predpisanim standardom, ter ustrezati kvaliteti določeni z veljavno zakonodajo ter predmetnim projektom. Ponudnik to dokaže s predložitvijo ustreznih izjav o ustreznosti, garancijskih listov in CE certifikatov pred samim vgrajevanjem, kar pomeni, da je pred izvedbo potrebno izdelati TEE (tehno-ekonomski) elaborat ter ga predložiti nadzoru v pregled in potrditev. Pridobitev teh listin mora biti vkalkulirana v cenah po enoti.  Projektna in tehnična dokumentacija je v celoti sestavni del tega popisa.</t>
    </r>
  </si>
  <si>
    <r>
      <rPr>
        <b/>
        <sz val="11"/>
        <rFont val="Arial"/>
        <family val="2"/>
        <charset val="238"/>
      </rPr>
      <t xml:space="preserve">TEHNIČNE ZAHTEVE: </t>
    </r>
    <r>
      <rPr>
        <sz val="11"/>
        <rFont val="Arial"/>
        <family val="2"/>
        <charset val="238"/>
      </rPr>
      <t xml:space="preserve">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r>
  </si>
  <si>
    <r>
      <rPr>
        <b/>
        <sz val="11"/>
        <rFont val="Arial"/>
        <family val="2"/>
        <charset val="238"/>
      </rPr>
      <t xml:space="preserve">ZAŠČITA GRADBIŠČA IN TEHNIKE: </t>
    </r>
    <r>
      <rPr>
        <sz val="11"/>
        <rFont val="Arial"/>
        <family val="2"/>
        <charset val="238"/>
      </rPr>
      <t xml:space="preserve">V času izdelave objekta morajo biti vsi vgrajeni materiali kot tudi začasno deponiran material na delovišču in skladiščih zaščiteni pred fizičnimi poškodbami, dežjem, mrazom in hudim vetrom ter ostalimi škodljivimi vremenskimi pogoji. 
</t>
    </r>
    <r>
      <rPr>
        <b/>
        <sz val="11"/>
        <rFont val="Arial"/>
        <family val="2"/>
        <charset val="238"/>
      </rPr>
      <t>Začasne deponije na trasi niso dovoljene.</t>
    </r>
  </si>
  <si>
    <r>
      <rPr>
        <b/>
        <sz val="11"/>
        <rFont val="Arial"/>
        <family val="2"/>
        <charset val="238"/>
      </rPr>
      <t>POGOJI SOGLASIJ:</t>
    </r>
    <r>
      <rPr>
        <sz val="11"/>
        <rFont val="Arial"/>
        <family val="2"/>
        <charset val="238"/>
      </rPr>
      <t xml:space="preserve"> Pri izvajanju objekta je obvezno upoštevati požarni elaborat ali načrt za predmetni objekt ter vse ostale pogoje posameznih mnenjedajalcev, izdelovalcev posameznih načrtov in gradbenega dovoljenja. Pred pričetkom del mora izvajalec dodatno natančno pregledati obstoječe stanje na lokaciji gradnje - na gradbeni parceli in se seznaniti z že izvedenimi zakoličbami komunalnih primarnih in sekundarnih vodov, pregledati eventualno izdelan PZI načrt gradbenih konstrukcij, načrt arhitekture, električnih inštalacij, naprav in opreme in načrt strojnih inštalacij, naprav in opreme, vse elaborate in poročila ter morebitne ugotovljene pripombe posredovati investitorju. </t>
    </r>
  </si>
  <si>
    <r>
      <rPr>
        <b/>
        <sz val="11"/>
        <rFont val="Arial"/>
        <family val="2"/>
        <charset val="238"/>
      </rPr>
      <t xml:space="preserve">PRIPRAVLJALNA IN ZAKLJUČNA DELA: </t>
    </r>
    <r>
      <rPr>
        <sz val="1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materiala in opreme. </t>
    </r>
  </si>
  <si>
    <r>
      <rPr>
        <b/>
        <sz val="11"/>
        <rFont val="Arial"/>
        <family val="2"/>
        <charset val="238"/>
      </rPr>
      <t xml:space="preserve">NORMATIVI ZA OBRAČUN: </t>
    </r>
    <r>
      <rPr>
        <sz val="11"/>
        <rFont val="Arial"/>
        <family val="2"/>
        <charset val="238"/>
      </rPr>
      <t>Vsebina popisa je izdelana na podlagi trenutno veljavnih predpisov in standardov. Količine so izračunane na podlagi GNG (giposs) normativov in veljajo v nadaljevanju tudi kot kriterij za obračun posameznih količin (v kolikor to ni drugače določeno v posameznih postavkah)! Za doseganje predpisane kvalitete in izdelavo posameznih postopkov ter obračuna vgrajenih količin veljajo poleg ostalih pripomb tudi GNG splošna določila!</t>
    </r>
  </si>
  <si>
    <r>
      <rPr>
        <b/>
        <sz val="11"/>
        <rFont val="Arial"/>
        <family val="2"/>
        <charset val="238"/>
      </rPr>
      <t>IZBIRA MATERIALOV IN OPREME:</t>
    </r>
    <r>
      <rPr>
        <sz val="11"/>
        <rFont val="Arial"/>
        <family val="2"/>
        <charset val="238"/>
      </rPr>
      <t xml:space="preserve"> Posamezni materiali, ki so v popisu navedeni z imenom ali tipom so za ponudnika zaradi doseganja predpisane kvalitete strogo obvezni! 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r>
  </si>
  <si>
    <r>
      <rPr>
        <b/>
        <sz val="11"/>
        <rFont val="Arial"/>
        <family val="2"/>
        <charset val="238"/>
      </rPr>
      <t>POGOJI PROJEKTA:</t>
    </r>
    <r>
      <rPr>
        <sz val="11"/>
        <rFont val="Arial"/>
        <family val="2"/>
        <charset val="238"/>
      </rPr>
      <t xml:space="preserve"> Pri izvajanju GOI del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projekta in investitor na podlagi predhodno izdelanih ali dostavljenih vzorcev. </t>
    </r>
  </si>
  <si>
    <r>
      <rPr>
        <b/>
        <sz val="11"/>
        <rFont val="Arial"/>
        <family val="2"/>
        <charset val="238"/>
      </rPr>
      <t xml:space="preserve">MANJKAJOČI DELI POPISA: </t>
    </r>
    <r>
      <rPr>
        <sz val="11"/>
        <rFont val="Arial"/>
        <family val="2"/>
        <charset val="238"/>
      </rPr>
      <t xml:space="preserve">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 Za ta dela izvajalcu stroški posebej ne pripadajo, ker jih mora zajeti v ceno za E.M. </t>
    </r>
  </si>
  <si>
    <r>
      <t xml:space="preserve">CENA ZA ENOTO: </t>
    </r>
    <r>
      <rPr>
        <sz val="11"/>
        <rFont val="Arial"/>
        <family val="2"/>
        <charset val="238"/>
      </rPr>
      <t xml:space="preserve">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z vodjo projekta oziroma pridobiti potrditev s strani vodje projekta. V ceni vseh postavk je potrebno zajeti še vse ostalo iz splošnih razpisnih pogojev za izbor izvajalca, kar s tem popisom ni zajeto. </t>
    </r>
    <r>
      <rPr>
        <b/>
        <sz val="11"/>
        <rFont val="Arial"/>
        <family val="2"/>
        <charset val="238"/>
      </rPr>
      <t>POZOR: V primeru da posamezne postavke v popisu ne zajemajo celotnega opisa potrebnega za funkcionalno dokončanje postavke, mora ponudnik izvedbo le tega vključiti v ceno na enoto!</t>
    </r>
  </si>
  <si>
    <r>
      <rPr>
        <b/>
        <sz val="11"/>
        <rFont val="Arial"/>
        <family val="2"/>
        <charset val="238"/>
      </rPr>
      <t>UREDITEV, PRESTAVITEV IN VZDRŽEVANJE PISARN, GARDEROB, SANITARNIH VOZLOV IN DRUGIH OBJEKTOV NA GRADBIŠČU:</t>
    </r>
    <r>
      <rPr>
        <sz val="11"/>
        <rFont val="Arial"/>
        <family val="2"/>
        <charset val="238"/>
      </rPr>
      <t xml:space="preserve"> Opomba: V ta namen in za potrebe skladiščenja izvajalec predvidi gradbiščne kontejnerje in stroške povezane z njihovo postavitvijo, odstranitvijo in vzdrževanjem ter transportom: Gradbiščni prostori - izvajalec mora zagotoviti sledeče kontejnerje za celo obdobje gradnje:</t>
    </r>
  </si>
  <si>
    <r>
      <rPr>
        <b/>
        <sz val="11"/>
        <rFont val="Arial"/>
        <family val="2"/>
        <charset val="238"/>
      </rPr>
      <t>UREDITEV PROMETNIH KOMUNIKACIJ, ZASILNIH POTI IN IZHODOV</t>
    </r>
    <r>
      <rPr>
        <sz val="11"/>
        <rFont val="Arial"/>
        <family val="2"/>
        <charset val="238"/>
      </rPr>
      <t xml:space="preserve"> (če jih je potrebo organizirati izven prometnih površin): </t>
    </r>
  </si>
  <si>
    <r>
      <rPr>
        <b/>
        <sz val="11"/>
        <rFont val="Arial"/>
        <family val="2"/>
        <charset val="238"/>
      </rPr>
      <t>UREDITEV DEPONIJ GRADBENEGA MATERIALA</t>
    </r>
    <r>
      <rPr>
        <sz val="11"/>
        <rFont val="Arial"/>
        <family val="2"/>
        <charset val="238"/>
      </rPr>
      <t xml:space="preserve"> (če jih je potrebno organizirati na zelenicah): </t>
    </r>
  </si>
  <si>
    <r>
      <rPr>
        <b/>
        <sz val="11"/>
        <rFont val="Arial"/>
        <family val="2"/>
        <charset val="238"/>
      </rPr>
      <t>NAČIN OZNAČITVE OZ. ZAVAROVANJA NEVARNIH MEST</t>
    </r>
    <r>
      <rPr>
        <sz val="11"/>
        <rFont val="Arial"/>
        <family val="2"/>
        <charset val="238"/>
      </rPr>
      <t xml:space="preserve"> (nevarne cone): </t>
    </r>
  </si>
  <si>
    <r>
      <rPr>
        <b/>
        <sz val="11"/>
        <rFont val="Arial"/>
        <family val="2"/>
        <charset val="238"/>
      </rPr>
      <t xml:space="preserve">TRANSPORTI IN  LOKACIJA: </t>
    </r>
    <r>
      <rPr>
        <sz val="11"/>
        <rFont val="Arial"/>
        <family val="2"/>
        <charset val="238"/>
      </rPr>
      <t>Zaradi montaže posameznih prefabriciranih elementov stolpa: točkovni temelji, okvir stolpa, plošče, dostopne klančine, ipd. se je ponudnik dolžan v času izdelave ponudbe ogledati  mikrolokacije in gradbeno parcelo. Ogled je potreben zaradi preverbe možnih dostopov, določitve začasnih mikro lokacij v času montaže prefabrikatov in določitev tehnološkega procesa montaže (transportna sredstva, velikost avtodvigala, dolžina prikolice, ipd...)</t>
    </r>
  </si>
  <si>
    <t>KABELSKI JAŠEK</t>
  </si>
  <si>
    <t xml:space="preserve">Zakoličba ključnih točk zunanje ureditve: gradbena postavitev dvojnih profilov in prenos višin objekta na profile v skladu s PZI projektom skupaj z ustreznim zavarovanjem. Raven ali poševni teren; </t>
  </si>
  <si>
    <t>GEODETSKA ZAKOLIČBA OBJEKTA: Prenos višinskih kot za objekt na terenu in zavarovanje višin in osi objekta v skladu z merami PZI projekta in načrta zakoličbe. Zakoličba mora biti izvedena po navodilih geodetskega načrta in v skladu z zakoličbeno situacijo projekta. Obračun po fakturi geometra in pripadajočih stroških figurantov. Fiksni znesek.
Geodetska zakoličba osi trase kablovoda (jarek in vrtine):
- označitev stacionaže, postavitev količkov in tablic z napisom stacionaže na vsakih 50 m,
- zakoličba krivin kablovoda s postavitvijo označb na 10 m.</t>
  </si>
  <si>
    <t xml:space="preserve">~ Izdelava, montaža, demontaža in čiščenje opaža ravnih armiranobetonskih sten. Izdelava s prenosom materiala do mesta vgradnje, opaženjem, čiščenjem lesa in vsemi pomožnimi deli. V ceni vključen dvostranski opaž in opaž odprtin v stenah za priključek kabelskih blokov. </t>
  </si>
  <si>
    <t>SKUPAJ KABELSKI JAŠEK:</t>
  </si>
  <si>
    <t>KABELSKA KANALIZACIJA IN KABELSKI JAŠEK TKJ (gradbena dela):</t>
  </si>
  <si>
    <t>~ Obojestranska zatesnitev stika s trakovi (npr. Sikaswell trakovi ali podobno) za kabelske cevi.</t>
  </si>
  <si>
    <t>~ granulacija 16/32 mm (deb. 50 cm)</t>
  </si>
  <si>
    <t>Strojno zasipavanje jarka z izkopanim materialom s komprimiranjem v slojih; iz izkopnega materiala se odstrani vse skale večje od fi 15 cm. Utrjenost mora doseči 95% trdnosti po standardnem Proctorjevem postopku, z utrjevanjem po plasteh v slojih po 15 cm do predpisane zbitosti, predvidoma 60 MPa. Utrjevanje z vibracijsko ploščo ali vibrovaljarjem. Stopnjo utrjenosti preveriti v statičnem izračunu ali v geomehanskem poročilu.</t>
  </si>
  <si>
    <t>3.1.3</t>
  </si>
  <si>
    <t>Opomba: Izkopi so zajeti pri kabelski kanalizaciji.</t>
  </si>
  <si>
    <t>Kompletna izvedba zemeljskih, tesarskih in betonerskih del za nov temelj znaka. Temelj znaka znaša dim. cca. 1 x 1 x 1 m. Teža znaka znaša cca. 100 kg.
Cestni znak.</t>
  </si>
  <si>
    <t>OPORNI ZID</t>
  </si>
  <si>
    <t>2.1.1</t>
  </si>
  <si>
    <t>2.2.2</t>
  </si>
  <si>
    <t>2.2.3</t>
  </si>
  <si>
    <t>2.2.4</t>
  </si>
  <si>
    <t>2.2.5</t>
  </si>
  <si>
    <t>2.2.1</t>
  </si>
  <si>
    <t>2.2.6</t>
  </si>
  <si>
    <t>2.2.7</t>
  </si>
  <si>
    <t>2.2.8</t>
  </si>
  <si>
    <t>2.2.9</t>
  </si>
  <si>
    <t>2.2.11</t>
  </si>
  <si>
    <t>2.2.12</t>
  </si>
  <si>
    <t>2.2.13</t>
  </si>
  <si>
    <t>2.2.14</t>
  </si>
  <si>
    <t>2.2.15</t>
  </si>
  <si>
    <t>2.2.16</t>
  </si>
  <si>
    <t>2.2.17</t>
  </si>
  <si>
    <t>3.1.6</t>
  </si>
  <si>
    <t>3.1.15</t>
  </si>
  <si>
    <t>3.1.16</t>
  </si>
  <si>
    <t>3.1.17</t>
  </si>
  <si>
    <t>3.1.18</t>
  </si>
  <si>
    <t>Uvaljanje in komprimiranje do predpisane trdnosti Mv = 60 MPa.</t>
  </si>
  <si>
    <t>7.6</t>
  </si>
  <si>
    <t>8.1</t>
  </si>
  <si>
    <t xml:space="preserve">SKUPAJ PROMETNA UREDITEV </t>
  </si>
  <si>
    <t xml:space="preserve">VIDEO NADZORNI SISTEM: Nabava, dobava in montaža (skupaj z demontažo po končanih delih): dveh varnostnih kamer zaradi spremljanja delovnih procesov, varnosti in kontrole gradbišča. </t>
  </si>
  <si>
    <t>6.1</t>
  </si>
  <si>
    <t>6.2</t>
  </si>
  <si>
    <t>6.3</t>
  </si>
  <si>
    <t>6.4</t>
  </si>
  <si>
    <t>6.5</t>
  </si>
  <si>
    <t>6.6</t>
  </si>
  <si>
    <t>~ tlačni preizkus cevi PEHD 50 mm, preizkusni tlak do 7 bar. Ob preizkusu zagotoviti vse varnostne ukrepe. Obračun za posamezno cev v posamezni vrtini. (3 preizkusi na vrtino)</t>
  </si>
  <si>
    <t>Vzdrževanje transportnih poti, čiščenje vhoda in dela dostopne ceste (izkopi - pranje). Podana je površina transportnih poti na celotni trasi.</t>
  </si>
  <si>
    <t>2.2.19</t>
  </si>
  <si>
    <t>~ Obojestranska zatesnitev stika s trakovi (npr. Sikaswell trakovi ali podobno) za kabelske cevi. Navedeno število cevi.</t>
  </si>
  <si>
    <t>3.2.2</t>
  </si>
  <si>
    <t>Rezanje in izdelava preboja površine do 1m2 v AB steni deb. 30 cm. 
Preboj v obstoječem jašku EKJ-V1 za vstop kabelskih cevi.</t>
  </si>
  <si>
    <t xml:space="preserve">KOMERCIALNA TABLA: Izdelava, postavitev in odstranitev komercialne table v skladu z navodili razpisnih pogojev investitorja in po pogojih eventualnega razpisa o sofinanciranju projekta z zahtevanimi znaki in simboli; tabla velikosti do 2,00 m2, v celoti plastificirana, obdelana z brizgano vodo odporno tehniko, postavljena na ustrezno fiksno stojalo. Upoštevati faznost gradnje (večkratna uporaba). </t>
  </si>
  <si>
    <t xml:space="preserve">Rušenje AB jaškov bruto dim. do 1,5 x 1,5 x 2 m s pokrovi, debelina konstrukcije do 20 cm. </t>
  </si>
  <si>
    <t>3.1.19</t>
  </si>
  <si>
    <t>SKUPAJ ZUNANJA UREDITEV:</t>
  </si>
  <si>
    <t>SKUPAJ OPORNI ZID:</t>
  </si>
  <si>
    <t xml:space="preserve">GRADBIŠČNA TABLA: Izdelava, postavitev in odstranitev gradbiščne table v skladu z navodili in predpisanimi merami po veljavni gradbeni zakonodaji in skladno s Pravilnikom o ureditvi gradbišča. Tabla v celoti plastificirana, obdelana z brizgano vodo odporno tehniko, postavljena na ustrezno fiksno stojalo. Upoštevati faznost gradnje (večkratna uporaba). </t>
  </si>
  <si>
    <t xml:space="preserve">KABELSKI KOLUTI: Na gradbiščih se lahko uporabljajo samo kabelski koluti (bobni), ki so opremljeni z vtičnicami pokritimi s pokrovčki proti škropljenju vode, termičnim varovalom proti pregretju kabla in težkim gumi kablom tipa HO 7 RN – F. Zagotoviti zadostno število. Opomba: potrebno količino kolutov predvidi izbrani izvajalec v ceni za enoto mere. </t>
  </si>
  <si>
    <t>Dobava in polaganje geotekstila s sledečimi lastnostmi: natezna trdnost (vzd.) [EN ISO 10319] : 11,5 kN/m, natezna trdnost (preč.) [EN ISO 10319] : 11,5 kN/m, odpornost na prebod (CBR-test) [EN ISO 12236] : 1750 N, vodoprepustnost skozi ravnino (Δh = 50 mm) [EN ISO 11058] : 100 l/m²s, Površinska masa [EN ISO 9864]: 155 g/m2 (npr. kot TenCate Polyfelt TS 30 (4.01)). Polaganje geotekstila: širina 4 m ali 8 m, prekrivanje 20 %. Položen v eni plasti s predpisanimi križnimi preklopi. Položen po spodnji coni pod nivelacijskim slojem z ustreznimi zavihki. Gostota filca (polsta) mora biti v nadaljevanju pred polaganjem usklajena z geološkim poročilom in navodilih za nosilne plasti.</t>
  </si>
  <si>
    <t>Brazdanje uvaljane plodne zemlje, sejanje travne mešanice skupaj z mešanico umetnega gnojila (travna mešanica in gnojilo morata biti prilagojena celinskemu alpskemu podnebju), penetriranje mešanice v globino do 3 cm z grabljanjem, uvaljanje ter močenje in negovanje do prve ozelenitve.</t>
  </si>
  <si>
    <t>Dobava in vgrajevanje peščenega materiala (2x sejani pesek) granulacije D 4/16 mm, strojni zasip kanalizacijskih cevi do 20 cm nad temenom cevi do potrebne zbitosti 60 MPa.</t>
  </si>
  <si>
    <t>Varovanje in izvedba križanj novih kabelskih blokov z obstoječimi komunalnimi vodi, ki potekajo nad kabelskim blokom in do 50 cm pod kabelskimi bloki. Izvedba križanj po navodilu projektanta posameznega komunalnega voda in ugotovitvi dejanskega stanja na licu mesta, z upoštevanjem odmikov in potrebnih prilagoditev trase na mestih križanj. Obračun po dejanskih količinah.</t>
  </si>
  <si>
    <t xml:space="preserve">Odstranitev sloja plodne zemlje na platoju v debelini 20-30 cm, pred pričetkom gradbenih del z nakladanjem in odvozom na stalno deponijo do 15 km. Z zagotovitvijo primernega deponiranja plodne zemlje, ki se uporabi za končno ureditev platoja. </t>
  </si>
  <si>
    <t>6.11</t>
  </si>
  <si>
    <t>PODVRTAVANJE</t>
  </si>
  <si>
    <t>6.7</t>
  </si>
  <si>
    <t>6.8</t>
  </si>
  <si>
    <t>6.9</t>
  </si>
  <si>
    <t>6.10</t>
  </si>
  <si>
    <t>6.12</t>
  </si>
  <si>
    <t>6.13</t>
  </si>
  <si>
    <t>6.14</t>
  </si>
  <si>
    <t>7</t>
  </si>
  <si>
    <t>8.2</t>
  </si>
  <si>
    <t>8.3</t>
  </si>
  <si>
    <t>8.4</t>
  </si>
  <si>
    <t>8.5</t>
  </si>
  <si>
    <t>8.6</t>
  </si>
  <si>
    <t>8.7</t>
  </si>
  <si>
    <t>8.8</t>
  </si>
  <si>
    <t>8.9</t>
  </si>
  <si>
    <t>8.10</t>
  </si>
  <si>
    <t>8.11</t>
  </si>
  <si>
    <t>8.12</t>
  </si>
  <si>
    <t>8.13</t>
  </si>
  <si>
    <t>9.1</t>
  </si>
  <si>
    <t>SKUPAJ PODVRTAVANJE:</t>
  </si>
  <si>
    <t>Zaradi posegov v območju državne ceste ne smejo biti ogroženi varnost prometa na državni cesti, stabilnost državne ceste ter kršeni interesi državne ceste.</t>
  </si>
  <si>
    <t>Če bi zaradi izvedbe del prišlo do onesnaženja državne ceste, jo mora izvajalec del takoj očistiti na svoje oziroma investitorjeve stroške.</t>
  </si>
  <si>
    <t>ZAHTEVE MNENJEDAJALCEV:</t>
  </si>
  <si>
    <t xml:space="preserve">Če se pri podvrtavanju vozišče poškoduje, je treba takoj obvestiti pristojno CPK d. d., ki je pogodbeni vzdrževalec državnih cest, in pristojno postajo prometne policije. </t>
  </si>
  <si>
    <t>Vozišče lahko popravi le usposobljeno, registrirano in pooblaščeno podjetje. Sanacija poškodovanega vozišča mora biti izvedena kot intervencija na stroške investitorja oziroma izvajalca del.</t>
  </si>
  <si>
    <t>Odtekanje vode z državne ceste ne sme biti ovirano. Meteorna in druga odpadna voda ne sme pritekati na državno cesto ali na njej celo zastajati in je treba urediti odvodnjavanje po predpisih. Izvedba odvodnjavanja ne sme poslabšati ali ogroziti obstoječega odvodnjavanja državne ceste.</t>
  </si>
  <si>
    <t>Direkcija RS za infrastrukturo</t>
  </si>
  <si>
    <t>V primeru oviranja prometa na državni cesti na podlagi tehnologije izvajanja del si mora investitor oziroma izvajalec del v skladu s 73. in 74. členom Zakona o cestah za zaporo državne ceste pridobiti dovoljenje Direkcije RS za infrastrukturo, in sicer na podlagi vloge in elaborata začasne prometne ureditve med izvajanjem del. Elaborat mora biti izdelan v skladu s Pravilnikom o zaporah na cestah (Uradni list RS, št. 4/2016) in Navodil za pripravo vloge za zaporo državne ceste (DRSI, 05.03.2019).</t>
  </si>
  <si>
    <t>Pri poškodbah vozišča, sistema odvodnjavanja ali drugih elementov državne ceste zaradi neprimerne tehnologije izvajanja del mora izvajalec del takoj odpraviti poškodbe in na vozišču, sistemu odvodnjavanja in drugih elementih državne ceste vzpostaviti prvotno stanje na svoje oziroma investitorjeve stroške.</t>
  </si>
  <si>
    <t xml:space="preserve">Delavci na nezavarovanih višinah morajo biti zavarovani v skladu z predpisi in zakonom o Varstvo pri delu (vsa varovala, ki služijo za uporabo osebne zaščitne opreme v skladu z SIST EN 354, SIST EN 355, SIST EN 360, SIST EN 362 in Zakonom o varstvu in zdravju pri delu.). </t>
  </si>
  <si>
    <t>Investitor oziroma izvajalec del je odgovoren za tehnično pravilno in točno izvedbo vseh del pri gradnji ter je materialno in kazensko odgovoren za vso morebitno škodo, ki bi nastala na državni cesti, in za škodo, ki bi bila povzročena uporabnikom državne ceste na predmetnem odseku zaradi neprimerne tehnologije izvajanja gradbenih del. Vse stroške zaradi morebitne povzročene škode oziroma stroške za odpravo poškodb vozišča krije izvajalec del oziroma investitor.</t>
  </si>
  <si>
    <t>Za vso morebitno povzročeno škodo na napravah ali napeljavah, vgrajenih v cestni svet in varovalni pas državne ceste, ki bi nastala zaradi prometa ali izvajanja investicijskih in vzdrževalnih del na državni cesti, investitor ni upravičen uveljaviti odškodnine.</t>
  </si>
  <si>
    <t>V skladu s 67. členom ZCes-1 direkcija od upravljavca gospodarske infrastrukture zahteva, da objekte in naprave preuredi ali prestavi, kadar je to potrebno zaradi rekonstrukcije državne ceste ali izvedbe ukrepov za zavarovanje te ceste in prometa na njej. Stroške prestavitve ali preureditve objektov in naprav krije njihov upravljavec, razen če to ni v nasprotju s pogoji iz soglasja direkcije za njihovo gradnjo.</t>
  </si>
  <si>
    <t>Začetek in dokončanje del je treba prijaviti Direkciji RS za infrastrukturo, Območju Koper.</t>
  </si>
  <si>
    <t>Križanja vodovoda z drugimi komunalnimi napravami oz. vzporedni potek ter odmiki od ostalih objektov morajo biti izvedena po zahtevah tehničnih predpisov, normativov in določil Tehničnega pravilnika Rižanskega vodovoda Koper. Poleg tega se morajo izvesti tudi potrebni ukrepi s katerimi se zagotovi nemoteno vzdrževanje vodovodnih in ostalih komunalnih objektov in naprav, varnost vodovodnih objektov in naprav ter zdravstvena neoporečnost vode.</t>
  </si>
  <si>
    <t>Rižanski vodovod Koper</t>
  </si>
  <si>
    <t>Vse izkope v varovalnem pasu vodovoda je potrebno izvesti ročno, stene izkopa proti vodovodni cevi pa primerno zavarovati.</t>
  </si>
  <si>
    <t>Predstavnik Rižanskega vodovoda Koper bo nadzoroval vsa dela v varovalnem pasu vodovodnih naprav in podal zahteve, ki jih je izvajalec dolžan upoštevati pri izvedbi del. V primeru, da se med izvajanjem del ugotovi, da projektne rešitve niso izvedljive oz. detajli niso definirani, je potrebno v vsakem primeru pri sprejemanju rešitev upoštevati določila Tehničnega pravilnika Rižanskega vodovoda Koper. Predvidene rešitve morajo biti dogovorjene in potrjene s strani predstavnika RVK. Upoštevanje zahtev predstavnika Rižanskega vodovoda Koper se bo ugotavljalo v postopku tehničnega pregleda in izdaje uporabnega dovoljenja.</t>
  </si>
  <si>
    <t xml:space="preserve">
</t>
  </si>
  <si>
    <t>3.1.20</t>
  </si>
  <si>
    <t>V primeru, da zaradi izvedbe del za predvideno gradnjo, nastane škoda na objektih in napravah Rižanskega vodovoda Koper, jo je izvajalec dolžan popraviti na lastne stroške. Predvideni poseg ne sme vplivati funkcionalnost vodovodnih objektov in naprav, na nemoteno vzdrževanje vodovodnih objektov in naprav ter na varnost oskrbe in zdravstveno neoporečnost vode.</t>
  </si>
  <si>
    <t>Telekom Slovenije</t>
  </si>
  <si>
    <t xml:space="preserve">Marjetica Koper, d.o.o. </t>
  </si>
  <si>
    <t>Pred in po končani gradnji je potrebno pregledati obstoječo javno kanalizacijo na obravnavanem območju s TV kontrolnim sistemom na sledečih odsekih:
• Meteorno kanalizacijo na območju Avtoplusa od obstoječega revizijskega jaška št. 25865 do št. 28561,
• Fekalno kanalizacijo od revizijskega jaška št. 28 do 29,
• Meteorno kanalizacijo od revizijskega jaška št. 94169 do št. 14170,
• Fekalno kanalizacijo od revizijskega jaška št. 83 do št. 18302,
• Meteorno kanalizacijo od revizijskega jaška št.17166 do št. 17167,
• Meteorno kanalizacijo od revizijskega jaška št. 17166 do št. 32950,
• Meteorno kanalizacijo od revizijskega jaška št. 17166 do št. 1763,
• Meteorno kanalizacijo od revizijskega jaška št. 1887 do št. 10014,
• Fekalno kanalizacijo od revizijskega jaška št. 1886 do št. 47 in
• Fekalno kanalizacijo od revizijskega jaška št. 23475 do št. 49.
V primeru ugotovljenih poškodb pri pregledu zgoraj navedene tangirane javne kanalizacije po končani gradnji s TV kontrolnim sistemom, je potrebno ugotovljene poškodbe pri pregledih po izvedbi obravnavane gradnje sanirati.</t>
  </si>
  <si>
    <t>Pri izgradnji obravnavane dodatne kabelske kanalizacije morate upoštevati tudi določila Tehničnega pravilnika o odvajanju in čiščenju komunalne in padavinske odpadne vode na območju Mestne občine Koper, (Uradni list RS, št. 18/2017).</t>
  </si>
  <si>
    <t>Revizijski jaški morajo ostati po dokončani ureditvi terena vidni in dostopni.</t>
  </si>
  <si>
    <t>Investitor in izvajalci morajo v času gradnje zagotoviti nemoteno vzdrževanje, obratovanje in varnost obstoječih kanalizacijskih objektov in naprav.</t>
  </si>
  <si>
    <t>V primeru, da pri izvajanju del nastane škoda na javni kanalizaciji, jo je investitor dolžan
popraviti na lastne stroške. O nastanku škode mora obvestiti upravljalca javne kanalizacije podjetje Marjetica Koper, d.o.o.</t>
  </si>
  <si>
    <t>Pri izvajanju obravnavane gradnje je potrebno izvesti vse potrebne ukrepe, da se prepreči vnos gradbenega materiala v jaške javne kanalizacije. Jaške na fekalni kanalizaciji je potrebno po končanih delih pregledati in očistiti.</t>
  </si>
  <si>
    <t>Izvajalec vzdrževanja na obravnavani cesti in inšpekcijsko nadzorstvo cest, pregledujeta obravnavane prekope ter bosta ponovno, pred pretekom dveh let, pregledala stanje obravnavanih prekopov in v primeru ugotovljenih nepravilnosti posedanje asfalta, zahtevala od izvajalca odpravo ugotovljenih nepravilnosti. V tem primeru se garancijski rok podaljša za naslednji dve leti.</t>
  </si>
  <si>
    <t>Izvajalec del mora po končanju del dostaviti podjetju Marjetica Koper, d.o.o.-s.r.l. kataster podzemnih naprav vgrajenih v prekope, po navodilih za izdelavo katastra gospodarske javne infrastrukture.</t>
  </si>
  <si>
    <t>Pri zakoličbi obravnavane gradnje mora biti prisoten tudi predstavnik podjetja Marjetica Koper, d.o.o.-s.r.l..</t>
  </si>
  <si>
    <t>Prosilec dovoljenja za prekope javnih površin mora prekope zasuti in material zbijati v plasteh tako, da se prepreči posedanje, vrh prekopov pa je potrebno asfaltirati z ustreznim slojem asfalta. Vsi posegi in spremembe občinskih javnih cest in drugih javnih površin morajo biti skladni z Odlokom o občinskih cestah in drugih javnih površinah (Uradni list RS, št. 8/2014 in 22/2016).</t>
  </si>
  <si>
    <t>Investitor mora izvajati nadzor in vzdrževanje prekopov dve leti po zaključku del.</t>
  </si>
  <si>
    <t>18. členu Uredbe o državnem prostorskem načrtu za 110 kV kablovod v MO Koper (Uradni list RS, št. 17/19 in 38/19) navaja, da se med gradnjo varuje kulturna dediščina pred poškodovanjem in uničenjem. Iz podatkov o kulturni dediščini je razvidno, da na širšem obravnavanem območju ni evidentiranih enot kulturne dediščine. Investitor bo zagotovil splošne ukrepe za varstvo kulturne dediščine.
Ob vseh posegih v zemeljske plasti je obvezujoč splošni arheološki varstveni režim v skladu z zakonom, ki ureja varstvo kulturne dediščine. Ob morebitnem odkritju dediščine bo treba najdbo zavarovati nepoškodovano na mestu odkritja in o najdbi takoj obvesti pristojno enoto Zavoda za varstvo kulturne dediščine Slovenije, ki situacijo dokumentira v skladu z določili arheološke stroke</t>
  </si>
  <si>
    <t>Zavod za varstvo kulturne dediščine Slovenije</t>
  </si>
  <si>
    <t>Urad za gospodarske dejavnosti, okolje in promet</t>
  </si>
  <si>
    <t>V kolikor izvedba investicije ne bo usklajena z investicijami MOK v izgradnjo javne infrastrukture, bo investitor moral pri vzpostavitvi v prvotno stanje na občinski cesti izvesti preplastitev celotne širine asfaltnega vozišča.
Pred izvedbo vkopa vodov, ko bo potrebno izvesti poseg v telo javne ceste si mora investitor ali izvajalec del, pridobiti dovoljenje za zaporo ceste in njen prekop.</t>
  </si>
  <si>
    <t>Način in pogoji prekopa cestnega telesa občinske ceste bodo v določeni v dovoljenju za prekop in zaporo javnih prometnih površin, ki bodo izdani izvajalcu del na podlagi njegove vloge.</t>
  </si>
  <si>
    <t>Pred izvedbo vkopa vodov, ko bo potrebno izvesti poseg v telo javne ceste si mora investitor ali izvajalec del, pridobiti dovoljenje za zaporo ceste in njen prekop.</t>
  </si>
  <si>
    <t>V kolikor izvedba investicije ne bo usklajena z investicijami MOK v izgradnjo javne infrastrukture, bo investitor moral pri vzpostavitvi v prvotno stanje na občinski cesti izvesti preplastitev celotne širine asfaltnega vozišča.</t>
  </si>
  <si>
    <t xml:space="preserve">Izvajalec mora pri izvedbi upoštevati ukrepe, ki so navedeni v opisu pričakovanih vplivov na neposredno okolico v DGD projektu. </t>
  </si>
  <si>
    <t>~ tipska betonska cev fi 100 cm, dolžine 100 cm, debelina stene cevi 9 cm.</t>
  </si>
  <si>
    <t xml:space="preserve">~ tipski AB venec jaška fi 100 cm </t>
  </si>
  <si>
    <t>~ Dobava in montaža LTŽ enojnega kanalskega pokrova in okvirja fi 600 mm, litoželezni, nodularna izvedba (ductile), nosilnost 125 kN, po standardu SIST EN 124-2-2015 in po detajlu dobavitelja (kot npr. Livar art. 600). Enojni okvir vsebuje integrirane kotnike pri tečajih, ki varujejo neželen padec pokrova v jašek pri odpiranju in zapiranju.</t>
  </si>
  <si>
    <t>Uporaba reciklirne naprave, ki jo sestavljata dve napravi za ločevanje delcev: vibracijska sita in centrifuga. Vibracijska sita odstranjujejo večje delce do 80 mikronov, centrifuga pa finejše frakcije do velikosti 4 mikronov. Vibracijska sita in centrifuga so postavljeni ločeno na zbirni kontejner kapacitete 17 m3.</t>
  </si>
  <si>
    <t>ZAKOLIČBA INFRASTRUKTURE: Zakoličba zemeljskih, talnih in stenskih primarnih (glavnih) in sekundarnih (internih) obstoječih komunalnih in inštalacijskih vodov na območju celotne gradbene parcele in predmetnega posega za objekt in zunanjo ureditev v skladu z veljavno zakonodajo: NN in VN elektro vodi, javna razsvetljava, telefon, vodovod, podzemno hidrantno omrežje, plinovod, M in F kanalizacija, talne ozemljitve, talni telekomunikacijski vod...: posamezne zakoličbe ob prisotnosti pogodbenega izvajalca in izvajalca zemeljskih del izvedejo upravljalci posameznih vodov pred pričetkom gradnje. Obračun se vrši od kompleta posamezne vrste voda v območju gradbene parcele. Zakoličba mora biti izvedena s posebnim zapisnikom s strani pooblaščenega upravljalca in vsaka posebej vpisana v gradbeni dnevnik.
Navedeno je kompletno število vodov!</t>
  </si>
  <si>
    <t>~ 1x DN 50 mm, vključno s spojkami na obst. cevi.</t>
  </si>
  <si>
    <t>Izkopi za zunanjo ureditev so zajeti v poglavju 3.</t>
  </si>
  <si>
    <t>Potrebno je ustrezno varovanje izkopa za kabelsko kanalizacijo (izkop z razpiranjem), potrebno bo poskrbeti za odvajanje vode iz izkopa. Potrebno bo izvajanje del v suhem vremenu po kampadah dolžine do 8 m, pri tem pa je potrebno poskrbeti, da se izkopanega materiala ne odlaga na brežini nad bermo, saj lahko s to dodatno obtežbo povzročimo labilnost brežine!</t>
  </si>
  <si>
    <t>~ Dobava in polaganje drenaže v dnu tamponskega sloja: polovično perforirane dvoslojne drenažne cevi PEHD DN160 mm dolžine do 100 cm, polaganje na peščeno posteljico, strojni zasip z drenažnim materialom fi 22-38 mm; količina do 3 m3. Drenažni material je ovit z geotekstilom 125 g/m2 (npr. kot TenCate Polyfelt TS 20 (4.01)), površine do 20 m2. Cev za ponikanje.</t>
  </si>
  <si>
    <t>~ silikatni zasip (TBF- Thermal Backfill) za podlago in obsip (z ustreznimi lastnostmi za odvajanje toplote, s certifikatom!). Posteljica mora biti iz kremenčevega peska, ki bo zagotavljal toplotno upornost pod 0,8 K°m/W v granulaciji 0-4 mm in debelini minimalno 0,10 m. Kable položene v tako peščeno posteljico se strojno zasuje z enakim materialom, kot je izdelana posteljica, minimalno 0,30 m nad zgornjim kablom po celi širini jarka.</t>
  </si>
  <si>
    <t>OPOMBA:
Pri vseh postavkah upoštevati tudi odstranitev, izvlek iz ruševin, transport do stalne deponije, sortiranje odpadka oz. hramba (skladiščenje za demontažo).</t>
  </si>
  <si>
    <t>RUŠITVENA IN DEMONTAŽNA DELA</t>
  </si>
  <si>
    <t>SKUPAJ RUŠITVENA IN DEMONTAŽNA DELA:</t>
  </si>
  <si>
    <t>Demontaža znaka. Znak dim. cca. 6 m, širine cca. 2 m. Znak teže 500 kg. 
Znak Avtoplus.</t>
  </si>
  <si>
    <t>Demontaža znaka. Znak dim. cca. 3 m, širine cca. 2 m. Znak teže 100 kg.
Cestni znak.</t>
  </si>
  <si>
    <t>3.1.10</t>
  </si>
  <si>
    <t>k.</t>
  </si>
  <si>
    <t>3.3.3</t>
  </si>
  <si>
    <t>3.3.4</t>
  </si>
  <si>
    <t>3.3.5</t>
  </si>
  <si>
    <t>3.3.6</t>
  </si>
  <si>
    <t>3.3.7</t>
  </si>
  <si>
    <t>3.3.8</t>
  </si>
  <si>
    <t>3.3.9</t>
  </si>
  <si>
    <t>3.3.10</t>
  </si>
  <si>
    <t>3.3.11</t>
  </si>
  <si>
    <t>3.3.12</t>
  </si>
  <si>
    <t>3.3.13</t>
  </si>
  <si>
    <t>3.3.14</t>
  </si>
  <si>
    <t>3.3.15</t>
  </si>
  <si>
    <t>4.1</t>
  </si>
  <si>
    <t>4.1.1</t>
  </si>
  <si>
    <t>4.1.2</t>
  </si>
  <si>
    <t>4.1.3</t>
  </si>
  <si>
    <t>4.1.4</t>
  </si>
  <si>
    <t>4.1.7</t>
  </si>
  <si>
    <t>4.1.9</t>
  </si>
  <si>
    <t>~ tlačni preizkus cevi PE, DN 180 mm, preizkusni tlak do 7 bar. Ob preizkusu zagotoviti vse varnostne ukrepe. Obračun za posamezno cev v posamezni vrtini. (3 preizkusi na vrtino)</t>
  </si>
  <si>
    <r>
      <t xml:space="preserve">Kompletna izdelava, dobava in postavitev TK jaška </t>
    </r>
    <r>
      <rPr>
        <b/>
        <sz val="11"/>
        <rFont val="Arial"/>
        <family val="2"/>
      </rPr>
      <t xml:space="preserve">OKS1 </t>
    </r>
    <r>
      <rPr>
        <sz val="11"/>
        <rFont val="Arial"/>
        <family val="2"/>
      </rPr>
      <t>bruto dim. fi 100 cm x 140 cm. Navedena količina je za 1 kabelski jašek!
Sestava:</t>
    </r>
  </si>
  <si>
    <r>
      <t>Kompletna dobava materiala in izdelava gr. del v obstoječem elektro kabelskem jašku</t>
    </r>
    <r>
      <rPr>
        <b/>
        <sz val="11"/>
        <rFont val="Arial"/>
        <family val="2"/>
      </rPr>
      <t xml:space="preserve"> EKJ-V1</t>
    </r>
    <r>
      <rPr>
        <sz val="11"/>
        <rFont val="Arial"/>
        <family val="2"/>
      </rPr>
      <t>. 
Sestava:</t>
    </r>
  </si>
  <si>
    <t xml:space="preserve">Postavitev, odstranitev, vzdrževanje in obratovanje sistema odvodnjavanja vseh gradbenih jam za ves čas izvedbe del. Črpanje vode iz gradbenih jam (ocenjeni pretok 100 l/s). </t>
  </si>
  <si>
    <t>Vzdrževanje gradbene jame do izvedbe kabelske kanalizacije. Vzdrževanje vključuje sanacijo gradbene jame zaradi plazenja terena in prečrpavanje zaradi vdora vode.</t>
  </si>
  <si>
    <t>Na gradbiščih se lahko uporabljajo samo kabelski koluti (bobni), ki so opremljeni z vtičnicami pokritimi s pokrovčki proti škropljenju vode, termičnim varovalom proti pregretju kabla in težkim gumi kablom tipa HO 7 RN – F. Podaljški morajo imeti PRCD-S zaščitno stikalo za priklop na javno omrežje ali PRCD-K zaščitno stikalo za priklop na agregat. Zagotoviti zadostno število.</t>
  </si>
  <si>
    <r>
      <rPr>
        <b/>
        <sz val="11"/>
        <rFont val="Arial"/>
        <family val="2"/>
        <charset val="238"/>
      </rPr>
      <t xml:space="preserve">TEHNIČNO EKONOMSKI ELABORAT: </t>
    </r>
    <r>
      <rPr>
        <sz val="11"/>
        <rFont val="Arial"/>
        <family val="2"/>
        <charset val="238"/>
      </rPr>
      <t xml:space="preserve">Tehnično-ekonomski elaborat (TEE) je razjasnitveni dokument, v katerem izvajalec točno opredeli vse materiale, produkte, elemente in sisteme, ki jih namerava dobaviti, z imeni proizvajalcev, modeli in kataloškimi številkami. S TEE, kjer so opredeljeni dobavitelji posameznih elementov, kataloška imena in številke produktov, izvajalec dokazuje, da materiali in produkti, predvideni za vgradnjo, ustrezajo veljavnim normativom in predpisanim standardom, ter ustrezajo kvaliteti določeni z veljavno zakonodajo ter so skladni s parametri, zahtevanimi v projektni dokumentaciji in popisu. Za ponujene produkte izvajalec izkaže skladnost z zahtevami popisa. Glede na specifične lastnosti posameznih postavk bo na razpisu izbrani izvajalec predložil:
- CE certifikate,
- izjave o ustreznosti ali izjave o lastnostih,
- druge relevantne dokumente, s katerimi dokazuje skladnost ponujenega materiala ali produkta z zahtevami razpisa: proizvajalčev  prospekt proizvoda, materiala ali opreme.
Izbrani izvajalec mora izdelati TEE v 30 dneh od dneva podpisa pogodbe in ga naročniku predati v potrditev v tiskani sistematično urejeni obliki, na A4 formatih zloženih v ustrezno mapo. Naročnik je dolžan TEE potrditi v roku 15 dni od prejema. TEE pismeno potrdijo naročnik, odgovorni vodja projekta in odgovorni nadzornik. V času od podpisa pogodbe do predaje TEE je izvajalec zaradi izpolnitve pogodbenega roka dolžan izvajati vsa dela v skladu s terminskim planom napredovanja del. Dokler investitor, vodja projekta investitorja, vodja projekta in vodja nadzora ne potrdijo TEE, se smatra, da ni veljaven oz. popoln in ga je zato izvajalec dolžan ustrezno popraviti in dopolniti skladno s pripombami, ki mu jih posreduje naročnik. Do dokončne potrditve TEE izvajalec ne more vgrajevati materialov, naprav in opreme in je za morebitno nastalo škodo, ki bi s tem nastala polnopravno kazensko in odškodninsko odgovoren. TEE bo vključen v pogodbo kot njen bistveni element. Izvajalec bo obvezan k dobavi in vgradnji elementov, ki bodo navedeni v potrjenem tehnično-ekonomskem elaboratu. </t>
    </r>
  </si>
  <si>
    <r>
      <rPr>
        <b/>
        <sz val="11"/>
        <rFont val="Arial"/>
        <family val="2"/>
        <charset val="238"/>
      </rPr>
      <t>SESTAVNI DELI PROJEKTNE DOKUMENTACIJE IN DELAVNIŠKI NAČRTI:</t>
    </r>
    <r>
      <rPr>
        <sz val="11"/>
        <rFont val="Arial"/>
        <family val="2"/>
        <charset val="238"/>
      </rPr>
      <t xml:space="preserve"> Pred pričetkom izvajanja del ter vgrajevanja proizvodov mora izvajalec obvezno pridobiti pisno potrditev delavniških načrtov, skic in detajlov vodje projekta in vodje nadzora. V kolikor zaradi vrste gradbenega proizvoda, delavniške dokumentacije izvajalec ne more zagotoviti je obvezno izdelati vzorec na gradbišču, ki ga potrdita vodje projekta, ter vodja nadzora z vpisom v dnevnik.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</si>
  <si>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t>Rušenje temelja znaka. Podana je prostornina temelja. Temelj znaša dim. cca. 1,5 x 1,5 x 1,5 m. (Klasifikacijska številka odpadka: 170101). 
Znak Avtoplus.</t>
  </si>
  <si>
    <t>Rušenje temelja znaka. Podana je prostornina temelja. Temelj znaša dim. cca. 1 x 1 x 1 m. (Klasifikacijska številka odpadka: 170101). 
Cestni znak.</t>
  </si>
  <si>
    <t>Rušenje temelja ulične razsvetljave. Temelj znaša dim. cca. 1,5 x 1,5 x 1,5 m. (Klasifikacijska številka odpadka: 170101)</t>
  </si>
  <si>
    <t>Vsi odpadki, ki bodo nastali pri rušitvi, bodo strojno naloženi na prevozno sredstvo in odpeljani na stalno gradbeno deponijo Center za predelavo gradbenih odpadkov (CPGO), ki deluje na lokaciji Zbirnega centra Izola, ki je oddaljen do 15 km.
Dostop na deponijo mora biti za nadzornega inženirja omogočen ves čas gradnje zaradi zagotavljanja kontrole samega materiala!</t>
  </si>
  <si>
    <t>a3.</t>
  </si>
  <si>
    <t>a4.</t>
  </si>
  <si>
    <t xml:space="preserve">POLNA GRADBIŠČNA OGRAJA: Postavitev in odstranitev polno stenske kovinske gradbiščne ograje z vsemi predvidenimi prestavitvami zaradi faznosti in tehnologije gradnje, z vzdrževanjem in popravili (Polnostenski panoji pritrjeni na ustrezno trdnih tipskih stojalih zavarovanimi pred porušitvijo zaradi vetra za celotno obdobje gradnje. Pocinkana konstrukcija, višina ograje: 200 cm, dolžina ograje: 200 cm, vključno z podporo iz cementa teže: 31,80 kg. Elementi ograje morajo biti celi, antikorozijsko zaščiteni in nepoškodovani. Upoštevati faznost gradnje (večkratna uporaba - 3x podvrtavanje). </t>
  </si>
  <si>
    <t>ŽIČNA PANELNA OGRAJA</t>
  </si>
  <si>
    <t>SKUPAJ ŽIČNA PANELNA OGRAJA:</t>
  </si>
  <si>
    <t>Nalaganje, razkladanje in postavitev obstoječega kovinskega znaka z stalne deponije. Znak teže 100 kg.
Cestni znak.</t>
  </si>
  <si>
    <t>Nalaganje, razkladanje in postavitev obstoječega kovinskega znaka s stalne deponije. Znak teže 500 kg.
Znak Avtoplus in cestni znak.</t>
  </si>
  <si>
    <t>Z ruševinami se ravna v skladu z Uredbo o ravnanju z odpadki (UL RS, št. 55/08). Pred odvozom v stalne deponije se ruševine sortirajo v skladu s klasifikacijami iste Uredbe in Elaborata/Načrta gospodarjenja z gradbenimi odpadki.</t>
  </si>
  <si>
    <t>Odvoz viškov izkopanega materiala na stalno deponijo, vključno s pridobitvijo ustrezne dokumentacije o deponiranju materiala.</t>
  </si>
  <si>
    <t>Dobava in polaganje geotekstila s sledečimi lastnostmi: natezna trdnost (vzd.) [EN ISO 10319] : 11,5 kN/m, natezna trdnost (preč.) [EN ISO 10319] : 11,5 kN/m, odpornost na prebod (CBR-test) [EN ISO 12236] : 1750 N, vodoprepustnost skozi ravnino (Δh = 50 mm) [EN ISO 11058] : 100 l/m²s, Površinska masa [EN ISO 9864]: 155 g/m2 (npr. kot TenCate Polyfelt TS 30 (4.01)). Polaganje geotekstila: širina 4 m ali 8 m, prekrivanje 20 %. Položen v eni plasti s predpisanimi križnimi preklopi. Položen po spodnji coni pod nivelacijskim slojem z ustreznimi zavihki. Gostota filca (polsta) mora biti v nadaljevanju pred polaganjem usklajena z geološkim poročilom in navodilih za nosilne plasti.
Po končani gradnji nalaganje na prevozno sredstvo in odvoz na stalno deponijo.</t>
  </si>
  <si>
    <t>Začasna odstranitev kandelabra ulične razsvetljave višine 15 m. Drog deponiran na stalni deponiji.</t>
  </si>
  <si>
    <t>Delovni plato za podvrtavanje</t>
  </si>
  <si>
    <t>Dobava in vgradnja podložnega betona C12/15 X0 Cl 0,1 Dmax 16 S1, deb. 10 cm</t>
  </si>
  <si>
    <t>~ podložni beton C12/15 X0 Cl 0,1 Dmax 16 S1, deb. 10 cm</t>
  </si>
  <si>
    <t>~ naklonski beton C20/25 XC2 Cl 0,2 Dmax 8 S1, zaščitni sloj betona 3 cm, deb. od 5 do 10 cm</t>
  </si>
  <si>
    <t>~ Zapolnitev prehodov kabelskih blokov vel. do 0,1 m2 skozi stene jaška. Zapolnitev z betonom C30/37 XC4+XS1+XF1 Cl 0,2 Dmax 16 S4 PV-II, vključno z izdelavo opažev. Vstavljanje plute ali stiropora deb. 1 cm v opaž pred betoniranjem.</t>
  </si>
  <si>
    <t>~ Zapolnitev prehodov kabelskih blokov vel. do 1 m2 skozi stene jaška. Zapolnitev z betonom C30/37 XC4+XS1+XF1 Cl 0,2 Dmax 16 S4 PV-II, vključno z izdelavo opažev. Vstavljanje plute ali stiropora deb. 1 cm v opaž pred betoniranjem.</t>
  </si>
  <si>
    <t>Dobava in vgrajevanje betona C20/25 XC2 Cl 0,2 Dmax 8 S1 in obbetoniranje kanalizacijskih cevi do višine 10 cm nad temenom cevi, za cevi, ki potekajo pod cestiščem in zunanjimi deponijami in za zaščito cevovoda pri križanju z ostalimi komunalnimi vodi.</t>
  </si>
  <si>
    <t>Dobava in vgradnja konstrukcijskega betona C30/37 XC4+XS1+XF1 Cl 0,2 Dmax 16 S4 PV-II, zaščitni sloj betona 3 cm: temelj dim. 100 x 100 x 150 cm.</t>
  </si>
  <si>
    <t>~ prefabricirane AB plošče dim. 100 x 40 x 6 cm, iz betona C20/25 XC2 Cl 0,2 Dmax 8 S1 z armaturno mrežo S500 B (nad kabelskimi cevmi za zaščito pred obremenitvami). Plošče položene vzdolžno na pesek.</t>
  </si>
  <si>
    <t>a5.</t>
  </si>
  <si>
    <t>V sklop zemeljskih del so zajeta vsa zemeljska dela za izgradnjo celotne kabelske kanalizacije (kabelski jaški, cevni kabelski razvodi, portal in podstavki VN naprav).</t>
  </si>
  <si>
    <t>3.1.21</t>
  </si>
  <si>
    <t>8.14</t>
  </si>
  <si>
    <t>Vsi odri morajo biti napravljeni, premeščeni in odstranjevani z delavci predpisane kvalifikacije in pod nadzorstvom odgovorne strokovne osebe gradbišča.</t>
  </si>
  <si>
    <t>• vsa pomožna dela po opisu točke splošnih določil za tesarska dela</t>
  </si>
  <si>
    <t>MATERIALI IN POSTOPKI:</t>
  </si>
  <si>
    <t>Vsa dela je potrebno izvajati po potrjenih navodilih dobaviteljev opreme in materialov, skladno z ustreznimi predpisi, z izpolnitvijo vseh zahtev iz posebnih tehničnih pogojev.
Izvajalec mora poskrbeti, da bodo vsa dela in storitve izvajali delavci s predpisano in ustrezno izobrazbo ter s primernimi delovnimi izkušnjami.
Če pride v teku izvajanja del do odstopanj od dokumentacije in/ali navodil, mora izvajalec o tem pisno takoj obvestiti naročnika. Del tega pisnega obvestila mora biti tudi predlog nove rešitve. Dela se lahko nadaljujejo šele po odobritvi naročnika.
Izvajalec mora poskrbeti za primerno delovno okolje, katero mora izpolnjevati pogoje za varno delo ter biti usklajeno z varnostnim načrtom. Izvajalec mora zagotoviti prehodnost internih poti, pretočnost manipulativnih površin, čistost vgrajenih cevi, črpanje vode v jaških, zaprtost jaškov po izvedbi del, razsvetljavo v jaških, prezračevanje jaškov in njihovo prehodnost. Gradbiščne ograje morajo biti odporne na sunke vetra (burjo).
Nujni pogoji za nemoteno in varno izvajanje del morajo biti zajeti v cenah. 
Vse predhodno navedeno mora biti zajeto v ponudbenih cenah.</t>
  </si>
  <si>
    <t>a6.</t>
  </si>
  <si>
    <t>a7.</t>
  </si>
  <si>
    <t>3.3.16</t>
  </si>
  <si>
    <t>3.3.17</t>
  </si>
  <si>
    <t>1.29</t>
  </si>
  <si>
    <t>VKV delavec</t>
  </si>
  <si>
    <t>1.30</t>
  </si>
  <si>
    <t>NK delavec</t>
  </si>
  <si>
    <t>PK delavec</t>
  </si>
  <si>
    <t>KV delavec</t>
  </si>
  <si>
    <t>Gradbena pomoč:</t>
  </si>
  <si>
    <t>Nepredvidena dela 5%</t>
  </si>
  <si>
    <t>Odstranitev rastlin, skupaj z izkopom korenin:</t>
  </si>
  <si>
    <t>Dobava in zasaditev novih rastlin:</t>
  </si>
  <si>
    <t>GRADBIŠČNI PROSTORI - UREDITEV, PRESTAVITEV IN VZDRŽEVANJE PISARN, GARDEROB, SANITARNIH VOZLOV IN DRUGIH OBJEKTOV NA GRADBIŠČU: Gradbiščni prostori - izvajalec mora zagotoviti gradbiščno operativno pisarno na lokaciji izvajanja del (enojni kontejner dimenzije cca 6,0 X 2,4 m), garderobe, skladišče, sanitarni kontejner-umivalnica, prvo pomoč, gasilni aparat, varnostne čelade za obiskovalce, tesarsko lopo z nadstreškom za krožno žago, kontejner za odpadke, zabojnike za smeti, kemična stranišča - agregat za el. napajanje,...</t>
  </si>
  <si>
    <t>Izdelava natančnega seznama evidenčnih listov na osnovi elaborata za vse odpeljane odpadke. Seznam z evidencami je potrebno voditi od pričetka do konca gradnje.</t>
  </si>
  <si>
    <t>Izdelava Poročila o ravnanju z odpadki v papirni in elektronski obliki. Upoštevati tudi izdelavo vmesnih poročil za potrebe naročnika.</t>
  </si>
  <si>
    <t>Delo s strojem - mehanizacija (bager, ipd.) mase do 24 t</t>
  </si>
  <si>
    <t>Delo s tovornjakom (kiper 3-osni )</t>
  </si>
  <si>
    <t>Delo s strojem - mehanizacija (bager, ipd.) mase do 8 t</t>
  </si>
  <si>
    <t>Dobava in vgradnja podložnega betona C12/15 X0 Cl 0,1 Dmax 16 S1, deb. 10 cm.</t>
  </si>
  <si>
    <t>Dobava in vgradnja opaža temelja; opaženje in razopaženje, nad terenom vidni beton, vključno z namestitvijo trikotnih letev 15 mm za betonske opaže</t>
  </si>
  <si>
    <t>Demontaža kovinskih inox količkov do višine 1 m z AB temelji in inox verigo. Deponirano na območju gradbišča.
Količki pri TC Avtoplus.</t>
  </si>
  <si>
    <t>Dobava in montaža novih kovinskih inox količkov do višine 1 m. Vključno z dobavo in montažo tipskih AB temeljev 0,4 x 0,4 x 0,7 m (npr. Pučko). Količki so deponirani na območju gradbišča. Vključno z inox verigo dolžine 30 m. 
Količki pri TC Avtoplus.</t>
  </si>
  <si>
    <t>~ začasna vgradnja z odstranitvijo</t>
  </si>
  <si>
    <t>3.1.22</t>
  </si>
  <si>
    <t>3.1.23</t>
  </si>
  <si>
    <t xml:space="preserve">Nakladanje, dovoz in vgradnja (v debelini 20-30 cm) z uvaljanjem izkopane plodne zemlje s stalne deponije na razdalji 15 km. Upoštevati predhodno sejanje zemlje. Obračun po dejanskih količinah. </t>
  </si>
  <si>
    <t>Dobava, nakladanje, dovoz in vgradnja (v debelini 20-30 cm) plodne zemlje za ureditev zelenih površin.</t>
  </si>
  <si>
    <t>Monitoring vode</t>
  </si>
  <si>
    <t>4.1.10</t>
  </si>
  <si>
    <t>8.15</t>
  </si>
  <si>
    <t>Varovanje lokacije zaradi odstranitve vstopnih drsnih vrat na motorni pogon.
TC Avtoplus.</t>
  </si>
  <si>
    <t>~ cipresa, višina do 30 m. RTP Koper</t>
  </si>
  <si>
    <t>Rušenje žične ograje višine do 2,0 m. (Klasifikacijska številka odpadka: 170405).
Ograja pri TC Avtoplus, Tomos in RTP Koper</t>
  </si>
  <si>
    <t>Kompletna izdelava delovnega platoja za izvedbo podvrtavanja (količina za 3 podvrtavanja - skupaj 3 platoji):</t>
  </si>
  <si>
    <t>Kompletna izdelava delovnega platoja za izvedbo pilotiranja in gradnje portala ter dostopnih poti:</t>
  </si>
  <si>
    <t>Platoje in poti izvesti na terenu brez odstranitve obstoječe zemljine.</t>
  </si>
  <si>
    <t>Izvedba pregleda s TV kontrolnim sistemom pred in po končani gradnji na sledečih odsekih:
• Meteorno kanalizacijo na območju Avtoplusa od obstoječega revizijskega jaška št. 25865 do št. 28561,
• Fekalno kanalizacijo od revizijskega jaška št. 28 do 29,
• Meteorno kanalizacijo od revizijskega jaška št. 94169 do št. 14170,
• Fekalno kanalizacijo od revizijskega jaška št. 83 do št. 18302,
• Meteorno kanalizacijo od revizijskega jaška št.17166 do št. 17167,
• Meteorno kanalizacijo od revizijskega jaška št. 17166 do št. 32950,
• Meteorno kanalizacijo od revizijskega jaška št. 17166 do št. 1763,
• Meteorno kanalizacijo od revizijskega jaška št. 1887 do št. 10014,
• Fekalno kanalizacijo od revizijskega jaška št. 1886 do št. 47 in
• Fekalno kanalizacijo od revizijskega jaška št. 23475 do št. 49.
Vključno z izdelavo poročila.</t>
  </si>
  <si>
    <t xml:space="preserve">Izvedba monitoringa reke Badaševice ob trasi celotnega dela kablovoda. Monitoring je predviden pred pričetkom del in ob morebitnem onesnaženju. Vključno z izdelavo poročila. </t>
  </si>
  <si>
    <t>a8.</t>
  </si>
  <si>
    <t>~ tipska vodovodna spojka za cevi premera fi 50 mm
Montaža na mestu vlačenja kablov med podvrtavanjem Kp1 - Kp2 in Kp2 - Kp3</t>
  </si>
  <si>
    <t xml:space="preserve">Nadzor pooblaščenega koncesionarja za nadzor nad križanji s komunalno infrastrukturo. Stroške nadzora krije izvajalec del. </t>
  </si>
  <si>
    <t>VARNOSTNA OGRAJA: Postavitev in odstranitev PVC varnostne ograje višine 1 m, z vsemi predvidenimi prestavitvami zaradi faznosti in tehnologije gradnje, z vzdrževanjem in popravili (ograja pritrjena na ustrezno v tla zabitih lesenih stebričkih v medsebojni oddaljenosti do 2 m za obdobje celotne gradnje. Upoštevati faznost gradnje (večkratna uporaba). 
Podana je dolžina gradbiščne ograje na celotni trasi.
Gradbene jame, ki so globlje od 2,0 m in imajo brežine urejene pod kotom večjim od 45° (bolj strmo), morajo imeti najmanj 100 cm od zgornjega roba postavljeno varnostno ograjo. Upoštevati faznost gradnje (večkratna uporaba). Upoštevati uporabo iste ograje po kampadah.
Gradbiščna ograja ob celotni trasi.</t>
  </si>
  <si>
    <t xml:space="preserve">Dobava in vgradnja betona vključno z izdelavo opažev. Obbetoniranje z betonom C20/25 XC2 Cl 0,2 Dmax 8 S1 z armaturo teže 100 kg/m3 na pripravljeno podlago. Kompletna izvedba z vsemi deli in pomožnim materialom. Dolžina podpiranja kinete znaša do 8 m. Kabli v kineti bodo pod napetostjo. Obstoječa AB kineta ob zunanjem delu ograje RTP Koper. </t>
  </si>
  <si>
    <t>~ dobava in vgradnja kabelskih cevi PEHD 1 x DN 50 mm na mestu spojev cevi, do dolžine 5 m.
Montaža na mestu spojev cevi med podvrtavanji Kp1 - Kp2 in Kp2 - Kp3</t>
  </si>
  <si>
    <t>Dovoz nove zemlje za zasipavanje ozemljitvenih vodnikov</t>
  </si>
  <si>
    <t>DEMONTAŽNA ELEKTRO DELA</t>
  </si>
  <si>
    <t>Demontaža svetilk zunanje razsvetljave v RTP Koper (napajalni kabel, ozemljitev).</t>
  </si>
  <si>
    <t>Demontaža svetilk zunanje razsvetljave na parkirišču Avto Plus (napajalni kabel, ozemljitev).</t>
  </si>
  <si>
    <t>Demontaža drsnih vrat na parkirišču Avto Plus (napajalni kabel, ozemljitev).</t>
  </si>
  <si>
    <t>ELEKTROMONTAŽNA DELA</t>
  </si>
  <si>
    <t>Dobava in montaža napajalnega kabla za zunanjo razsvetljavo NYY-J 3x4 mm2.</t>
  </si>
  <si>
    <t>Dobava in montaža zaščitne cevi PEHD Ø 50 mm za napajalni kabel.</t>
  </si>
  <si>
    <t>OPOMBA:
Pred rušenjem je potrebno zaščititi vse obstoječe dele objektov in ostalih območij ob gradbišču tako, da bodo deli oz. objekti v celoti lahko nemoteno delovali. Pri rušenju ohraniti obstoječe izpuste za ozemljitve. Vse morebitne poškodbe sanirati.</t>
  </si>
  <si>
    <t>OPOMBA:
Vsi odpadki, ki bodo nastali pri rušitvi, bodo strojno naloženi na prevozno sredstvo in odpeljani na stalno gradbeno deponijo Center za predelavo gradbenih odpadkov (CPGO), ki deluje na lokaciji Zbirnega centra Izola, ki je oddaljen do 15 km.</t>
  </si>
  <si>
    <t xml:space="preserve">Obračun po dejansko izvedenih količinah. Polaganje in stikovanje cevi po navodilih proizvajalca cevi, med distančnike. Distančnike izdelati po meri ali iz lesenih moralov ali iz armaturnih palic. </t>
  </si>
  <si>
    <t>OPOMBA: Ograja pri RTP Koper, Tomos in TC Avtoplus.</t>
  </si>
  <si>
    <t>OPOMBA: Pri izvedbi upoštevati Elaborat prometne ureditve cest.</t>
  </si>
  <si>
    <t>Namestitev predvlečne vrvice iz umetnih vlaken v vsaki cevi (vpihovanje) za uvleko vlečne vrvi za 110 kV kable.</t>
  </si>
  <si>
    <t>1.31</t>
  </si>
  <si>
    <t>3.3.18</t>
  </si>
  <si>
    <t xml:space="preserve">Montaža obstoječih tipskih ravnih kandelabrov višine do 15 m, vključno z vsem pritrdilnim in pomožnim materialom. Vključno s prevozom s stalne deponije. Kandelabri deponirani na stalni deponiji. </t>
  </si>
  <si>
    <t>Rušenje temelja za droga za zastave. Temelj znaša dim. cca. 1,5 x 1,5 x 1,5 m. (Klasifikacijska številka odpadka: 170101)</t>
  </si>
  <si>
    <t>Trajna odstranitev droga za zastave višine do 10 m.</t>
  </si>
  <si>
    <t>2.2.20</t>
  </si>
  <si>
    <t>2.2.21</t>
  </si>
  <si>
    <t>ZUNANJA RAZSVETLJAVA IN DROGOVI ZA ZASTAVE</t>
  </si>
  <si>
    <t>TEMELJI IN DROGOVI ZA ZASTAVE</t>
  </si>
  <si>
    <t>Strojni in delno ročni izkop z nakladanjem na prevozna sredstva in odvoz na stalno deponijo. Upoštevati naklon brežin 1:1, oziroma varovanje izkopanih jarkov in ostala navodila geomehanika:</t>
  </si>
  <si>
    <t>Planiranje in utrjevanje dna izkopa: Kombinirano planiranje in strojno utrjevanje dna izkopa v terenu IV. kategorije s točnostjo +1,00 cm s minimalnim izmetom ali dosipom ter premetom odvečnega materiala.</t>
  </si>
  <si>
    <t>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t>
  </si>
  <si>
    <t>~ 1. greda (karbonatni drobljenec - prevladujoča apnenčasta struktura - standard TSC 06.100:2003 (zmrzlinsko odporni material) - granulacija spodnjih slojev 32 / 125 oz. 32 / 64 mm (greda), delež glin do 10 %, v debelini 30 cm</t>
  </si>
  <si>
    <t>~ 2. stabilizacijska / tamponska plast, granulacija plasti 16/32 mm, dopustni delež meljno - peščenih glin do 15 %, v debelini 10 cm</t>
  </si>
  <si>
    <t>Dobava in vgradnja:</t>
  </si>
  <si>
    <t>~ konstrukcijski beton C30/37 XC4+XS1+XF1 Cl 0,2 Dmax 16 S4 PV-II: temelji dim. 80 x 80 x 125 cm. Vključno z jeklenimi sidri z navoji za montažo z AKZ zaščito.</t>
  </si>
  <si>
    <t>~ opaž temelja; opaženje in razopaženje, nad terenom vidni beton razred VB3, vključno z namestitvijo trikotnih letev 15 mm za vidne betone.</t>
  </si>
  <si>
    <t>~ zagladitev zgornje površine temeljev v naklonu proti robu, brušenje, negovanje in zaščita površin</t>
  </si>
  <si>
    <t>SKUPAJ ZUNANJA RAZSVETLJAVA IN DROGOVI ZA ZASTAVE:</t>
  </si>
  <si>
    <t>5.1.1</t>
  </si>
  <si>
    <t>5.1.2</t>
  </si>
  <si>
    <t>5.1.3</t>
  </si>
  <si>
    <t>5.1.4</t>
  </si>
  <si>
    <t>5.1.5</t>
  </si>
  <si>
    <t>5.1.6</t>
  </si>
  <si>
    <t>5.1.7</t>
  </si>
  <si>
    <t>5.1.8</t>
  </si>
  <si>
    <t>5.1.9</t>
  </si>
  <si>
    <t>5.1.10</t>
  </si>
  <si>
    <t>5.1.11</t>
  </si>
  <si>
    <t>5.1.12</t>
  </si>
  <si>
    <t>5.1.14</t>
  </si>
  <si>
    <t>5.1.15</t>
  </si>
  <si>
    <t>5.1.16</t>
  </si>
  <si>
    <t>5.1.17</t>
  </si>
  <si>
    <t>5.1.18</t>
  </si>
  <si>
    <t>5.1.19</t>
  </si>
  <si>
    <t>5.1.20</t>
  </si>
  <si>
    <t>5.1.21</t>
  </si>
  <si>
    <t xml:space="preserve">Kompletna izdelava 10 drogov za zastavo s temelji: </t>
  </si>
  <si>
    <t>5.2.1</t>
  </si>
  <si>
    <t>5.2.2</t>
  </si>
  <si>
    <t>5.2.3</t>
  </si>
  <si>
    <t>5.2.4</t>
  </si>
  <si>
    <t>5.2.5</t>
  </si>
  <si>
    <t>5.2.6</t>
  </si>
  <si>
    <t>5.2.7</t>
  </si>
  <si>
    <t>Dobava in montaža tipskega jeklenega droga za zastave iz okrogle cevi, vroče cinkan in prašno barvan. Premer aluminijastega droga je 80 mm, dolžine do 10 m (enako kot obstoječe). Vsebuje vrtljivo prečko za 360°.Osnovni drog in prečka sta obarvana v RALU 9010 (bela barva). Dvigovanje in spuščanje zastave s pomočjo notranje vrvi. Dostop do vrvi je zaščiten z okrasnim pokrovčkom. V osnovnem kompletu je sidro, prekucni nosilec, alu drog, vrtljiva prečka, okrasni zaključek in ves pritrdilen material za vpetje zastav in utež za zastavo (npr. Atelje Hertiš). Priporočena dimenzija zastav je 100x300 cm. Zastava ni zajeta v ceni. Drog privijačen v AB temelj, z vsem pritrdilnim materialom ter z opremo za dviganje zastav.</t>
  </si>
  <si>
    <t>7.7</t>
  </si>
  <si>
    <t xml:space="preserve">Dobava, nakladanje, dovoz in vgradnja zemlje primerne za izvedbo ozemljitev. Zemlja mora biti presejana brez kamnov. Ustreznost zemlje potrdi naročnik. </t>
  </si>
  <si>
    <t>Na območju posega potekajo obstoječe TK instalacije, ki bodo zaradi gradnje ogrožene. Vsaj 30 dni pred pričetkom del obvestiti kontaktno osebo zaradi terminske uskladitve pripravljalnih del trasiranja TK omrežja. Pred začetkom del je potrebno TK vode na terenu zakoličiti, po potrebi prestaviti in ustrezno zaščititi. Ob morebitni prestavitvi trase obstoječe kabelske kanalizacije je potrebno zagotoviti služnost v korist Telekoma Slovenije d.d. za novi del poteka trase. Vsa dela v varovalnem pasu TK vodov se bodo izvajala z ročnim izkopom pod nadzorom predstavnika Telekoma Slovenije. Morebitni dodatni zaščitni pogoji za TK instalacije se bodo določili na kraju samem (PVC cevi, obbetoniranje, prestavitev kablov in podobno) v skladu z dogovorom s kontaktno osebo. Vse stroške prestavitev, zaščite ali eventualne poškodbe na TK instalacijah nosi investitor. Vsa dela bodo izvršili strokovni delavci Telekoma Slovenije. Križanja predmetnih tras z obstoječimi TK vodi mora pred zasutjem gradbene jame ogledati nadzornik Telekoma Slovenije. Ugotovitve ogleda vpiše v gradbeni dnevnik izvajalca del.</t>
  </si>
  <si>
    <t>Dobava in polaganje geotekstila s sledečimi lastnostmi: natezna trdnost (vzd.) [EN ISO 10319] : 11,5 kN/m, natezna trdnost (preč.) [EN ISO 10319] : 11,5 kN/m, odpornost na prebod (CBR-test) [EN ISO 12236] : 1750 N, vodoprepustnost skozi ravnino (Δh = 50 mm) [EN ISO 11058] : 100 l/m²s, Površinska masa [EN ISO 9864]: 155 g/m2 (npr. kot TenCate Polyfelt TS 30 (4.01)). Polaganje geotekstila: širina 4 m ali 8 m, prekrivanje 20 %. Položen v eni plasti s predpisanimi križnimi preklopi. Položen po spodnji coni pod nivelacijskim slojem z ustreznimi zavihki. Gostota filca (polsta) mora biti v nadaljevanju pred polaganjem usklajena z geološkim poročilom in navodilih za nosilne plasti.
Po končani gradnji nalaganje na prevozno sredstvo in odvoz na trajno deponijo.
Na območju platoja za uvleko kablov (med Kp1 in Kp2 ter Kp2 in Kp3).</t>
  </si>
  <si>
    <t>Dobava in strojno zasipanje z materialom (karbonatni drobljenec, granulacija 0/32 mm), tampon deb. 30 cm. Vključno z dobavo in vgradnjo drenažne cevi fi 315 mm, globine 50 cm. Vključno z nalaganjem na prevozno sredstvo in odvoz na trajno deponijo po končani uvleki kablov.
Na območju platoja za uvleko kablov (med Kp1 in Kp2 ter Kp2 in Kp3).</t>
  </si>
  <si>
    <t>Križanja s komunalnimi napravami (vodovod, kanalizacija, energetski vodi,...). Izvedba križanja na način, da se cevi obloži v dve polovici PVC cevi primernega premera, cevi infrastrukturi pa obsipa s peskom tako, da leži v osi zaščitne cevi v dolžini 4 m. Stene izkopa proti infrastrukturi je potrebno primerno zavarovati.
Na mestih križanj z GJI.</t>
  </si>
  <si>
    <t xml:space="preserve">V cenah upoštevati težji dostop gradbene mehanizacije do trase kablovoda (večji nakloni brežin, višinske razlike med bregovi). Prav tako je potrebno upoštevati prostorske omejitve pri izvedbi (ozki bregovi) in karakteristike tal (namočenost zemljine zaradi bližine Badaševice). </t>
  </si>
  <si>
    <t>GRADBIŠČNA PVC OGRAJA: Postavitev in odstranitev PVC gradbiščne ograje na lesenem ogrodju z vsemi predvidenimi prestavitvami zaradi faznosti in tehnologije gradnje, z vzdrževanjem in popravili (PVC folija višine 1,8 m pritrjena na ustrezno trdnih stojalih v medsebojni oddaljenosti do 2 m in po potrebi zavarovanimi pred porušitvijo zaradi vetra za obdobje celotne gradnje. Stebrički morajo biti obbetonirani. Elementi ograje morajo biti celi in nepoškodovani. Upoštevati faznost gradnje (večkratna uporaba). 
Gradbiščna ograje je predvidena na območju odprtih vkopov in vrtalne garniture.
Gradbiščna ograja proti reki Badaševici.</t>
  </si>
  <si>
    <t xml:space="preserve">POLNA GRADBIŠČNA OGRAJA oz. ZAČASNA PROTIHRUPNA OGRAJA: Postavitev in odstranitev polno stenske kovinske gradbiščne ograje z vsemi predvidenimi prestavitvami zaradi faznosti in tehnologije gradnje, z vzdrževanjem in popravili. Polnostenski panoji, pritrjeni na ustrezno trdnih tipskih stojalih, zavarovanimi pred porušitvijo zaradi vetra za celotno obdobje gradnje. Pocinkana konstrukcija, višina ograje: 200 cm, dolžina ograje: 200 cm, vključno z podporo iz cementa teže: 31,80 kg. Elementi ograje morajo biti celi, antikorozijsko zaščiteni in nepoškodovani. Upoštevati faznost gradnje (večkratna uporaba). 
Zahteva po protihrupni ograji je podana v DPN.
Ograja, postavljena ob Badaševici proti naselju. </t>
  </si>
  <si>
    <t>POLNA GRADBIŠČNA OGRAJA: Postavitev in odstranitev polno stenske kovinske gradbiščne ograje z vsemi predvidenimi prestavitvami zaradi faznosti in tehnologije gradnje, z vzdrževanjem in popravili. Polnostenski panoji, pritrjeni na ustrezno trdnih obbetoniranih stojalih, zavarovanimi pred porušitvijo zaradi vetra in vandalizma za celotno obdobje gradnje. Pocinkana konstrukcija, višina ograje: 200 cm, dolžina ograje: 200 cm, vključno z podporo iz cementa teže: 31,80 kg. Elementi ograje morajo biti celi, antikorozijsko zaščiteni in nepoškodovani. Upoštevati faznost gradnje (večkratna uporaba). 
Ograja, postavljena ob Badaševici na mestu, kjer je predviden začasen izstop kabelskih cevi na mestu podvrtavanj, in sicer na najvišjem nivoju pred kasnejšo prestavitvijo v simetralo kablovoda. Velikost predvidenega začasnega ograjenega območja znaša 4x2 m. Ograja postavljena do polaganja kabla (min. 6 mesecev).</t>
  </si>
  <si>
    <t>GRADBIŠČNA VRATA: Postavitev, prestavitev in odstranitev dvokrilnih kovinskih gradbiščnih polnih vrat širine 2 x 2,0 m z nosilnimi stebri v betonskem temelju. Upoštevati faznost gradnje (večkratna uporaba). 
Vrata za vstop na območja gradbišča in na mestu začasne ograjenega območja pri podvrtavanju.</t>
  </si>
  <si>
    <t>~ drevesa, premer debla do 40 cm</t>
  </si>
  <si>
    <t>~ ostale manjše rastline (grmičevje do višine 5 m)</t>
  </si>
  <si>
    <t>Nadzor pooblaščenega koncesionarja za nadzor nad cestami. Stroške nadzora krije izvajalec del. 
Skladno z zahtevo DRSI, DARS in občina.</t>
  </si>
  <si>
    <t xml:space="preserve">Dobava in montaža kovinskih enokrilnih ograjnih vrat za osebni prehod (kot npr. ograje Kočevar, Panel 3D 5/5), z električno ključavnico, širina vrat 110 cm (osna razdalja med stebrički) in višine do 2030 mm, nestandardna barva - temno modra (enako kot obstoječe), skupaj z vsem pritrdilnim materialom. Prašno barvana vroče cinkana jeklena žica, število ojačitev 2, premer žice 0,5 mm, velikost okenc 198 x 50 mm, s stebrički profil 60×40 mm. Vrata izdelati po tipskih detajlih izbranega proizvajalca. Vključno z opremo: el. povezave, domofon, videonadzor. Izvajalec mora izdelati podrobnejše risbe vrat s predvidenim krmiljenjem, opremo in okovjem ter avtomatskim zapiralom. Pred izdelavo vrat in ograje rešitve potrdi naročnik. 
Krilna vrata pri opornem zidu v TC Avtoplus. </t>
  </si>
  <si>
    <t xml:space="preserve">Delovni plato za pilotiranje do novega portala v RTP Koper in dostopne poti </t>
  </si>
  <si>
    <t>Nalaganje, razkladanje in postavitev obstoječih dvojnih drsnih vrat z novim dvojnim vodilom in obstoječim el. pogonom ter priklopom na obstoječe napajanje na isti lokaciji. Višina ograje je cca. 1 m, dolžine cca. 6 m. Drsna vrata z pripadajočo opremo skupne teže 700 kg, deponiran na območju TC Avtoplus. Vključno s temelji in sidri.
V primeru okvare vrat pri demontaži in montaži predvideti dobavo in vgradnjo kompletnih novih drsnih vrat z vsemi pripadajočimi elementi.</t>
  </si>
  <si>
    <r>
      <rPr>
        <b/>
        <u/>
        <sz val="11"/>
        <rFont val="Arial"/>
        <family val="2"/>
        <charset val="238"/>
      </rPr>
      <t>OPOMBA:</t>
    </r>
    <r>
      <rPr>
        <b/>
        <sz val="11"/>
        <rFont val="Arial"/>
        <family val="2"/>
        <charset val="238"/>
      </rPr>
      <t xml:space="preserve"> </t>
    </r>
    <r>
      <rPr>
        <sz val="11"/>
        <rFont val="Arial"/>
        <family val="2"/>
        <charset val="238"/>
      </rPr>
      <t xml:space="preserve">Pri izvajanju rušenja posameznih delov objekta je obvezno upoštevati eventualno izdelan "Rušitveni načrt" ali "Načrt gospodarjenja z gradbenimi odpadki" za predmetni objekt ter vse ostale pogoje posameznih mnenjedajalcev in izdelovalcev posameznih načrtov.  Pred pričetkom del in pred izdelavo ponudbe mora izvajalec dodatno pregledati obstoječe stanje na terenu in stanje obstoječih konstrukcij, ki se rušijo. Pregledati je potrebno že izdelan načrt rušitvenih del in projektantu ali nadzorni službi posredovati eventualne pripombe. V postavkah rušitvenih del je v cenah za enoto mere potrebno zajeti: </t>
    </r>
  </si>
  <si>
    <r>
      <rPr>
        <b/>
        <sz val="11"/>
        <rFont val="Arial"/>
        <family val="2"/>
        <charset val="238"/>
      </rPr>
      <t>FAZNOST RUŠITVENIH DEL:</t>
    </r>
    <r>
      <rPr>
        <sz val="11"/>
        <rFont val="Arial"/>
        <family val="2"/>
        <charset val="238"/>
      </rPr>
      <t xml:space="preserve"> Vsa rušitvena dela se izvajajo v eni fazi. </t>
    </r>
  </si>
  <si>
    <r>
      <rPr>
        <b/>
        <u/>
        <sz val="11"/>
        <rFont val="Arial"/>
        <family val="2"/>
        <charset val="238"/>
      </rPr>
      <t>OPOMBA:</t>
    </r>
    <r>
      <rPr>
        <b/>
        <sz val="11"/>
        <rFont val="Arial"/>
        <family val="2"/>
        <charset val="238"/>
      </rPr>
      <t xml:space="preserve"> </t>
    </r>
    <r>
      <rPr>
        <sz val="11"/>
        <rFont val="Arial"/>
        <family val="2"/>
        <charset val="238"/>
      </rPr>
      <t xml:space="preserve">Posamezne količine so izračunane za celotno gradbeno jamo v raščenem stanju. Pred izdelavo projekta in popisa je bilo izdelano </t>
    </r>
    <r>
      <rPr>
        <b/>
        <sz val="11"/>
        <rFont val="Arial"/>
        <family val="2"/>
        <charset val="238"/>
      </rPr>
      <t>Geološko poročilu št. H/IS-30a/11, ki ga je izdelal HGEM d.o.o., oktober 2011, za traso 110 KV podzemnega daljnovoda Koper – Lucija,</t>
    </r>
    <r>
      <rPr>
        <sz val="11"/>
        <rFont val="Arial"/>
        <family val="2"/>
        <charset val="238"/>
      </rPr>
      <t xml:space="preserve"> zato so kategorije in konfiguracija terena pri izračunu izkopa določene v smislu izsledkov slednjega. Ponudnik je dolžan pri formiranju cene v celoti upoštevati vse izsledke in navodila ter zahteve poročila. V primeru kakršnihkoli težav pri temeljenju objekta in odstopanj od navedenih določil (sestava tal, dotoki vode) je potrebno obvestiti geomehanika, ki bo na osnovi opravljenega ogleda podal dopolnila k načinu temeljenja. Pred temeljenjem je treba izvesti ustrezne meritve in kontrolni pregled. Rezultati meritev morajo biti posredovani pooblaščenemu inženirju s področja gradbeništva in vodji projekta, ki skupaj z nadzorom presodijo nadaljnji način temeljenja. V kolikor meritve ne bodo pokazale ustreznosti temeljne podlage, je dolžan investitor upoštevati nova navodila statika in geomehanika.   </t>
    </r>
  </si>
  <si>
    <r>
      <rPr>
        <b/>
        <u/>
        <sz val="11"/>
        <rFont val="Arial"/>
        <family val="2"/>
        <charset val="238"/>
      </rPr>
      <t>OPOMBA:</t>
    </r>
    <r>
      <rPr>
        <sz val="11"/>
        <rFont val="Arial"/>
        <family val="2"/>
        <charset val="238"/>
      </rPr>
      <t xml:space="preserve"> 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Pri posameznih postavkah betonskih del iz tega poglavja mora ponudnik v cenah za enoto mere obvezno zajeti, upoštevati in vkalkulirati še: </t>
    </r>
  </si>
  <si>
    <r>
      <rPr>
        <b/>
        <sz val="11"/>
        <rFont val="Arial"/>
        <family val="2"/>
        <charset val="238"/>
      </rPr>
      <t>č</t>
    </r>
    <r>
      <rPr>
        <sz val="11"/>
        <rFont val="Arial"/>
        <family val="2"/>
        <charset val="238"/>
      </rPr>
      <t xml:space="preserve"> - črpnim (ali aeriran) beton dobavljen Frco delovišče z avtomikserji; strojno vgrajevanje ali delno ročno vgrajevanje</t>
    </r>
  </si>
  <si>
    <r>
      <rPr>
        <b/>
        <sz val="11"/>
        <rFont val="Arial"/>
        <family val="2"/>
        <charset val="238"/>
      </rPr>
      <t>k</t>
    </r>
    <r>
      <rPr>
        <sz val="11"/>
        <rFont val="Arial"/>
        <family val="2"/>
        <charset val="238"/>
      </rPr>
      <t xml:space="preserve"> - beton dobavljen Frco delovišče s kamionom kiperjem (kipni/kibelni beton), vgrajen ročno s premeti ali preko prekladalnega silosa in žerjava</t>
    </r>
  </si>
  <si>
    <r>
      <rPr>
        <b/>
        <sz val="11"/>
        <rFont val="Arial"/>
        <family val="2"/>
        <charset val="238"/>
      </rPr>
      <t xml:space="preserve">ž, M </t>
    </r>
    <r>
      <rPr>
        <sz val="11"/>
        <rFont val="Arial"/>
        <family val="2"/>
        <charset val="238"/>
      </rPr>
      <t>- črpnim beton (ali aeriran) dobavljen Frco delovišče z avtomikserji; ročno ali delno ročno vgrajevanje s pomočjo prekladalnega silosa in žerjava</t>
    </r>
  </si>
  <si>
    <r>
      <rPr>
        <b/>
        <u/>
        <sz val="11"/>
        <rFont val="Arial"/>
        <family val="2"/>
        <charset val="238"/>
      </rPr>
      <t>OPOMBA:</t>
    </r>
    <r>
      <rPr>
        <sz val="11"/>
        <rFont val="Arial"/>
        <family val="2"/>
        <charset val="238"/>
      </rPr>
      <t xml:space="preserve"> Pri izvajanju tesarskih del je upoštevati vsa pripravljalna dela pri opažih, razopaženje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Pred izvedbo opažev je preveriti in upoštevati vsa navodila in opombe, ki so navedene pri AB delih.  Pri posameznih postavkah tesarskih del iz tega poglavja mora ponudnik v cenah za enoto mere obvezno zajeti, upoštevati in vkalkulirati še: </t>
    </r>
  </si>
  <si>
    <r>
      <t>OPOMBA:</t>
    </r>
    <r>
      <rPr>
        <sz val="11"/>
        <rFont val="Arial"/>
        <family val="2"/>
        <charset val="238"/>
      </rPr>
      <t xml:space="preserve"> Podometni H in V razvodi meteorne in fekalne kanalizacije so predmet načrta strojnih inštalacij in opreme, kjer jih opredeljujejo pripadajoči popisi. V sledečem poglavju je zajeta samo meteorna in fekalna kanalizacija  - talni in stropni razvodi ter odvodi v notranjosti po spodnji etaži do priključnega jaška ali cevi izven objekta v zunanji ureditvi in podtlačni odtočni sistem; skratka dela, katere izvajajo delavci gradbene ali obrtne stroke. Instalacijski razvodi, katere izvajajo instalaterji, so zajeti v popisu strojnih instalacij. Pri posameznih postavkah meteorne kanalizacije iz tega poglavja mora ponudnik v cenah za enoto mere obvezno zajeti, upoštevati in vkalkulirati še:</t>
    </r>
  </si>
  <si>
    <r>
      <rPr>
        <b/>
        <sz val="11"/>
        <rFont val="Arial"/>
        <family val="2"/>
        <charset val="238"/>
      </rPr>
      <t>SPLOŠNA DOLOČILA</t>
    </r>
    <r>
      <rPr>
        <sz val="11"/>
        <rFont val="Arial"/>
        <family val="2"/>
        <charset val="238"/>
      </rPr>
      <t xml:space="preserve">
V ceni vseh postavk, morajo biti zajeta vsa dela, dobava in montaža, osnovni material, pritrdilni material.
Gasilska oprema in tesnjenje prehodov instalacij skozi stene in plošče morajo biti izvedeni po navodilih študije požarne varnosti.</t>
    </r>
  </si>
  <si>
    <r>
      <rPr>
        <b/>
        <u/>
        <sz val="11"/>
        <rFont val="Arial"/>
        <family val="2"/>
        <charset val="238"/>
      </rPr>
      <t xml:space="preserve">SPLOŠNO DOLOČILO ZA POGLAVJE ZUNANJE UREDITVE: </t>
    </r>
    <r>
      <rPr>
        <u/>
        <sz val="11"/>
        <rFont val="Arial"/>
        <family val="2"/>
        <charset val="238"/>
      </rPr>
      <t xml:space="preserve">Pri izvajanju del v zunanji ureditvi </t>
    </r>
    <r>
      <rPr>
        <sz val="11"/>
        <rFont val="Arial"/>
        <family val="2"/>
        <charset val="238"/>
      </rPr>
      <t xml:space="preserve">veljajo vsa določila in standardi, ki so že opisani v posameznih poglavjih gradbenih in obrtniških del v tem zavihku. Izvajalec je dolžan v ceni za enoto mere upoštevati vse smiselne pripombe, opombe in zahteve iz teh uvodnih strani! </t>
    </r>
  </si>
  <si>
    <r>
      <rPr>
        <u/>
        <sz val="11"/>
        <rFont val="Arial"/>
        <family val="2"/>
        <charset val="238"/>
      </rPr>
      <t>SPLOŠNA DOLOČILA:</t>
    </r>
    <r>
      <rPr>
        <sz val="11"/>
        <rFont val="Arial"/>
        <family val="2"/>
        <charset val="238"/>
      </rPr>
      <t xml:space="preserve">
Popis zunanje ureditve obsega zunanjo ureditev v območju gradbene parcele. Pred začetkom gradnje je potreben pregled projekta in ostale dokumentacije z projektantom, investitorjem, nadzornikom in izvajalcem, kar omogoča vsem stranem, da se podrobneje seznanijo z gradnjo, zahtevami gradnje in potekom gradnje načrtovanega objekta.
Obveščanje in po potrebi angažiranje upravljalca posamezne infrastrukture.
Dela morajo zajemati tudi odvoz materialov na končno deponijo, vključno s plačilom potrebnih taks. Izbrati stalne deponije v neposredni bližini gradbišča, oz. najbližje deponije.
V kolikor v poziciji ni navedeno drugače , veljajo kot kriteriji enakovrednosti kot za primer navedenim izvedbam vse tehnične  specifikacije za posamezne elemente ali pa za sistem , ki je opisan  - naveden v tehničnih podlogah proizvajalca , katerega sistem je naveden kot primer načina izvedbe in doseganja kvalitete.</t>
    </r>
  </si>
  <si>
    <t xml:space="preserve">Nakladanje, dovoz in vgradnja (v debelini 20-30 cm) izkopane plodne zemlje s stalne deponije na razdalji 15 km. Upoštevati predhodno sejanje zemlje. Obračun po dejanskih količinah. </t>
  </si>
  <si>
    <r>
      <t>Kompletna izvedba zemeljskih del, z odvozom in dovozom na in iz stalne deponije, dobava in polaganje gradbene PVC folije do 40 m</t>
    </r>
    <r>
      <rPr>
        <sz val="11"/>
        <rFont val="Calibri"/>
        <family val="2"/>
      </rPr>
      <t>²</t>
    </r>
    <r>
      <rPr>
        <sz val="9.35"/>
        <rFont val="Arial"/>
        <family val="2"/>
      </rPr>
      <t xml:space="preserve"> </t>
    </r>
    <r>
      <rPr>
        <sz val="11"/>
        <rFont val="Arial"/>
        <family val="2"/>
      </rPr>
      <t xml:space="preserve">na bazen. Po izvedbi vrtin odstranitev folije in zasutje zemljine v prvotno stanje. 
Izvedba vodotesnih bazenov za izplake od podvrtavanja pred vstopom in izstopom vrtin. Bazeni prostornine cca. 5 m³, odvisno od vrtalnega stroja. </t>
    </r>
  </si>
  <si>
    <t>Dobava in strojno zasipanje z materialom (karbonatni drobljenec, granulacija 0/32 mm), tampon deb. 30 cm</t>
  </si>
  <si>
    <t xml:space="preserve">PARKIRIŠČE ZA STROJE IN OSEBNA VOZILA TER DEPONIJE ZA SKLADIŠČNI MATERIAL: Parkirišča za gradbeno mehanizacijo in osebna vozila ter deponije (ponudnik poda vrednosti in količine izvedbe le teh ter njihovega vzdrževanja). Upoštevati faznost gradnje (več lokacij).
Izdelava iz geotekstila in tampona (karbonatni drobljenec, granulacija 0/32 mm) deb. 30 cm. Vključno z dobavo materiala, izvedbo vseh zemeljskih del, odstranitev in povrnitvijo v prvotno stanje.  </t>
  </si>
  <si>
    <t>Izdelava končnega DZO.</t>
  </si>
  <si>
    <t>UVODNE OPOMBE IN ZAHTEVE K POPISU:</t>
  </si>
  <si>
    <t>~ 2. tampon, končna izravnalna plast, granulacija 0/32 mm (deb. 10 cm), po standardu EN 13242:2002+A1:2007</t>
  </si>
  <si>
    <t>~ tampon, končna izravnalna plast, granulacija 0/32 mm (deb. 10 cm), po standardu EN 13242:2002+A1:2007 - rezerva</t>
  </si>
  <si>
    <t>Dobava in strojno zasipanje z gredo, spodnja plast, granulacija 0/125 mm, deb. 20 cm, delež glinene komponente “0” ne sme presegati 10 %, po standardu EN 13242:2002+A1:2007</t>
  </si>
  <si>
    <t>Dobava in strojno zasipanje s tamponom, končna izravnalna plast, granulacija 0/32 mm, deb. 10 cm, po standardu EN 13242:2002+A1:2007</t>
  </si>
  <si>
    <t xml:space="preserve">Izvedba ukrepov za preprečitev vnosa gradbenega materiala v jaške javne kanalizacije. Jaške na fekalni kanalizaciji je potrebno po končanih delih pregledati in očistiti na celotni trasi izvedbe. </t>
  </si>
  <si>
    <t>a9.</t>
  </si>
  <si>
    <t>~ kavelj za pritrditev cevi, armaturna palica fi 8 mm na 50 cm, vgrajen v podložni beton.</t>
  </si>
  <si>
    <t>~ žica za pritrditev cevi na kavelj</t>
  </si>
  <si>
    <t>Dobava in montaža revizijskega jaška iz tipskih betonskih cevi, z izdelanim vtokom, iztokom, muldo v dnu jaška in priključnimi cevmi. Vključeno je zasipavanje jaška s peščenim materialom iz izkopa.</t>
  </si>
  <si>
    <t>~ Premer do DN1000 - globina do 3 m</t>
  </si>
  <si>
    <t>OPOMBA:
Vsa izkopna dela in transporti izkopnih materialov se obračunajo po prostornini zemljine v raščenem stanju. Vsa nasipna dela se obračunajo po prostornini zemljine v vgrajenem stanju.
Upoštevati varovanje izkopanih jarkov, delo med ovirami in navodila geomehanika.
Obračun zemeljskih del po dejansko izvedenih količinah, na podlagi profilov posnetih pred in po izkopavanju.
Opozorilo glede zemeljskih dela v bližini reke Badaševice:
~ ni začasnih deponij
~ ni odlaganja zemljine
~ paziti na izpiranje v reko Badaševico</t>
  </si>
  <si>
    <t>Čiščenje vseh cevi na celotni dolžini odseka pred polaganjem kablov.</t>
  </si>
  <si>
    <t>Pregled 110 kV kabelskih cevi na celotni dolžini odseka s kamero in izdelava poročila v tiskanih izvodih in el. obliki.</t>
  </si>
  <si>
    <t>Asfaltne površine</t>
  </si>
  <si>
    <t>Izdelava tehničnega elaborata z opisom postopkov izdelave AB betoniranja z vključenim opisom namestitve cevi zaradi vzgona.</t>
  </si>
  <si>
    <t>Obnovitev zakoličenih osi v skladu z geodetsko zakoličbo ter v skladu z zapisnikom o zakoličbi in zakoličbenim načrtom - projektom; poševen teren. Zakoličenje osi objekta ter vris v kataster in izdelava geodetskega posnetka.</t>
  </si>
  <si>
    <t>Zakoličba ključnih točk: gradbena postavitev enojnih enostavnih profilov v obliki klinov  in prenos višin objekta na profile v skladu s PZI projektom skupaj z ustreznim minimalnim zavarovanjem. Poševen teren; profili na mestih vertikalnih ali smernih lomih.</t>
  </si>
  <si>
    <t xml:space="preserve">Nakladanje, prevoz in razkladanje izkopanega materiala. Obračun po količinah v raščenem stanju: prevoz s stalne deponije do 5 km. Upoštevati vsa potrebna dela in stroške v zvezi z deponiranjem. </t>
  </si>
  <si>
    <t>Dobava in polaganje geotekstila s sledečimi lastnostmi: natezna trdnost (vzd.) [EN ISO 10319] : 11,5 kN/m, natezna trdnost (preč.) [EN ISO 10319] : 11,5 kN/m, odpornost na prebod (CBR-test) [EN ISO 12236] : 1750 N, vodoprepustnost skozi ravnino (Δh = 50 mm) [EN ISO 11058] : 100 l/m²s, Površinska masa [EN ISO 9864]: 155 g/m2  (npr. kot TenCate Polyfelt TS 30 (4.01)). Polaganje geotekstila:  širina 4 m ali 8 m, prekrivanje 20 %. Položen v eni plasti s predpisanimi križnimi preklopi. Položen po spodnji coni pod nivelacijskim slojem z ustreznimi zavihki. Gostota filca (polsta) mora biti v nadaljevanju pred polaganjem usklajena z geološkim poročilom in navodilih za nosilne plasti.</t>
  </si>
  <si>
    <t>7.8</t>
  </si>
  <si>
    <t>~ granulacija 0/32 mm (deb. 30 cm)</t>
  </si>
  <si>
    <t>7.9</t>
  </si>
  <si>
    <t>7.10</t>
  </si>
  <si>
    <t>Dobava in vgradnja prefabriciranih tipskih AB temeljev dim. 40 x 40 x 70 cm (npr. Pučko)</t>
  </si>
  <si>
    <t>7.11</t>
  </si>
  <si>
    <t xml:space="preserve">Dobava in montaža tipske ograje z žičnimi paneli dim. 2050 x 2030 mm (DxV), premer žice 5 mm, velikost okenc 50 x 200 mm, barvo prilagoditi obstoječim ograjam, stebrički 40/60 mm, h=2030 mm (npr. Ograje Kočevar d.o.o.), s sidranjem ograjnih stebričkov v AB temelje in vsem pritrdilnim in pomožnim materialom.
Izgled ograje prilagoditi obstoječim ograjam. </t>
  </si>
  <si>
    <t>7.12</t>
  </si>
  <si>
    <t>Geodetski posnetek izvedenih del (območje RTP Koper): UREDITI SPODAJ ALINEJE
- posnetek vrha vseh položenih 110 kV kablov (sistemov) oz. posameznega kabla v primeru ločenega polaganja,
- posnetek vseh TK kablov, 
- posnetek gradbenih elementov (temeljev in jeklenih konstrukcij), ki so predmet mape 4421.6G04 in 4421.6G05
- posnetek ozemljitev, ki so predmet mape 4421.6G04 in 4421.6G05
- posnetek vseh podzemnih označb (pasivnih sond - markerjev)
- posnetek vseh spojev kablov,
- posnetek vseh zaščit kabla: zaščitne cevi, AB plošče, začetek in konec vrtanja, itd.
- posnetek drugih komunalnih vodov na trasi kablovoda pri odprtem jarku,
- posnetek novega stanja na površini v delovnem pasu kabla praviloma v širini 20 m, oz. posnetek vseh sprememb, ki nastanejo pri gradnji kablovoda,
- vris tras v kataster komunalnih vodov.
Meritve kablov in zaščit se izvajajo neposredno nad kabli pri odprtem jarku. Obračun po dolžini posnetega jarka. Vris vseh tras komunalnih vodov v zbirno karto, vris vseh izvedenih elementov v kataster GJI in izdelava ter predaja geodetskega posnetka naročniku v tiskani (4 izvodi) in elektronski obliki.</t>
  </si>
  <si>
    <t xml:space="preserve">Vlaženje sipkih gradbenih materialov in makadamskih manipulativnih poti na celotnem gradbišču in dostopnih poti za celoten čas gradnje. </t>
  </si>
  <si>
    <t>3.3.19</t>
  </si>
  <si>
    <t>3.3.20</t>
  </si>
  <si>
    <t>Vzdrževanje čistoče javnih površin za celoten čas gradnje in končno čiščenje po končani izgradnji. 
Jaški, ceste, ostale površine, gradbeni elementi in ostalo.</t>
  </si>
  <si>
    <t>Pri izvajanju priključkov infrastrukture se vsa izkopna dela in transporti izkopanih in zasipnih materialov obračunavajo po prostorninah v raščenem stanju. Vsa nasipna in zasipna dela pa se obračunavajo po prostornini zemljine v vgrajenem stanju s potrebno zbitostjo. Pri zasipavanju kanala na zmontirani cevovod ali instalacijo je treba upoštevati tudi komprimiranje pripeljanega materiala izven gradbišča, s katerim se zasipava jarek (na primer tampon, pesek itd.). Ne glede na to kakšen material je uporabljan za zasip, je potrebno zadnji sloj utrditi do takšne zbitosti, da je njegova nosilnost najmanj Evd 40 MPa oziroma Ev2 80 MPa (težnostno in vibracijsko valjanje). Nosilnost je treba potrditi z dinamično ploščo.
V enotni ceni morajo biti zajeta vsa potrebna dela, transporti, prenosi,...</t>
  </si>
  <si>
    <t>Planiranje in utrjevanje dna jarka z natančnostjo ± 3,0 cm, utrditev do potrebne zbitosti (Evd 40 MPa oziroma Ev2 80 MPa)</t>
  </si>
  <si>
    <t>Dobava 2x sejanega peska granulacije D 4/16 mm in izdelava temeljne plasti posteljice debeline do 10 cm s planiranjem in strojnim utrjevanjem do potrebne zbitosti (Evd 40 MPa oziroma Ev2 80 MPa)</t>
  </si>
  <si>
    <t>Dobava in izdelava plasti v naslednji sestavi, vključno z razgrinjanjem, utrjevanjem in valjanjem.
Utrditev / komprimiranje se določa glede na obtežbo (zahtevane vrednosti poda statik) - zgoščenost materiala 98 % po SPP, modul stisljivosti - utrditev zgornjega platoja do zbitosti Evd 40 MPa oziroma Ev2 80 MPa (težnostno in vibracijsko valjanje)
Sestava materiala: tehnični kamen - kompakten gruščnat material - apnenci (predlagana sestava po standardu: EN 13242:2002+A1:2007)
Sestava:</t>
  </si>
  <si>
    <t>Strojno zasipavanje jarka z izkopanim materialom s komprimiranjem v slojih; iz izkopnega materiala se odstrani vse skale večje od fi 15 cm. Utrjenost mora doseči 95% trdnosti po standardnem Proctorjevem postopku, z utrjevanjem po plasteh v slojih po 30 cm do predpisane zbitosti Evd 40 MPa oziroma Ev2 80 MPa (težnostno in vibracijsko valjanje). Utrjevanje z vibracijsko ploščo ali vibrovaljarjem. Stopnjo utrjenosti preveriti v statičnem izračunu ali v geomehanskem poročilu.</t>
  </si>
  <si>
    <t>Dobava in izdelava plasti v naslednji sestavi, vključno z razgrinjanjem, utrjevanjem in valjanjem.
Površina se utrdi z minimalnim 30 cm nasutjem.
Zgoščenost materiala 98 % po standardnem Proctorjevem postopku; v plasteh (20 - 30 cm). Utrditev tampona na končni višini platoja znaša Evd 40 MPa oziroma Ev2 80 MPa (težnostno in vibracijsko valjanje).
Sestava 1. in 2.:</t>
  </si>
  <si>
    <t>Strojno zasipavanje z izkopanim materialom s stalne gradbiščne deponije s komprimiranjem v slojih po 20 cm; iz izkopnega materiala se odstrani vse skale večje od fi 15 cm. Utrjenost mora doseči 95% trdnosti po standardnem Proctorjevem postopku, z utrjevanjem po plasteh v slojih po 15 cm do predpisane zbitosti Evd 40 MPa oziroma Ev2 80 MPa (težnostno in vibracijsko valjanje). Utrjevanje z vibracijsko ploščo ali vibrovaljarjem. Stopnjo utrjenosti preveriti v statičnem izračunu ali v geomehanskem poročilu. Vključno z nakladanjem in prevozom s stalne deponije.</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</si>
  <si>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Evd 40 MPa oziroma Ev2 80 MPa (težnostno in vibracijsko valjanje). Utrjevanje z vibracijsko ploščo ali vibrovaljarjem. Stopnjo utrjenosti preveriti v statičnem izračunu ali v geomehanskem poročilu.</t>
  </si>
  <si>
    <t>Dobava in izdelava plasti v naslednji sestavi, vključno z razgrinjanjem, utrjevanjem in valjanjem.
Utrditev / komprimiranje se določa glede na obtežbo (zahtevane vrednosti poda statik) - zgoščenost materiala 98 % po SPP, modul stisljivosti - utrditev zgornjega platoja do zbitosti Evd 40 MPa oziroma Ev2 80 MPa (težnostno in vibracijsko valjanje).
Sestava materiala: tehnični kamen - kompakten gruščnat material - apnenci (predlagana sestava po standardu: EN 13242:2002+A1:2007)
Sestava:</t>
  </si>
  <si>
    <t>Dobava in izdelava plasti v naslednji sestavi, vključno z razgrinjanjem, utrjevanjem in valjanjem.
Utrditev / komprimiranje se določa glede na obtežbo (zahtevane vrednosti poda statik) - zgoščenost materiala 98 % po SPP, modul stisljivosti - utrditev zgornjega platoja do zbitosti Evd 40 MPa oziroma Ev2 80 MPa (težnostno in vibracijsko valjanje)
Sestava materiala: tehnični kamen - kompakten gruščnat material - apnenci (predlagana sestava po standardu: EN 13242:2002+A1:2007).
Sestava:</t>
  </si>
  <si>
    <t>~ 1. greda, spodnja plast, granulacija 0/125 mm (deb. 50 cm za portal, deb. 20-30 cm za kablovod tip vkopa 1c, jašek in podstavke VN naprav), delež glinene komponente “0” ne sme presegati 10 %, po standardu EN 13242:2002+A1:2007</t>
  </si>
  <si>
    <r>
      <t xml:space="preserve">Kompletna dobava in vgrajevanje; obračun količin po dejanskih izmerah. Vključno z dobavo in izdelavo vseh varjenih spojev. 
</t>
    </r>
    <r>
      <rPr>
        <b/>
        <sz val="11"/>
        <rFont val="Arial"/>
        <family val="2"/>
      </rPr>
      <t>VKOP TIP 1.1, dolžina 6 m.</t>
    </r>
    <r>
      <rPr>
        <sz val="11"/>
        <rFont val="Arial"/>
        <family val="2"/>
      </rPr>
      <t xml:space="preserve">
Sestava:</t>
    </r>
  </si>
  <si>
    <t>Pregled kabelskih cevi na celotni dolžini odseka s kamero in izdelava poročila v tiskanih izvodih in el. obliki.</t>
  </si>
  <si>
    <t xml:space="preserve">~ dobava in montaža slepega opaža iz desk deb. 2,5 cm. Vključno z namestitvijo folije pred betoniranjem za lažjo odstranitev opaža po izvedbi. Slepi opaž predviden med razpiralnim opažem in AB blokom.  </t>
  </si>
  <si>
    <t>Toplotna upornost AB bloka kabelske kanalizacije znaša 0,5 Km/W.</t>
  </si>
  <si>
    <t>~ Inox trak 30 x 3,5 mm za izpuste (1 m) ozemljitev, varjeno na armaturno mrežo</t>
  </si>
  <si>
    <t>3.3.21</t>
  </si>
  <si>
    <r>
      <t xml:space="preserve">Kompletna dobava in vgrajevanje; obračun količin po dejanskih izmerah. Vključno z dobavo in izdelavo vseh varjenih spojev. 
</t>
    </r>
    <r>
      <rPr>
        <b/>
        <sz val="11"/>
        <rFont val="Arial"/>
        <family val="2"/>
      </rPr>
      <t>VKOP TIP 1c, dolžina 10 m. Vkop pri območju RTP Koper.</t>
    </r>
    <r>
      <rPr>
        <sz val="11"/>
        <rFont val="Arial"/>
        <family val="2"/>
      </rPr>
      <t xml:space="preserve">
Sestava:</t>
    </r>
  </si>
  <si>
    <t>IX.</t>
  </si>
  <si>
    <t>ASFALTERSKA DELA:</t>
  </si>
  <si>
    <t xml:space="preserve">Asfalterska dela se izvajajo v času ko so temperature podlage 5ºC ali več. Vsa oprema in stroji, ki bodo vključeni v tehnološki postopek vgrajevanja bitumiziranih zmesi v asfaltno plast, morajo biti preskušeni na način, da ustrezajo zahtevam, opredeljenih v projektni dokumentaciji in posebnih določilih naročnika </t>
  </si>
  <si>
    <t xml:space="preserve">Bitumni kot vezivo asfaltnih zmesi </t>
  </si>
  <si>
    <t>SIST EN 12591</t>
  </si>
  <si>
    <t>Zmesi drobljenih in naravnih kamnitih zrn</t>
  </si>
  <si>
    <t>SIST EN 13043, SIST EN 12390-3, SIST EN 1367-2, SIST EN 933-4 in SIST EN 1097-6</t>
  </si>
  <si>
    <t>Bitumenske emulzije za pobrizge</t>
  </si>
  <si>
    <t xml:space="preserve">SIST EN 13808:2013 </t>
  </si>
  <si>
    <t>VOZIŠČNA KONSTRUKCIJA 
Splošna določila:</t>
  </si>
  <si>
    <t>Dela je potrebno izvajati v temperaturah in vremenskih pogojih, ki so predpisani v tehničnih pogojih. Izvajati je potrebno predhodne tehnološke, tekoče in kontrolne preiskave.</t>
  </si>
  <si>
    <t>Potrebna je uporaba sredstev za zleplenje plasti in za zaščito površine plasti.</t>
  </si>
  <si>
    <t>Vgrajevanje mešanice ali bituminizirane zmesi mora biti praviloma strojno.</t>
  </si>
  <si>
    <t>Pri vgrajevanju v več plasteh morajo biti vzdolžni stiki med seboj zamaknjeni za najmanj 20 cm, prečni pa najmanj 50 cm.</t>
  </si>
  <si>
    <t>Celoten postopek proizvodnje, prevoza, vgrajevanja in zgoščevanja mešanice sme trajati največ dve uri.</t>
  </si>
  <si>
    <t>Robnike je potrebno vgrajevati na ustrezno oblikovan temelj iz podložnega betona v debelini najmanj 15 cm.</t>
  </si>
  <si>
    <t>Izvajalec mora predložiti ustrezna dokazila o izvoru in primerni kakovosti vseh vgrajenih materialov.</t>
  </si>
  <si>
    <t>Obračun:</t>
  </si>
  <si>
    <t>po tlorisni površini v [m²] položene asfaltne prevleke, odprtine do 0,50 m2 se ne odbijajo, večje se odbijajo v celoti</t>
  </si>
  <si>
    <t>razne oteževalne okoliščine in dodatki se upoštevajo v enotnih cenah in se ne obračunajo v količinah, razen če je v opisu postavke drugače 
navedeno.</t>
  </si>
  <si>
    <t xml:space="preserve">Opomba: Gradbiščne ograje morajo biti postavljene do zaključka izvedbe elektromontažnih del. </t>
  </si>
  <si>
    <t>Vgradnja podzemnega markerja za označitev kabelske trase. Podzemne markerje dobavi naročnik. Markerji so vgrajeni na razdalji cca. 20 m. Dobava markerjev je zajeta v elektro delu.</t>
  </si>
  <si>
    <r>
      <t xml:space="preserve">Kompletna dobava in vgrajevanje; obračun količin po dejanskih izmerah. Vključno z dobavo in izdelavo vseh varjenih spojev. 
</t>
    </r>
    <r>
      <rPr>
        <b/>
        <sz val="11"/>
        <rFont val="Arial"/>
        <family val="2"/>
      </rPr>
      <t>VKOP TIP 1d, dolžina 5 m (vse osi 3x5 m). Vkop na območju RTP Koper.</t>
    </r>
    <r>
      <rPr>
        <sz val="11"/>
        <rFont val="Arial"/>
        <family val="2"/>
      </rPr>
      <t xml:space="preserve">
Sestava:</t>
    </r>
  </si>
  <si>
    <t>~ Izdelava, montaža, demontaža in čiščenje opaža ravnih armiranobetonskih sten. Izdelava s prenosom materiala do mesta vgradnje, opaženjem, čiščenjem lesa in vsemi pomožnimi deli. V ceni vključen enostranski opaž s podpiranjem.</t>
  </si>
  <si>
    <t>Oporni zid se nahaja ob TC Avtoplus (dolžina cca. 5 m) pred kabelskim jaškom EKJ-V1 in RTP Koper (enak kot obstoječi, dolžina 20 m).</t>
  </si>
  <si>
    <t>Demontaža obstoječih dvojnih drsnih vrat z novim dvojnim vodilom in obstoječim el. pogonom. Višina ograje je cca. 1 m, dolžine cca. 6 m. Drsna vrata s pripadajočo opremo skupne teže 700 kg, deponiran na območju TC Avtoplus. Vključno s temelji in sidri.</t>
  </si>
  <si>
    <t>Opomba: Armatura med jaški in AB bloki mora biti povezana. Prav tako mora biti povezana po celotni dolžini AB bloka.</t>
  </si>
  <si>
    <t>Dovoz odstranjene plodne zemlje na platoju v debelini 20-30 cm, pred pričetkom gradbenih del z nakladanjem in dovozom s stalne deponije do 15 km.</t>
  </si>
  <si>
    <t xml:space="preserve">Dobava in polaganje betonskih robnikov v podložni beton C12/15 X0 Cl 0,1 Dmax 16 S1 in obdelava stikov s fino cementno malto. Robniki morajo biti zmrzlinsko odporni (certifikat), obdelava stikov prav tako zmrzlinsko odporna. Uporabijo se robniki dolžine 100 cm in prilagojene dolžine za izvedbo krivin. Polaganje dvignjenih in poglobljenih robnikov:
Parkirišče TC Avtoplus in občinska cesta Ulica 15. maja. </t>
  </si>
  <si>
    <t xml:space="preserve">~ AC 8 surf B50/70 A4 3.0 cm </t>
  </si>
  <si>
    <t>~ AC 22 bose B50/7D A4 7.0 cm</t>
  </si>
  <si>
    <t>~ Dobava in polaganje geotekstila s sledečimi lastnostmi: natezna trdnost (vzd.) [EN ISO 10319] : 11,5 kN/m, natezna trdnost (preč.) [EN ISO 10319] : 11,5 kN/m, odpornost na prebod (CBR-test) [EN ISO 12236] : 1750 N, vodoprepustnost skozi ravnino (Δh = 50 mm) [EN ISO 11058] : 100 l/m²s, Površinska masa [EN ISO 9864]: 155 g/m2 (npr. kot TenCate Polyfelt TS 30 (4.01)). Polaganje geotekstila: širina 4 m ali 8 m, prekrivanje 20 %. Položen v eni plasti s predpisanimi križnimi preklopi. Položen po spodnji coni pod nivelacijskim slojem z ustreznimi zavihki. Gostota filca (polsta) mora biti v nadaljevanju pred polaganjem usklajena z geološkim poročilom in navodilih za nosilne plasti.</t>
  </si>
  <si>
    <t>~ Tampon - drobljenec D22, deb. 20 cm
Utrditev / komprimiranje se določa glede na obtežbo (zahtevane vrednosti poda statik) - zgoščenost materiala 98 % po postopku po Proctorju opredeljenem v SIST EN 13286-2, modul stisljivosti - utrditev zgornjega platoja do zbitosti EV2 &gt; 100 MPa (CBR ≥ 20%); EV2/ EV1 ˂ 2,2 oziroma Evd &gt; 45 MPa (težnostno in vibracijsko valjanje).</t>
  </si>
  <si>
    <t>~ posteljica iz zmrzlinsko odpornega kamnitega materiala, deb. 40 cm
Utrditev / komprimiranje se določa glede na obtežbo (zahtevane vrednosti poda statik) - zgoščenost materiala 98 % po postopku po Proctorju opredeljenem v SIST EN 13286-2, modul stisljivosti - utrditev zgornjega platoja do zbitosti EV2 &gt; 80 MPa (CBR ≥ 15%); EV2/ EV1 ˂ 3 oziroma Evd &gt; 40 MPa (težnostno in vibracijsko valjanje).</t>
  </si>
  <si>
    <t>Izdelava, dobava in strojno polaganje asfalta v spodnji sestavi. Polaganje v projektiranih padcih, z vsemi pobrizgi s pripadajočimi emulzijami. Polaganje se izvaja strojno v delno kombinirani izvedbi.</t>
  </si>
  <si>
    <t>Pri izvedbi je potrebno upoštevati Navodila in smernice izvajalcem, objavljena na spletni strani DARS d.d.</t>
  </si>
  <si>
    <t>Izvedba ozemljitvenega spoja z Rf križno sponko, AKZ zaščiten z bitumnom in dekorodal trakom.</t>
  </si>
  <si>
    <t>Dobava in montaža ozemljitvenega vodnika AISI 316L 30x3,5 mm za zunanjo razsvetljavo, drsna vrata.</t>
  </si>
  <si>
    <t>III.</t>
  </si>
  <si>
    <t>III./1.</t>
  </si>
  <si>
    <t>III./2.</t>
  </si>
  <si>
    <t>III./3.</t>
  </si>
  <si>
    <t>III./4.</t>
  </si>
  <si>
    <t>III./5.</t>
  </si>
  <si>
    <t>III./6.</t>
  </si>
  <si>
    <t>III./7.</t>
  </si>
  <si>
    <t>III./8.</t>
  </si>
  <si>
    <t>III./8.1.</t>
  </si>
  <si>
    <t>III./8.2.</t>
  </si>
  <si>
    <t>III./8.3.</t>
  </si>
  <si>
    <t>IV./9.</t>
  </si>
  <si>
    <t>IV./9.1.</t>
  </si>
  <si>
    <t>IV./9.2.</t>
  </si>
  <si>
    <t>IV./9.3.</t>
  </si>
  <si>
    <t>IV./10.</t>
  </si>
  <si>
    <t>IV./11.</t>
  </si>
  <si>
    <t>IV./12.</t>
  </si>
  <si>
    <t>IV./13.</t>
  </si>
  <si>
    <t>IV./13.1.</t>
  </si>
  <si>
    <t>IV./13.2.</t>
  </si>
  <si>
    <t>IV./13.2.1.</t>
  </si>
  <si>
    <t>IV./13.2.2.</t>
  </si>
  <si>
    <t>IV./13.2.3.</t>
  </si>
  <si>
    <t>IV./13.3.</t>
  </si>
  <si>
    <t>IV./13.4.</t>
  </si>
  <si>
    <t>IV./13.5.</t>
  </si>
  <si>
    <t>IV./14.</t>
  </si>
  <si>
    <t>IV./14.1.</t>
  </si>
  <si>
    <t>IV./14.2.</t>
  </si>
  <si>
    <t>IV./14.3.</t>
  </si>
  <si>
    <t>IV./14.4.</t>
  </si>
  <si>
    <t>IV./14.5.</t>
  </si>
  <si>
    <t>IV./14.6.</t>
  </si>
  <si>
    <t>IV./14.7.</t>
  </si>
  <si>
    <t>IV./14.8.</t>
  </si>
  <si>
    <t>IV./14.9.</t>
  </si>
  <si>
    <t>IV./14.10.</t>
  </si>
  <si>
    <t>IV./14.11.</t>
  </si>
  <si>
    <t>IV./14.12.</t>
  </si>
  <si>
    <t>IV./14.13.</t>
  </si>
  <si>
    <t>IV./14.14.</t>
  </si>
  <si>
    <t>IV./14.15.</t>
  </si>
  <si>
    <t>IV./14.16.</t>
  </si>
  <si>
    <t>IV./14.17.</t>
  </si>
  <si>
    <t>IV./14.18.</t>
  </si>
  <si>
    <t>IV./14.19.</t>
  </si>
  <si>
    <t>IV./14.20.</t>
  </si>
  <si>
    <t>IV./14.21.</t>
  </si>
  <si>
    <t>IV./14.22.</t>
  </si>
  <si>
    <t>IV./14.23.</t>
  </si>
  <si>
    <t>IV./14.24.</t>
  </si>
  <si>
    <t>V./9.4 .</t>
  </si>
  <si>
    <t>V./9.4.</t>
  </si>
  <si>
    <t>V./9.5.</t>
  </si>
  <si>
    <t>Fasadni odri se obračunavajo po m2 vertikalne projekcije merjeno po zunanjem robu nosilnih stebrov (zidov) in 1,00 m1 nad najvišjim podom</t>
  </si>
  <si>
    <t>VI.</t>
  </si>
  <si>
    <t>VI./1.</t>
  </si>
  <si>
    <t>VI./2.</t>
  </si>
  <si>
    <t>VI./3.</t>
  </si>
  <si>
    <t>VI./4.</t>
  </si>
  <si>
    <t>VI./5.</t>
  </si>
  <si>
    <t>VI./6.</t>
  </si>
  <si>
    <t>VI./7.</t>
  </si>
  <si>
    <t>VI./8.</t>
  </si>
  <si>
    <t>VII./2.1</t>
  </si>
  <si>
    <t>VII./2.2</t>
  </si>
  <si>
    <t>VII./2.3</t>
  </si>
  <si>
    <t>IX.1.</t>
  </si>
  <si>
    <t>X.</t>
  </si>
  <si>
    <t>XI.</t>
  </si>
  <si>
    <t>VIII.1.</t>
  </si>
  <si>
    <t>VIII.2</t>
  </si>
  <si>
    <t>IX.2.</t>
  </si>
  <si>
    <t>IX.3.</t>
  </si>
  <si>
    <t>2.2.22</t>
  </si>
  <si>
    <t>5.1.13</t>
  </si>
  <si>
    <t>~ armatura S500 B, premera do fi 12 mm. Točkovno prekrivanje armature.</t>
  </si>
  <si>
    <t>9.2</t>
  </si>
  <si>
    <t>Izdelava Elaborata prometne ureditve cest v papirni in elektronski obliki. Izdelati ločene elaborate za upravljalce občinskih, državnih in ostalih cest.</t>
  </si>
  <si>
    <t>Pridobitev ustreznih soglasij za gradbiščne cestne priključke, soglasje za manipulativne ploščadi in dovoljenja za zaporo prometa in za čezmerno uporabo občinskih cest za vozila, ki presegajo predpisano omejitev. Pridobitev soglasij od upravljalcev cest.</t>
  </si>
  <si>
    <t>~ zapora HC Koper-Izola pri jašku EKJ-V1 (zapora obeh voznih pasov), trajanje gradbenih in elektromontažnih del: 17 dni</t>
  </si>
  <si>
    <t>~ zapora Ulice 15. maja pri TC Avtoplus (zapora obeh voznih pasov), trajanje gradbenih in elektromontažnih del: 17 dni</t>
  </si>
  <si>
    <t>~ zapora Tomšičeve ulice (zapora obeh voznih pasov), trajanje gradbenih in elektromontažnih del: 18 dni</t>
  </si>
  <si>
    <t>9.3</t>
  </si>
  <si>
    <t>~ zapora HC Koper-Izola od jaška EKJ-V4 do EKJ-V5 (predor Markovec), (zapora obeh voznih pasov), trajanje gradbenih in elektromontažnih del: 17 dni</t>
  </si>
  <si>
    <r>
      <rPr>
        <b/>
        <sz val="11"/>
        <rFont val="Arial"/>
        <family val="2"/>
      </rPr>
      <t>Plato za uvleko kablov in montaža segmentnih cevi (ob Badaševici).</t>
    </r>
    <r>
      <rPr>
        <sz val="11"/>
        <rFont val="Arial"/>
        <family val="2"/>
      </rPr>
      <t xml:space="preserve">
V dogovoru s podajalcem kabla določiti lokacije na licu mesta. Predvideno število lokacij: 2.  
Zemeljska dela so zajeta v drugih postavkah. Tipske segmentne cevi so zajete v postavki 4.1.a5.</t>
    </r>
  </si>
  <si>
    <t xml:space="preserve">Cene na enoto morajo vsebovati: 
~ vsa potrebna pripravljalna dela in čiščenje podlog
~ merjenje na objektu
~ vse potrebne transporte do mesta vgrajevanja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naročniku del
~ vsa dela in ukrepe po določilih zakona o varstvu pri delu
~ izpuste za ozemljitve za vse armiranobetonske konstrukcije
~ fazno izvajanje del
~ izvajanje del v neposredni bližini delov pod 110 kV napetostjo
~ pisni sporazum iz varstva pri delu 
~ geotehnični nadzor v času izvajanja zemeljskih del in izvedbi zgornjega ustroja na platoju
~ poročila (poročilo o ravnanju z odpadki, ipd), elaborati in vsa zahtevana dokumentacija (npr. DZO-ji), ki je navedena v dokumentaciji za razpis (DZR) tudi v primeru, da niso posebej navedeni v samem popisu del
~ dodatki za morebitne oteževalne okoliščine, kadar niso izrecno navedeni kot ločena postavka v popisu </t>
  </si>
  <si>
    <t xml:space="preserve">TRANSPORTNE POTI DO IN NA GRADBIŠČU: Transportne in peš poti na gradbišču (ponudnik mora preučiti možne transportne in peš poti in podati vrednosti ter količine izvedbe le teh ter njihovega vzdrževanja). Podana je površina dostopnih poti. 
Izdelava iz geotekstila in tampona (karbonatni drobljenec, granulacija 0/32 mm) deb. 30 cm. Vključno z dobavo materiala, izvedbo vseh zemeljskih del, odstranitev in povrnitvijo v prvotno stanje.  </t>
  </si>
  <si>
    <t>Dobava, montaža in demontaža dvostranskega tipskega opažnega sistema za razpiranje (npr. SBH, tip Extra box series 500), dim. 350 x 200 x 200 cm (D x Š x V) z distančniki in pripadajočo opremo. Izkop izvajati kombinirano s potiskanjem opažne konstrukcije. Montaža po kampadah dolžine 8 m in globine do 2 m. 
Predvideti težjo odstranitev opaža ob AB bloku po izvedbi AB bloka. 
Podana je dolžina vkopane trase.</t>
  </si>
  <si>
    <t>Dobava, montaža in demontaža dvostranskega tipskega opažnega sistema za razpiranje (npr. SBH, tip Extra box series 500), dim. 350 x 200 x 200 cm (D x Š x V) z distančniki in pripadajočo opremo. Izkop izvajati kombinirano s potiskanjem opažne konstrukcije. Montaža po kampadah dolžine 8 m in globine 4 m. Pri globini 4 m vgradimo 1 x normalno višino (2,5 m) in 2 x nadgradnjo (2x1 m). Predvideti težjo odstranitev opaža ob AB bloku po izvedbi AB bloka. 
Podana je dolžina na mestih križanj ob Badaševici, kjer je predvideno razstiranje.</t>
  </si>
  <si>
    <t>~ armatura S500 B, premera do fi 12 mm, vključno z dodatkom za varjenje armature zaradi ozemljitev (40%). Točkovno prekrivanje armature.</t>
  </si>
  <si>
    <t xml:space="preserve">OPOMBA:
Obračun po dejansko izvedenih količinah. Polaganje in stikovanje cevi po navodilih proizvajalca cevi, med distančnike. Distančnike izdelati po meri ali iz lesenih moralov ali iz armaturnih palic. Tehnologijo poda izvajalec. </t>
  </si>
  <si>
    <t>Dobava in vgradnja kabelskih cevi:
~ PE cevi iz PE 100, premer DN 180 mm, debelina stene od 10,7 do 11,9 mm, varjenje polietilenskih cevi s spojnimi elementi ali med seboj po standardih serije DVS 2207, ovalnost PE- cevi po standardu SIST EN 12201-2 (npr. Totrapipes)
~ 2 x PEHD 2 x DN 50 mm (dvojček) za TK kabelsko kanalizacijo (vkopi), debelina stene 3,7 mm, gostota 0,947 g/cm3, indeks taline 0,4 - 1,3 g/10 min, natezni modul elastičnosti (E) 800 N/mm2, po standardu SIST EN 61386 (npr. Alpro)</t>
  </si>
  <si>
    <t>~ distančniki za cevi, armaturna palica fi 12 mm na 50 cm ali armaturna mreža Q196, položen na podložni beton.</t>
  </si>
  <si>
    <t>~ tipske segmentne cevi dolžine 1000 mm za cevi premera fi 180 mm (npr. Dutchclamp, Coverall). Notranje stene in stiki morajo biti za kable brez motečih robov. Vključno z izvedbo termoskrčne cevi za dodatno zatesnitev kabelskih in segmentnih cevi.
Montaža na mestu vlačenja kablov med podvrtavanjem Kp1 - Kp2 in Kp2 - Kp3</t>
  </si>
  <si>
    <t>Ulične svetilke pred območjem TC Avtoplus (2 kom) in na območju RTP Koper (2 kom). 
Kompletna izvedba temeljev in montaža drogov zunanje razsvetljave višine do 15,0 m.</t>
  </si>
  <si>
    <t>Dobava in vgradnja armature S500B; obračun po arm. načrtih, vključno z vgradnjo dodatka za varjenje armature zaradi ozemljitev (40%). Točkovno prekrivanje armature.</t>
  </si>
  <si>
    <t xml:space="preserve">Dobava in vgradnja PEHD kabelskih cevi v peščeni posteljici in obsipom s peskom 0-4 mm. Za kabelsko povezavo zunanje razsvetljave. Vključno s polaganjem v temelj in tesnjenjem. Vključno s opozorilnim trakom na globini 40 cm. 
Po položitvi cevi se med kandelabri položi ozemljitveni vodnik AISI 316L 30x3,5 mm in se priključil na kandelabre. </t>
  </si>
  <si>
    <t>~ AISI 316L 30x3,5 mm.</t>
  </si>
  <si>
    <t>Priklop napajalnih kablov in ozemljitvenega vodniak na kandelabre zunanje razsvetljave (Avto Plus).</t>
  </si>
  <si>
    <t>Priklop napajalnih kablov in ozemljitvenega vodnika na drsna vrata (Avto Plus).</t>
  </si>
  <si>
    <t>~ drevesa, premer debla do 20 cm (npr. bor oz. kot obstoječe)</t>
  </si>
  <si>
    <t>~ do III. Ktg</t>
  </si>
  <si>
    <t>~ IV. Ktg</t>
  </si>
  <si>
    <t>~ V. Ktg</t>
  </si>
  <si>
    <t>Strojni izkop globine 0 do 2 m, v terenu od III. Ktg, z nakladanjem izkopanega materiala na prevozno sredstvo in odvoz na stalno deponijo na razdalji do 15 km. Odstranitev tampona deb. 30 cm.</t>
  </si>
  <si>
    <t>Dobava in vgradnja kabelskih cevi:
~ PE cevi iz PE 100, premer DN 180 mm, debelina stene od 10,7 do 11,9 mm, varjenje polietilenskih cevi s spojnimi elementi ali med seboj po standardih serije DVS 2207, ovalnost PE- cevi po standardu SIST EN 12201-2 (npr. Totrapipes)
~ 4 x PEHD 1 x DN 50 mm za TK kabelsko kanalizacijo, debelina stene 3,7 mm, gostota 0,947 g/cm3, indeks taline 0,4 - 1,3 g/10 min, natezni modul elastičnosti (E) 800 N/mm2, po standardu SIST EN 61386 (npr. Alpro)</t>
  </si>
  <si>
    <t>~ od II. do IV. Ktg</t>
  </si>
  <si>
    <t>~ betoniranje kablovoda s črpnim betonom C30/37 XC4+XS1+XF1 Cl 0,2, Dmax 16 S4 PV-II, zaščitni sloj betona 5 cm, min. debeline 22 cm nad obodom cevi. V ceni je zajeto natančno podbetoniranje in obbetoniranje cevi po projektiranih karakterističnih prerezih ter vsa dodatna in zaščitna dela. Pazljivo utrjevanje črpnega betona z vibriranjem za zapolnitev celotnega oboda cevi. Izvedba betona brez zračnih žepov. Vključno z nego betona (močenje, oblačenje v filc in folijo).</t>
  </si>
  <si>
    <t>Vse zahteve v nadaljevanju, v smernicah, projektnih pogojih in mnenjih morajo biti zajete v ponudbenih cenah!</t>
  </si>
  <si>
    <t>Dobava in izvedba prometne ureditve skladno z Elaboratom prometne ureditve cest. 
Upoštevati zahteve upravljalca državnih cest. 
V ceni zajeti:
- postavitev in odstranitev zapore
- kontrola zapore 
- obrabnine
- talne označbe
- signalizacija
- ostalo opremo
Podano je število zapor.</t>
  </si>
  <si>
    <t xml:space="preserve">Strojno zasipavanje jarka z izkopanim materialom in valjanje z valjarjem z bodicami v slojih po 30 cm. Valjanje obvezno izvesti brez vibracij! Območje ob Badaševici. </t>
  </si>
  <si>
    <t>3.1.24</t>
  </si>
  <si>
    <t>Strojno zasipavanje jarka z izkopanim materialom s komprimiranjem v slojih po 30 cm; iz izkopnega materiala se odstrani vse skale večje od fi 15 cm. Utrjenost mora doseči 95% trdnosti po standardnem Proctorjevem postopku, z utrjevanjem po plasteh v slojih po 15 cm do predpisane zbitosti, predvidoma 60 MPa. Utrjevanje z vibracijsko ploščo ali vibrovaljarjem. Stopnjo utrjenosti preveriti v statičnem izračunu ali v geomehanskem poročilu. Območje TC  Avtoplus.</t>
  </si>
  <si>
    <t xml:space="preserve">Rušenje AB opornega zidu in žične ograje višine do 1 m s temeljem. Podana je prostornina temelja. (Klasifikacijska številka odpadka: 170101). </t>
  </si>
  <si>
    <t>I. Zrahljana zemlja - lopata - 1,15</t>
  </si>
  <si>
    <t>II. Navadna obdelana zemlja - lopata - 1,20</t>
  </si>
  <si>
    <t>III. Neobdelana plodna zemlja - lopata - kramp - 1,25</t>
  </si>
  <si>
    <t>IV. Preper. stena, lapor v razpad - kramp - lomilka - 1,30</t>
  </si>
  <si>
    <t xml:space="preserve">V. Mehka stena ( lapor-apnenec ) - smodnik - 1,40 </t>
  </si>
  <si>
    <t>ZEMELJSKA DELA ZA PODVRTAVANJA:
Za podvtavanja se upošteva kategorizacijo zemljine po GNG gradbene norme Giposs, Ljubljana, 1979.
Tabela zemljišč:</t>
  </si>
  <si>
    <t>Ktg  - naziv zemljišča - potrebno orodje - Koeficient povečanja prostornine</t>
  </si>
  <si>
    <t>I. Zrahljana zemlja-humus - lopata	 - 1,15</t>
  </si>
  <si>
    <t>II. Navadna zemlja,obdelana plodna zemlja - lopata - 1,20</t>
  </si>
  <si>
    <t>III. Trda zemlja - kramp-lopata - 1,25</t>
  </si>
  <si>
    <t>IV. Preparele stene, razpadli škriljavec - kramp-lomilka - 1,30</t>
  </si>
  <si>
    <t>V. Mehka stena, lapor - smodnik - 1,40</t>
  </si>
  <si>
    <t>VI. Trda stena - dinamit - 1,50</t>
  </si>
  <si>
    <t>VII. Zelo trda stena, graniti, porfirji - dinamit - 1,50</t>
  </si>
  <si>
    <t>VSA ZEMELJSKA DELA RAZEN ZEMELJSKA DELA ZA PODVRTAVANJA:
Upošteva se kategorizacijo zemljine po IV. knjigi dopolnil splošnih in tehničnih pogojev za zemeljska dela in temeljenje  - DDC 2001, IV. knjiga, tabela 2.1 
Tabela zemljišč:</t>
  </si>
  <si>
    <t>Za podvtavanja se upošteva kategorizacijo zemljine po GNG gradbene norme Giposs, Ljubljana, 1979.</t>
  </si>
  <si>
    <t>2.2.10</t>
  </si>
  <si>
    <t xml:space="preserve">Strojni izkop jarka globine 0 do 2 m, v terenu od I.-V. Ktg, z nakladanjem izkopanega materiala na prevozno sredstvo in odvoz na stalno deponijo na razdalji do 15 km. </t>
  </si>
  <si>
    <t xml:space="preserve">Strojni izkop jarka globine od 2 m do 4 m, v terenu od I.-V. Ktg, z nakladanjem izkopanega materiala na prevozno sredstvo in odvoz na stalno deponijo na razdalji do 15 km. </t>
  </si>
  <si>
    <t>Vgradnja, izvlačenje in vzdrževanje zagatne stene dolžine 6 m in širine 600 mm, debelina zadnje stranice 10,0 mm, debelina stranskih stranic 9,0 mm (kot npr. Larssen 604n, tip S235) za varovanje gradbene jame. Montaža zagatnih sten s strojem (npr. ABI ZR28T z zabijalno garnituro MUELLER MSM 12000 T - 42 t) in vibratorskim zabijalom z regulacijo moči (npr. Mueller MS-5 HFBV3 - 1,2t). Zagatna stena mora omogočati izvedbo gradbene jame v območju, kjer je zaradi bližine parcelne meje onemogočen široki izkop. Zagatna stena je v zgornji coni razprta s stojkami min. nosilnosti 35 kN na medsebojni razdalji 2.5 m in linijskimi gredami dim. 20/22cm - kvaliteta lesa C24. Zabijanje zagatnic od I.-V. Ktg tal do globine 6,00 m. V ceni po m2 je upoštevana odstranitev zagatnic po izvedbi. Podana je površina zagatne stene.
Zagatne stene v primeru morebitne potrebe zaradi bližine reke Badaševice in na območju RTP Koper zaradi bližine gradbenih elementov.</t>
  </si>
  <si>
    <t xml:space="preserve">Strojni izkop jarka globine 0 do 2 m, z nakladanjem izkopanega materiala na prevozno sredstvo in odvoz na stalno deponijo na razdalji do 15 km. Izkop za kablovod izvajati z razpiranjem ter po kampadah. Na območju potoka Badaševica so odseki krajši do 8 m (1 segment cevi). V količinah je zajeta tudi količina za izkope na mestih podvrtavanj, in sicer za prestavitev cevi v simetralo kablovoda.
Namočen teren oz. teren pod nivojem gladine reke Badaševice. Podana je količina za vkope.
Podana je količina po kategorijah tal: </t>
  </si>
  <si>
    <t>Strojni izkop jarka globine 0 do 2 m, z nakladanjem izkopanega materiala na prevozno sredstvo in odvoz na stalno deponijo na razdalji do 15 km. Izkop za kablovod izvajati z razpiranjem ter po kampadah.
V količinah je zajeta tudi količina za izkope na mestih podvrtavanj, in sicer za prestavitev cevi v simetralo kablovoda.
Suh teren nad gladino vode (ob Badaševici in od Badaševice do EKJ-V1).
Podana je količina po kategorijah tal:</t>
  </si>
  <si>
    <t>Strojni izkop jarka globine 2 do 4 m, z nakladanjem izkopanega materiala na prevozno sredstvo in odvoz na stalno deponijo na razdalji do 15 km. Izkop za kablovod izvajati z razpiranjem ter po kampadah. 
Na območju kabelske kanalizacije in temelja za nov portal v RTP Koper. 
Podana je količina po kategorijah tal:</t>
  </si>
  <si>
    <t>Kombinirani strojni in delno ročni izkop jarka globine od 2 m (90,00 % strojno - 10,00 % ročno), z nakladanjem izkopanega materiala na prevozno sredstvo in odvoz na stalno deponijo na razdalji do 15 km. Izkop za kablovod izvajati z razpiranjem ter po kampadah. Na območju potoka Badaševica so odseki krajši (1 segment cevi). Vključno z iskanjem obstoječih inštalacij, sondaže, ipd.; …
Na mestih križanj z GJI.
Podana je količina po kategorijah tal:</t>
  </si>
  <si>
    <t>Ročni izkop jarka globine do 2 m, z nakladanjem izkopanega materiala na prevozno sredstvo in odvoz na stalno deponijo na razdalji do 15 km. Izkop za kablovod izvajati z razpiranjem ter po kampadah. Na območju potoka Badaševica so odseki krajši (1 segment cevi). Vključno z iskanjem obstoječih inštalacij, sondaže, ipd.; …
Na mestih križanj z GJI.
Podana je količina po kategorijah tal:</t>
  </si>
  <si>
    <t xml:space="preserve">Planiranje dna izkopa ali nasipa v terenu od I.-V. Ktg s točnostjo ± 3,0 cm s minimalnim izmetom ali dosipom ter premetom odvečnega materiala. Utrditev za izvedbo podložnega betona. Dno jarka očistiti kamnov in predmetov, ki bi lahko poškodovali AB blok. </t>
  </si>
  <si>
    <t>~ PE cevi iz PE 100, premer DN 180 mm, polaganje v distančnike, s sočelnim varjenjem cevi in izrez zvara na notranjem delu cevi. V cev vstaviti predvlečno vrv za kable.</t>
  </si>
  <si>
    <t xml:space="preserve">~ PEHD cevi 2xDN 50 mm (dvojček) iz PEHD, s sočelnim varjenjem cevi. Cevi na kolutih. </t>
  </si>
  <si>
    <t>Dobava in vgrajevanje cevi; PE cevi iz PE 100, premer DN 110 mm, s sočelnim varjenjem cevi in izrez zvara na notranjem delu cevi. V cev vstaviti predvlečno vrv za kable.
Rezervna cev ob opornem zidu v TC Avtoplus.</t>
  </si>
  <si>
    <t>Dobava in vgradnja začasnih zunanjih pokrovov proti vdoru vode in umazanije za cevi DN 180 mm in DN 50 mm. Namestitev po montaži cevi.</t>
  </si>
  <si>
    <t>Dobava, skladiščenje in uvlačenje cevi. Upoštevati razrez cevi glede na posamezno podvrtavanje:</t>
  </si>
  <si>
    <t>~ PEHD cevi 2xDN 50 mm (dvojček) iz PEHD, s sočelnim varjenjem cevi, polaganje v cev DN 180 mm. Cevi na kolutih.</t>
  </si>
  <si>
    <t xml:space="preserve">Kompletna izvedba vrtine fi 600 mm s pomočjo vrtalne garniture in pripadajoče mehanizacije ter opreme. za uvlečenje kabelskih cevi z usmerjenim horizontalnim vrtanjem po tehnologiji HDD (z daljinsko vodeno garnituro) kompletno z dobavo vode in ekološke mešanice za potrebe vrtanja, vključno z zajemalnimi bazeni. V ceni mora biti vključeno recikliranje izplak ekološke mešanice ali odvoz mešanice na trajno deponijo. </t>
  </si>
  <si>
    <t xml:space="preserve">Premik garniture za izvedbo horizontalnega vrtanja z daljinsko vodeno garnituro. Strojni izkop vrtine z nakladanjem izkopanega materiala na prevozno sredstvo in odvoz na stalno deponijo na razdalji do 15 km.
Podana je dolžina podvrtvanja po kategorijah zemljine: </t>
  </si>
  <si>
    <r>
      <t xml:space="preserve">Dobava in vgradnja začasnih </t>
    </r>
    <r>
      <rPr>
        <sz val="11"/>
        <rFont val="Arial"/>
        <family val="2"/>
        <charset val="238"/>
      </rPr>
      <t>pokrovov</t>
    </r>
    <r>
      <rPr>
        <sz val="11"/>
        <rFont val="Arial"/>
        <family val="2"/>
      </rPr>
      <t xml:space="preserve"> proti vdoru vode in umazanije za cevi  DN 180 mm in DN 50 mm.</t>
    </r>
  </si>
  <si>
    <r>
      <t xml:space="preserve">Dobava in vgradnja začasnih </t>
    </r>
    <r>
      <rPr>
        <sz val="11"/>
        <rFont val="Arial"/>
        <family val="2"/>
        <charset val="238"/>
      </rPr>
      <t xml:space="preserve">pokrovov </t>
    </r>
    <r>
      <rPr>
        <sz val="11"/>
        <rFont val="Arial"/>
        <family val="2"/>
      </rPr>
      <t>proti vdoru vode in umazanije za cevi  DN 180 mm in DN 50 mm.</t>
    </r>
  </si>
  <si>
    <t>Strojni in delno ročni izkop jarka globine 0 do 2 m, v terenu od I.-V. Ktg, z nakladanjem izkopanega materiala na prevozno sredstvo in odvoz na stalno deponijo na razdalji do 15 km.</t>
  </si>
  <si>
    <t>Strojno utrjevanje dna izkopa v terenu od I.-V. Ktg z vibracijsko ploščo ali vibrovaljarjem do predpisane zbitosti; stopnjo utrjenosti preveriti v statičnem izračunu ali v geomehanskem poročilu.</t>
  </si>
  <si>
    <t>Planiranje dna izkopa ali nasipa v terenu od I.-V. Ktg s točnostjo ± 3,0 cm s minimalnim izmetom ali dosipom ter premetom odvečnega materiala.</t>
  </si>
  <si>
    <t>Strojni izkop zemlje kat. I.-V. Ktg. za polaganje napajalnih kablov za zunanjo razsvetljavo. Globina izkopa 0,8 m, širina 0,4 m, dolžina 200 m.</t>
  </si>
  <si>
    <t>~ v terenu od I.-V. Ktg, globine do 2 m</t>
  </si>
  <si>
    <t>Strojno utrjevanje dna izkopa v terenu od I.-V. Ktg, z vibracijsko ploščo ali vibrovaljarjem do predpisane zbitosti; stopnjo utrjenosti preveriti v statičnem izračunu ali v geomehanskem poročilu.</t>
  </si>
  <si>
    <t>Planiranje dna izkopa ali nasipa v terenu od I.-V. Ktg, s točnostjo ± 3,0 cm s minimalnim izmetom ali dosipom ter premetom odvečnega materiala.</t>
  </si>
  <si>
    <t>Strojni izkop jarka globine 0 do 2 m, v terenu od  I.-V. Ktg, izkop z nakladanjem izkopanega materiala na prevozno sredstvo in odvoz na stalno deponijo na razdalji do 5 km.</t>
  </si>
  <si>
    <t>Planiranje dna izkopa ali nasipa v terenu od  I.-V. Ktg, s točnostjo ± 3,0 cm s minimalnim izmetom ali dosipom ter premetom odvečnega materiala.</t>
  </si>
  <si>
    <t>Strojni izkop globine 0 do 2 m, v terenu od I.-V. Ktg, z nakladanjem izkopanega materiala na prevozno sredstvo in odvoz na stalno deponijo na razdalji do 15 km. Odstranitev tampona deb. 30 cm.</t>
  </si>
  <si>
    <t>Cena na 
enoto</t>
  </si>
  <si>
    <t>Vrednost</t>
  </si>
  <si>
    <t>Znesek</t>
  </si>
  <si>
    <t xml:space="preserve">Zahteve v zvezi s podvrtavanjem:
Predvidena je izvedba treh platojev za tri podvrtavanja. Lokaciji platojev sta predvideni ob reki Badaševici. Pred pričetkom izvedbe podvrtavanja je potrebno izvesti začasna platoja za vrtalno garnituro, reciklirano napravo in pripadajočo opremo ter skladiščenje vgradnega materiala. Platoja bosta izvedena tako, da bo na obstoječi teren in na geotekstil nasut gramoz debeline 30 cm. Poleg platojev bodo pred vstopom in izstopom vrtin izvedeni bazeni za izplake prostornine cca. 5 m³. Bazeni bodo obloženi z gradbeno PVC folijo in vodotesni. Namenjeni bodo zadrževanju izplak, ki bodo nastale pri podvrtavanju. Izplake bodo prečrpane v reciklirano napravo. Gradbeni material od izkopa bo naložen na prevozno sredstvo in odpeljan na trajno skladiščenje izven vodovarstvenega območja. Po končanih delih bodo utrjeni platoji v celoti odstranjeni. Iz bazena bodo po končanih delih izvzeta PVC folija, bazen pa bo zasut s prehodno odstranjeno zemljino. Zemljina, ki bo nastala pri izvedbi bazenov, bo začasno odpeljana izven vodovarstvenega območja. </t>
  </si>
  <si>
    <t>Skupna vrednost ponudbe:</t>
  </si>
  <si>
    <t>2.2.18</t>
  </si>
  <si>
    <t>Vnos cene 
na enoto</t>
  </si>
  <si>
    <t>- Ponudnik naj izpolnjuje samo stolpec "VNOS CENE NA ENOTO (EUR)"</t>
  </si>
  <si>
    <t>- Ponudnik mora izpolniti vse pozicije v stolpcu "VNOS CENE NA ENOTO (EUR)</t>
  </si>
  <si>
    <t>Rekapitulacija ponudbe JN: Gradbeno obrtniška dela</t>
  </si>
  <si>
    <t>GRADBIŠČNI PROSTORI - UREDITEV, PRESTAVITEV IN VZDRŽEVANJE PISARN, GARDEROB, SANITARNIH VOZLOV IN DRUGIH OBJEKTOV NA GRADBIŠČU: Gradbiščni prostori za naročnika dimenzije cca 6,0 x 7,2 m (trojni kontejner) opremljena z vso pisarniško opremo (omare, mize, stoli, obešalniki, 2x WC,... ipd.), napravami za ogrevanje in hlajenje. El. napajanje zagotovi investitor. 
Pri gradbiščnem prostoru za naročnika se upošteva kompletna izvedba vseh treh faz projekta za celoten čas trajanja do tehničnega pregleda. 
Ustreznost kontejnerja in opreme potrdi naročnik.
Vključno z dobavo in namestitvijo:
Prenosni računalnik ali delovna postaja z grafično kartico (npr. Nvidia Geforce RTX 3080) , I7 procesorjem, 1Tb SSD diskom, operacijskim sistemom Windows 10 Interaktivni zaslon ali televizor 65˝ Brezžična tipkovnica in miška (npr.: Tipkovnica in miška Logitech Wireless Combo MK540 ADVANCED) 360° kamera (npr.:Ricoh Theta X). Izvajalec mora zagotoviti ustrezno internetno povezavo.
Pred naročilom opreme mora ponudnik pridobiti potrditev ustreznosti opreme s strani naročnika. Oprema po končanem projektu ostane v lasti naročnika.</t>
  </si>
  <si>
    <r>
      <t xml:space="preserve">Kompletna dobava in vgrajevanje cevi; obračun količin po dejanskih izmerah. Vključno z dobavo in izdelavo vseh spojev. 
</t>
    </r>
    <r>
      <rPr>
        <b/>
        <sz val="11"/>
        <rFont val="Arial"/>
        <family val="2"/>
      </rPr>
      <t>VKOP TIP 5a (podvrtavanje Kp1, Kp2 - ob Badaševici), dolžina 683 m,
in VKOP TIP 5b (podvrtavanje Kp3 - pod Badaševico), dolžina 349 m.
POLAGANJE KABLOV S PODVRTAVANJEM, vodeno vrtanje - HDD</t>
    </r>
    <r>
      <rPr>
        <sz val="11"/>
        <rFont val="Arial"/>
        <family val="2"/>
      </rPr>
      <t xml:space="preserve">). </t>
    </r>
  </si>
  <si>
    <r>
      <t xml:space="preserve">Kompletna dobava in vgrajevanje; obračun količin po dejanskih izmerah. Vključno z dobavo in izdelavo vseh varjenih spojev. 
</t>
    </r>
    <r>
      <rPr>
        <b/>
        <sz val="11"/>
        <rFont val="Arial"/>
        <family val="2"/>
      </rPr>
      <t>VKOP TIP 1a, dolžina 25 m. Vkop pri in na območju RTP Koper.</t>
    </r>
    <r>
      <rPr>
        <sz val="11"/>
        <rFont val="Arial"/>
        <family val="2"/>
      </rPr>
      <t xml:space="preserve">
</t>
    </r>
    <r>
      <rPr>
        <b/>
        <sz val="11"/>
        <rFont val="Arial"/>
        <family val="2"/>
      </rPr>
      <t>VKOP TIP 1b, dolžina 102 m. Vkop pri in na območju TC Avtoplus.</t>
    </r>
    <r>
      <rPr>
        <sz val="11"/>
        <rFont val="Arial"/>
        <family val="2"/>
      </rPr>
      <t xml:space="preserve">
Sestava:</t>
    </r>
  </si>
  <si>
    <r>
      <t xml:space="preserve">Podvrtavanje št. Kp1 (RTP Koper- proga Tomos) na dolžini 279 m. </t>
    </r>
    <r>
      <rPr>
        <b/>
        <sz val="11"/>
        <rFont val="Arial"/>
        <family val="2"/>
        <charset val="238"/>
      </rPr>
      <t>Število cevi v vrtini: 3x DN 180 mm in 2x PEHD 2xDN 50 mm.</t>
    </r>
    <r>
      <rPr>
        <b/>
        <sz val="11"/>
        <rFont val="Arial"/>
        <family val="2"/>
      </rPr>
      <t xml:space="preserve">
Pri vseh izračunih dolžine vrtin je potrebno upoštevati radij vrtine 100m! </t>
    </r>
  </si>
  <si>
    <r>
      <t xml:space="preserve">Podvrtavanje št. Kp2 (proga Tomos - cesta Markovec - Koper) na dolžini 404 m. </t>
    </r>
    <r>
      <rPr>
        <b/>
        <sz val="11"/>
        <rFont val="Arial"/>
        <family val="2"/>
        <charset val="238"/>
      </rPr>
      <t>Število cevi v vrtini: 3x DN 180 mm in 2x PEHD 2xDN 50 mm.</t>
    </r>
    <r>
      <rPr>
        <b/>
        <sz val="11"/>
        <rFont val="Arial"/>
        <family val="2"/>
      </rPr>
      <t xml:space="preserve">
Pri vseh izračunih dolžine vrtin je potrebno upoštevati radij vrtine 100m! </t>
    </r>
  </si>
  <si>
    <r>
      <t xml:space="preserve">Podvrtavanje št.  Kp3 (pod reko Badaševico) na dolžini 349 m. </t>
    </r>
    <r>
      <rPr>
        <b/>
        <sz val="11"/>
        <rFont val="Arial"/>
        <family val="2"/>
        <charset val="238"/>
      </rPr>
      <t>Število cevi v vrtini: 3x DN 180 mm in 2x PEHD 2xDN 50 mm.</t>
    </r>
    <r>
      <rPr>
        <b/>
        <sz val="11"/>
        <rFont val="Arial"/>
        <family val="2"/>
      </rPr>
      <t xml:space="preserve">
Pri vseh izračunih dolžine vrtin je potrebno upoštevati radij vrtine 100m!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</si>
</sst>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 #,##0.00_)\ _€_ ;_ * \(#,##0.00\)\ _€_ ;_ * &quot;-&quot;??_)\ _€_ ;_ @_ "/>
    <numFmt numFmtId="165" formatCode="_-* #,##0.00\ _€_-;\-* #,##0.00\ _€_-;_-* &quot;-&quot;??\ _€_-;_-@_-"/>
    <numFmt numFmtId="166" formatCode="_(&quot;$&quot;* #,##0.00_);_(&quot;$&quot;* \(#,##0.00\);_(&quot;$&quot;* &quot;-&quot;??_);_(@_)"/>
    <numFmt numFmtId="167" formatCode="#,##0.00;;"/>
    <numFmt numFmtId="168" formatCode="_-* #,##0.00\ _l_e_i_-;\-* #,##0.00\ _l_e_i_-;_-* &quot;-&quot;??\ _l_e_i_-;_-@_-"/>
    <numFmt numFmtId="169" formatCode="_-* #,##0.00\ [$zł-415]_-;\-* #,##0.00\ [$zł-415]_-;_-* &quot;-&quot;??\ [$zł-415]_-;_-@_-"/>
    <numFmt numFmtId="170" formatCode="[$€-413]\ #,##0.00_-"/>
    <numFmt numFmtId="171" formatCode="0.000_);[Red]\(0.000\)"/>
    <numFmt numFmtId="172" formatCode="_ * #,##0.00_ ;_ * \-#,##0.00_ ;_ * &quot;-&quot;??_ ;_ @_ "/>
    <numFmt numFmtId="173" formatCode="_-* #,##0.00\ _z_ł_-;\-* #,##0.00\ _z_ł_-;_-* &quot;-&quot;??\ _z_ł_-;_-@_-"/>
    <numFmt numFmtId="174" formatCode="_-* #,##0.00\ &quot;$&quot;_-;\-* #,##0.00\ &quot;$&quot;_-;_-* &quot;-&quot;??\ &quot;$&quot;_-;_-@_-"/>
    <numFmt numFmtId="175" formatCode="_-&quot;$&quot;* #,##0.00_-;\-&quot;$&quot;* #,##0.00_-;_-&quot;$&quot;* &quot;-&quot;??_-;_-@_-"/>
    <numFmt numFmtId="176" formatCode="_-&quot;€&quot;\ * #,##0.00_-;_-&quot;€&quot;\ * #,##0.00\-;_-&quot;€&quot;\ * &quot;-&quot;??_-;_-@_-"/>
    <numFmt numFmtId="177" formatCode="_-* #,##0.00\ &quot;zł&quot;_-;\-* #,##0.00\ &quot;zł&quot;_-;_-* &quot;-&quot;??\ &quot;zł&quot;_-;_-@_-"/>
    <numFmt numFmtId="178" formatCode="_ * #,##0_)_ƒ_ ;_ * \(#,##0\)_ƒ_ ;_ * &quot;-&quot;_)_ƒ_ ;_ @_ "/>
    <numFmt numFmtId="179" formatCode="_ * #,##0.00_)_ƒ_ ;_ * \(#,##0.00\)_ƒ_ ;_ * &quot;-&quot;??_)_ƒ_ ;_ @_ "/>
    <numFmt numFmtId="180" formatCode="_-* #,##0\ _F_-;\-* #,##0\ _F_-;_-* &quot;-&quot;\ _F_-;_-@_-"/>
    <numFmt numFmtId="181" formatCode="_-* #,##0.00\ _F_-;\-* #,##0.00\ _F_-;_-* &quot;-&quot;??\ _F_-;_-@_-"/>
    <numFmt numFmtId="182" formatCode="_-&quot;fl&quot;\ * #,##0_-;_-&quot;fl&quot;\ * #,##0\-;_-&quot;fl&quot;\ * &quot;-&quot;_-;_-@_-"/>
    <numFmt numFmtId="183" formatCode="_-&quot;fl&quot;\ * #,##0.00_-;_-&quot;fl&quot;\ * #,##0.00\-;_-&quot;fl&quot;\ * &quot;-&quot;??_-;_-@_-"/>
    <numFmt numFmtId="184" formatCode="0.0000%"/>
    <numFmt numFmtId="185" formatCode="\Ç\ \´\´\´\ \»\»"/>
    <numFmt numFmtId="186" formatCode="#,##0.00\ [$€-81D]"/>
    <numFmt numFmtId="187" formatCode="[$€-2]\ #,##0.00"/>
    <numFmt numFmtId="188" formatCode="General_)"/>
    <numFmt numFmtId="189" formatCode="0.0"/>
  </numFmts>
  <fonts count="99">
    <font>
      <sz val="10"/>
      <name val="Arial"/>
      <charset val="238"/>
    </font>
    <font>
      <sz val="11"/>
      <color theme="1"/>
      <name val="Calibri"/>
      <family val="2"/>
      <scheme val="minor"/>
    </font>
    <font>
      <sz val="11"/>
      <color theme="1"/>
      <name val="Calibri"/>
      <family val="2"/>
      <charset val="238"/>
      <scheme val="minor"/>
    </font>
    <font>
      <sz val="10"/>
      <name val="Arial"/>
      <family val="2"/>
    </font>
    <font>
      <sz val="10"/>
      <name val="Arial"/>
      <family val="2"/>
      <charset val="238"/>
    </font>
    <font>
      <sz val="11"/>
      <name val="Arial"/>
      <family val="2"/>
    </font>
    <font>
      <sz val="10"/>
      <name val="Courier"/>
      <family val="1"/>
      <charset val="238"/>
    </font>
    <font>
      <sz val="10"/>
      <color indexed="8"/>
      <name val="Arial"/>
      <family val="2"/>
      <charset val="238"/>
    </font>
    <font>
      <sz val="11"/>
      <name val="Arial"/>
      <family val="2"/>
      <charset val="238"/>
    </font>
    <font>
      <sz val="10"/>
      <color indexed="24"/>
      <name val="Arial"/>
      <family val="2"/>
      <charset val="238"/>
    </font>
    <font>
      <b/>
      <sz val="12"/>
      <name val="Arial"/>
      <family val="2"/>
    </font>
    <font>
      <sz val="10"/>
      <color indexed="8"/>
      <name val="Arial CE"/>
      <family val="2"/>
      <charset val="238"/>
    </font>
    <font>
      <sz val="10"/>
      <name val="Arial CE"/>
      <charset val="238"/>
    </font>
    <font>
      <sz val="10"/>
      <color theme="1"/>
      <name val="Arial"/>
      <family val="2"/>
    </font>
    <font>
      <sz val="10"/>
      <name val="Gill Sans MT"/>
      <family val="2"/>
    </font>
    <font>
      <sz val="10"/>
      <name val="Helv"/>
      <family val="2"/>
    </font>
    <font>
      <sz val="11"/>
      <color indexed="8"/>
      <name val="Arial"/>
      <family val="2"/>
      <charset val="238"/>
    </font>
    <font>
      <sz val="11"/>
      <color indexed="8"/>
      <name val="Czcionka tekstu podstawowego"/>
      <family val="2"/>
      <charset val="238"/>
    </font>
    <font>
      <sz val="11"/>
      <color indexed="9"/>
      <name val="Arial"/>
      <family val="2"/>
      <charset val="238"/>
    </font>
    <font>
      <sz val="11"/>
      <color indexed="9"/>
      <name val="Czcionka tekstu podstawowego"/>
      <family val="2"/>
      <charset val="238"/>
    </font>
    <font>
      <sz val="10"/>
      <color indexed="8"/>
      <name val="Sans"/>
    </font>
    <font>
      <sz val="11"/>
      <color indexed="20"/>
      <name val="Arial"/>
      <family val="2"/>
      <charset val="238"/>
    </font>
    <font>
      <sz val="7"/>
      <name val="Helv"/>
    </font>
    <font>
      <b/>
      <sz val="11"/>
      <color indexed="52"/>
      <name val="Arial"/>
      <family val="2"/>
      <charset val="238"/>
    </font>
    <font>
      <b/>
      <sz val="11"/>
      <color indexed="9"/>
      <name val="Arial"/>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b/>
      <sz val="10"/>
      <name val="Times New Roman"/>
      <family val="1"/>
    </font>
    <font>
      <i/>
      <sz val="11"/>
      <color indexed="23"/>
      <name val="Arial"/>
      <family val="2"/>
      <charset val="238"/>
    </font>
    <font>
      <sz val="11"/>
      <color indexed="17"/>
      <name val="Arial"/>
      <family val="2"/>
      <charset val="238"/>
    </font>
    <font>
      <sz val="8"/>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Arial"/>
      <family val="2"/>
      <charset val="238"/>
    </font>
    <font>
      <u/>
      <sz val="10"/>
      <color indexed="12"/>
      <name val="Arial CE"/>
      <charset val="238"/>
    </font>
    <font>
      <sz val="11"/>
      <color indexed="62"/>
      <name val="Arial"/>
      <family val="2"/>
      <charset val="238"/>
    </font>
    <font>
      <sz val="12"/>
      <name val="Ltr Gothic"/>
    </font>
    <font>
      <sz val="11"/>
      <color indexed="52"/>
      <name val="Czcionka tekstu podstawowego"/>
      <family val="2"/>
      <charset val="238"/>
    </font>
    <font>
      <b/>
      <sz val="11"/>
      <color indexed="9"/>
      <name val="Czcionka tekstu podstawowego"/>
      <family val="2"/>
      <charset val="238"/>
    </font>
    <font>
      <sz val="11"/>
      <color indexed="52"/>
      <name val="Arial"/>
      <family val="2"/>
      <charset val="238"/>
    </font>
    <font>
      <sz val="10"/>
      <name val="MS Sans Serif"/>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Arial"/>
      <family val="2"/>
      <charset val="238"/>
    </font>
    <font>
      <sz val="11"/>
      <color indexed="60"/>
      <name val="Czcionka tekstu podstawowego"/>
      <family val="2"/>
      <charset val="238"/>
    </font>
    <font>
      <sz val="10"/>
      <name val="Courier"/>
      <family val="3"/>
    </font>
    <font>
      <sz val="10"/>
      <name val="MS Sans Serif"/>
      <family val="2"/>
    </font>
    <font>
      <sz val="11"/>
      <color indexed="8"/>
      <name val="Calibri"/>
      <family val="2"/>
      <charset val="162"/>
    </font>
    <font>
      <sz val="10"/>
      <name val="Arial CE"/>
    </font>
    <font>
      <sz val="11"/>
      <color indexed="8"/>
      <name val="Calibri"/>
      <family val="2"/>
    </font>
    <font>
      <b/>
      <sz val="11"/>
      <color indexed="52"/>
      <name val="Czcionka tekstu podstawowego"/>
      <family val="2"/>
      <charset val="238"/>
    </font>
    <font>
      <b/>
      <sz val="11"/>
      <color indexed="63"/>
      <name val="Arial"/>
      <family val="2"/>
      <charset val="238"/>
    </font>
    <font>
      <sz val="7"/>
      <color indexed="10"/>
      <name val="Helv"/>
    </font>
    <font>
      <b/>
      <sz val="12"/>
      <color indexed="8"/>
      <name val="Arial"/>
      <family val="2"/>
    </font>
    <font>
      <b/>
      <sz val="12"/>
      <color indexed="8"/>
      <name val="Arial"/>
      <family val="2"/>
      <charset val="238"/>
    </font>
    <font>
      <sz val="10"/>
      <color indexed="39"/>
      <name val="Arial"/>
      <family val="2"/>
    </font>
    <font>
      <sz val="10"/>
      <color indexed="8"/>
      <name val="Arial"/>
      <family val="2"/>
    </font>
    <font>
      <sz val="12"/>
      <color indexed="8"/>
      <name val="Arial"/>
      <family val="2"/>
    </font>
    <font>
      <sz val="12"/>
      <color indexed="8"/>
      <name val="Arial"/>
      <family val="2"/>
      <charset val="238"/>
    </font>
    <font>
      <b/>
      <sz val="10"/>
      <color indexed="8"/>
      <name val="Arial"/>
      <family val="2"/>
    </font>
    <font>
      <b/>
      <sz val="16"/>
      <color indexed="23"/>
      <name val="Arial"/>
      <family val="2"/>
    </font>
    <font>
      <b/>
      <sz val="16"/>
      <color indexed="23"/>
      <name val="Arial"/>
      <family val="2"/>
      <charset val="238"/>
    </font>
    <font>
      <sz val="19"/>
      <name val="Arial"/>
      <family val="2"/>
    </font>
    <font>
      <sz val="19"/>
      <color indexed="9"/>
      <name val="Arial"/>
      <family val="2"/>
    </font>
    <font>
      <sz val="12"/>
      <color indexed="14"/>
      <name val="Arial"/>
      <family val="2"/>
    </font>
    <font>
      <sz val="8"/>
      <name val="Helv"/>
    </font>
    <font>
      <sz val="10"/>
      <name val="Helv"/>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indexed="8"/>
      <name val="Arial"/>
      <family val="2"/>
      <charset val="238"/>
    </font>
    <font>
      <sz val="11"/>
      <color indexed="10"/>
      <name val="Arial"/>
      <family val="2"/>
      <charset val="238"/>
    </font>
    <font>
      <sz val="11"/>
      <color indexed="20"/>
      <name val="Czcionka tekstu podstawowego"/>
      <family val="2"/>
      <charset val="238"/>
    </font>
    <font>
      <sz val="11"/>
      <color theme="1"/>
      <name val="Gill Sans MT"/>
      <family val="2"/>
      <charset val="238"/>
    </font>
    <font>
      <sz val="11"/>
      <color theme="1"/>
      <name val="Calibri"/>
      <family val="2"/>
      <scheme val="minor"/>
    </font>
    <font>
      <sz val="11"/>
      <color theme="0"/>
      <name val="Calibri"/>
      <family val="2"/>
      <scheme val="minor"/>
    </font>
    <font>
      <sz val="10"/>
      <color rgb="FFFFFFFF"/>
      <name val="Arial"/>
      <family val="2"/>
    </font>
    <font>
      <sz val="11"/>
      <color rgb="FF9C0006"/>
      <name val="Gill Sans MT"/>
      <family val="2"/>
      <charset val="238"/>
    </font>
    <font>
      <sz val="10"/>
      <color rgb="FF000000"/>
      <name val="Arial"/>
      <family val="2"/>
    </font>
    <font>
      <sz val="11"/>
      <color rgb="FF9C6500"/>
      <name val="Gill Sans MT"/>
      <family val="2"/>
      <charset val="238"/>
    </font>
    <font>
      <sz val="10"/>
      <color theme="1"/>
      <name val="Calibri"/>
      <family val="2"/>
    </font>
    <font>
      <sz val="11"/>
      <color theme="1"/>
      <name val="Czcionka tekstu podstawowego"/>
      <family val="2"/>
      <charset val="238"/>
    </font>
    <font>
      <b/>
      <sz val="11"/>
      <name val="Arial"/>
      <family val="2"/>
    </font>
    <font>
      <sz val="11"/>
      <color indexed="17"/>
      <name val="Calibri"/>
      <family val="2"/>
      <charset val="238"/>
    </font>
    <font>
      <u/>
      <sz val="10"/>
      <color theme="10"/>
      <name val="Arial"/>
      <family val="2"/>
    </font>
    <font>
      <b/>
      <sz val="11"/>
      <name val="Arial"/>
      <family val="2"/>
      <charset val="238"/>
    </font>
    <font>
      <b/>
      <sz val="12"/>
      <color theme="1"/>
      <name val="Arial"/>
      <family val="2"/>
      <charset val="238"/>
    </font>
    <font>
      <sz val="10"/>
      <name val="Arial CE"/>
      <family val="2"/>
      <charset val="238"/>
    </font>
    <font>
      <sz val="11"/>
      <color indexed="8"/>
      <name val="Calibri"/>
      <family val="2"/>
      <charset val="238"/>
    </font>
    <font>
      <u/>
      <sz val="11"/>
      <name val="Arial"/>
      <family val="2"/>
    </font>
    <font>
      <sz val="11"/>
      <name val="Calibri"/>
      <family val="2"/>
    </font>
    <font>
      <sz val="9.35"/>
      <name val="Arial"/>
      <family val="2"/>
    </font>
    <font>
      <u/>
      <sz val="11"/>
      <name val="Arial"/>
      <family val="2"/>
      <charset val="238"/>
    </font>
    <font>
      <b/>
      <u/>
      <sz val="11"/>
      <name val="Arial"/>
      <family val="2"/>
      <charset val="238"/>
    </font>
    <font>
      <sz val="8"/>
      <name val="Arial"/>
      <family val="2"/>
      <charset val="238"/>
    </font>
  </fonts>
  <fills count="103">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0"/>
        <bgColor indexed="64"/>
      </patternFill>
    </fill>
    <fill>
      <patternFill patternType="solid">
        <fgColor indexed="52"/>
        <bgColor indexed="64"/>
      </patternFill>
    </fill>
    <fill>
      <patternFill patternType="solid">
        <fgColor indexed="50"/>
        <bgColor indexed="64"/>
      </patternFill>
    </fill>
    <fill>
      <patternFill patternType="solid">
        <fgColor indexed="29"/>
        <bgColor indexed="64"/>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indexed="54"/>
        <bgColor indexed="64"/>
      </patternFill>
    </fill>
    <fill>
      <patternFill patternType="solid">
        <fgColor indexed="55"/>
        <bgColor indexed="64"/>
      </patternFill>
    </fill>
    <fill>
      <patternFill patternType="solid">
        <fgColor indexed="43"/>
      </patternFill>
    </fill>
    <fill>
      <patternFill patternType="solid">
        <fgColor indexed="26"/>
      </patternFill>
    </fill>
    <fill>
      <patternFill patternType="solid">
        <fgColor indexed="13"/>
      </patternFill>
    </fill>
    <fill>
      <patternFill patternType="solid">
        <fgColor indexed="31"/>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lightUp">
        <fgColor indexed="22"/>
        <bgColor indexed="35"/>
      </patternFill>
    </fill>
    <fill>
      <patternFill patternType="lightUp">
        <fgColor indexed="48"/>
        <bgColor indexed="44"/>
      </patternFill>
    </fill>
    <fill>
      <patternFill patternType="solid">
        <fgColor indexed="35"/>
        <bgColor indexed="64"/>
      </patternFill>
    </fill>
    <fill>
      <patternFill patternType="solid">
        <fgColor indexed="23"/>
        <bgColor indexed="64"/>
      </patternFill>
    </fill>
    <fill>
      <patternFill patternType="solid">
        <fgColor indexed="41"/>
        <bgColor indexed="64"/>
      </patternFill>
    </fill>
    <fill>
      <patternFill patternType="solid">
        <fgColor indexed="12"/>
      </patternFill>
    </fill>
    <fill>
      <patternFill patternType="solid">
        <fgColor rgb="FF5C005C"/>
        <bgColor indexed="64"/>
      </patternFill>
    </fill>
    <fill>
      <patternFill patternType="solid">
        <fgColor rgb="FF990033"/>
        <bgColor indexed="64"/>
      </patternFill>
    </fill>
    <fill>
      <patternFill patternType="solid">
        <fgColor rgb="FF993300"/>
        <bgColor indexed="64"/>
      </patternFill>
    </fill>
    <fill>
      <patternFill patternType="solid">
        <fgColor rgb="FF005C1F"/>
        <bgColor indexed="64"/>
      </patternFill>
    </fill>
    <fill>
      <patternFill patternType="solid">
        <fgColor rgb="FF00545C"/>
        <bgColor indexed="64"/>
      </patternFill>
    </fill>
    <fill>
      <patternFill patternType="solid">
        <fgColor rgb="FF000066"/>
        <bgColor indexed="64"/>
      </patternFill>
    </fill>
    <fill>
      <patternFill patternType="solid">
        <fgColor rgb="FF992C96"/>
        <bgColor indexed="64"/>
      </patternFill>
    </fill>
    <fill>
      <patternFill patternType="solid">
        <fgColor rgb="FFE92823"/>
        <bgColor indexed="64"/>
      </patternFill>
    </fill>
    <fill>
      <patternFill patternType="solid">
        <fgColor rgb="FFF58F08"/>
        <bgColor indexed="64"/>
      </patternFill>
    </fill>
    <fill>
      <patternFill patternType="solid">
        <fgColor rgb="FF7CBD2A"/>
        <bgColor indexed="64"/>
      </patternFill>
    </fill>
    <fill>
      <patternFill patternType="solid">
        <fgColor rgb="FF00A7BC"/>
        <bgColor indexed="64"/>
      </patternFill>
    </fill>
    <fill>
      <patternFill patternType="solid">
        <fgColor rgb="FF0B5ED7"/>
        <bgColor indexed="64"/>
      </patternFill>
    </fill>
    <fill>
      <patternFill patternType="solid">
        <fgColor rgb="FFF49391"/>
        <bgColor indexed="64"/>
      </patternFill>
    </fill>
    <fill>
      <patternFill patternType="solid">
        <fgColor rgb="FFBD76BB"/>
        <bgColor indexed="64"/>
      </patternFill>
    </fill>
    <fill>
      <patternFill patternType="solid">
        <fgColor rgb="FFF17370"/>
        <bgColor indexed="64"/>
      </patternFill>
    </fill>
    <fill>
      <patternFill patternType="solid">
        <fgColor rgb="FFF8B65E"/>
        <bgColor indexed="64"/>
      </patternFill>
    </fill>
    <fill>
      <patternFill patternType="solid">
        <fgColor rgb="FFAAD474"/>
        <bgColor indexed="64"/>
      </patternFill>
    </fill>
    <fill>
      <patternFill patternType="solid">
        <fgColor rgb="FF59BDD3"/>
        <bgColor indexed="64"/>
      </patternFill>
    </fill>
    <fill>
      <patternFill patternType="solid">
        <fgColor rgb="FF6096E5"/>
        <bgColor indexed="64"/>
      </patternFill>
    </fill>
    <fill>
      <patternFill patternType="solid">
        <fgColor rgb="FFCD8FBD"/>
        <bgColor indexed="64"/>
      </patternFill>
    </fill>
    <fill>
      <patternFill patternType="solid">
        <fgColor rgb="FFF9C884"/>
        <bgColor indexed="64"/>
      </patternFill>
    </fill>
    <fill>
      <patternFill patternType="solid">
        <fgColor rgb="FFBDDE94"/>
        <bgColor indexed="64"/>
      </patternFill>
    </fill>
    <fill>
      <patternFill patternType="solid">
        <fgColor rgb="FF7FD3DD"/>
        <bgColor indexed="64"/>
      </patternFill>
    </fill>
    <fill>
      <patternFill patternType="solid">
        <fgColor rgb="FF91C7FF"/>
        <bgColor indexed="64"/>
      </patternFill>
    </fill>
    <fill>
      <patternFill patternType="solid">
        <fgColor rgb="FFDCB0D1"/>
        <bgColor indexed="64"/>
      </patternFill>
    </fill>
    <fill>
      <patternFill patternType="solid">
        <fgColor rgb="FFF3A995"/>
        <bgColor indexed="64"/>
      </patternFill>
    </fill>
    <fill>
      <patternFill patternType="solid">
        <fgColor rgb="FFFBD8A9"/>
        <bgColor indexed="64"/>
      </patternFill>
    </fill>
    <fill>
      <patternFill patternType="solid">
        <fgColor rgb="FFD0E393"/>
        <bgColor indexed="64"/>
      </patternFill>
    </fill>
    <fill>
      <patternFill patternType="solid">
        <fgColor rgb="FFACE0E4"/>
        <bgColor indexed="64"/>
      </patternFill>
    </fill>
    <fill>
      <patternFill patternType="solid">
        <fgColor rgb="FFC5E0FD"/>
        <bgColor indexed="64"/>
      </patternFill>
    </fill>
    <fill>
      <patternFill patternType="solid">
        <fgColor rgb="FFF3DCE9"/>
        <bgColor indexed="64"/>
      </patternFill>
    </fill>
    <fill>
      <patternFill patternType="solid">
        <fgColor rgb="FFFFCDC0"/>
        <bgColor indexed="64"/>
      </patternFill>
    </fill>
    <fill>
      <patternFill patternType="solid">
        <fgColor rgb="FFFFEAC0"/>
        <bgColor indexed="64"/>
      </patternFill>
    </fill>
    <fill>
      <patternFill patternType="solid">
        <fgColor rgb="FFF1F8CE"/>
        <bgColor indexed="64"/>
      </patternFill>
    </fill>
    <fill>
      <patternFill patternType="solid">
        <fgColor rgb="FFE5F4ED"/>
        <bgColor indexed="64"/>
      </patternFill>
    </fill>
    <fill>
      <patternFill patternType="solid">
        <fgColor rgb="FFE1F1FF"/>
        <bgColor indexed="64"/>
      </patternFill>
    </fill>
    <fill>
      <patternFill patternType="solid">
        <fgColor rgb="FF252F47"/>
        <bgColor indexed="64"/>
      </patternFill>
    </fill>
    <fill>
      <patternFill patternType="solid">
        <fgColor rgb="FF5D6678"/>
        <bgColor indexed="64"/>
      </patternFill>
    </fill>
    <fill>
      <patternFill patternType="solid">
        <fgColor rgb="FF888B9C"/>
        <bgColor indexed="64"/>
      </patternFill>
    </fill>
    <fill>
      <patternFill patternType="solid">
        <fgColor rgb="FFCCCEDB"/>
        <bgColor indexed="64"/>
      </patternFill>
    </fill>
    <fill>
      <patternFill patternType="solid">
        <fgColor rgb="FFE0E0E8"/>
        <bgColor indexed="64"/>
      </patternFill>
    </fill>
    <fill>
      <patternFill patternType="solid">
        <fgColor rgb="FFEFEFF4"/>
        <bgColor indexed="64"/>
      </patternFill>
    </fill>
    <fill>
      <patternFill patternType="solid">
        <fgColor theme="8" tint="0.79998168889431442"/>
        <bgColor indexed="64"/>
      </patternFill>
    </fill>
    <fill>
      <patternFill patternType="solid">
        <fgColor indexed="42"/>
        <bgColor indexed="27"/>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79998168889431442"/>
        <bgColor indexed="64"/>
      </patternFill>
    </fill>
  </fills>
  <borders count="41">
    <border>
      <left/>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right/>
      <top style="thin">
        <color indexed="64"/>
      </top>
      <bottom/>
      <diagonal/>
    </border>
    <border>
      <left style="medium">
        <color indexed="64"/>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style="medium">
        <color indexed="64"/>
      </left>
      <right/>
      <top/>
      <bottom/>
      <diagonal/>
    </border>
    <border>
      <left/>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44">
    <xf numFmtId="0" fontId="0" fillId="0" borderId="0"/>
    <xf numFmtId="0" fontId="4" fillId="0" borderId="0"/>
    <xf numFmtId="0" fontId="9" fillId="0" borderId="0"/>
    <xf numFmtId="0" fontId="6" fillId="0" borderId="0"/>
    <xf numFmtId="0" fontId="4" fillId="0" borderId="0"/>
    <xf numFmtId="0" fontId="11" fillId="0" borderId="0" applyFill="0" applyBorder="0"/>
    <xf numFmtId="0" fontId="13" fillId="0" borderId="0"/>
    <xf numFmtId="169" fontId="15" fillId="0" borderId="0"/>
    <xf numFmtId="0" fontId="15" fillId="0" borderId="0"/>
    <xf numFmtId="0" fontId="16" fillId="11" borderId="0" applyNumberFormat="0" applyBorder="0" applyAlignment="0" applyProtection="0"/>
    <xf numFmtId="170" fontId="78" fillId="8"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169" fontId="17" fillId="11" borderId="0" applyNumberFormat="0" applyBorder="0" applyAlignment="0" applyProtection="0"/>
    <xf numFmtId="169" fontId="17" fillId="12" borderId="0" applyNumberFormat="0" applyBorder="0" applyAlignment="0" applyProtection="0"/>
    <xf numFmtId="169" fontId="17" fillId="13" borderId="0" applyNumberFormat="0" applyBorder="0" applyAlignment="0" applyProtection="0"/>
    <xf numFmtId="169" fontId="17" fillId="14" borderId="0" applyNumberFormat="0" applyBorder="0" applyAlignment="0" applyProtection="0"/>
    <xf numFmtId="169" fontId="17" fillId="15" borderId="0" applyNumberFormat="0" applyBorder="0" applyAlignment="0" applyProtection="0"/>
    <xf numFmtId="169" fontId="17" fillId="16" borderId="0" applyNumberFormat="0" applyBorder="0" applyAlignment="0" applyProtection="0"/>
    <xf numFmtId="0" fontId="16" fillId="17" borderId="0" applyNumberFormat="0" applyBorder="0" applyAlignment="0" applyProtection="0"/>
    <xf numFmtId="170" fontId="78" fillId="9"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20" borderId="0" applyNumberFormat="0" applyBorder="0" applyAlignment="0" applyProtection="0"/>
    <xf numFmtId="169" fontId="17" fillId="17" borderId="0" applyNumberFormat="0" applyBorder="0" applyAlignment="0" applyProtection="0"/>
    <xf numFmtId="169" fontId="17" fillId="18" borderId="0" applyNumberFormat="0" applyBorder="0" applyAlignment="0" applyProtection="0"/>
    <xf numFmtId="169" fontId="17" fillId="19" borderId="0" applyNumberFormat="0" applyBorder="0" applyAlignment="0" applyProtection="0"/>
    <xf numFmtId="169" fontId="17" fillId="14" borderId="0" applyNumberFormat="0" applyBorder="0" applyAlignment="0" applyProtection="0"/>
    <xf numFmtId="169" fontId="17" fillId="17" borderId="0" applyNumberFormat="0" applyBorder="0" applyAlignment="0" applyProtection="0"/>
    <xf numFmtId="169" fontId="17" fillId="20" borderId="0" applyNumberFormat="0" applyBorder="0" applyAlignment="0" applyProtection="0"/>
    <xf numFmtId="0" fontId="18" fillId="21" borderId="0" applyNumberFormat="0" applyBorder="0" applyAlignment="0" applyProtection="0"/>
    <xf numFmtId="170" fontId="79" fillId="10"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4" borderId="0" applyNumberFormat="0" applyBorder="0" applyAlignment="0" applyProtection="0"/>
    <xf numFmtId="169" fontId="19" fillId="21" borderId="0" applyNumberFormat="0" applyBorder="0" applyAlignment="0" applyProtection="0"/>
    <xf numFmtId="169" fontId="19" fillId="18" borderId="0" applyNumberFormat="0" applyBorder="0" applyAlignment="0" applyProtection="0"/>
    <xf numFmtId="169" fontId="19" fillId="19" borderId="0" applyNumberFormat="0" applyBorder="0" applyAlignment="0" applyProtection="0"/>
    <xf numFmtId="169" fontId="19" fillId="22" borderId="0" applyNumberFormat="0" applyBorder="0" applyAlignment="0" applyProtection="0"/>
    <xf numFmtId="169" fontId="19" fillId="23" borderId="0" applyNumberFormat="0" applyBorder="0" applyAlignment="0" applyProtection="0"/>
    <xf numFmtId="169" fontId="19" fillId="24" borderId="0" applyNumberFormat="0" applyBorder="0" applyAlignment="0" applyProtection="0"/>
    <xf numFmtId="49" fontId="80" fillId="56" borderId="20" applyNumberFormat="0" applyBorder="0" applyAlignment="0" applyProtection="0">
      <alignment horizontal="center" vertical="center"/>
    </xf>
    <xf numFmtId="49" fontId="80" fillId="57" borderId="20" applyNumberFormat="0" applyBorder="0" applyAlignment="0" applyProtection="0">
      <alignment horizontal="center" vertical="center"/>
    </xf>
    <xf numFmtId="49" fontId="80" fillId="58" borderId="20" applyNumberFormat="0" applyBorder="0" applyAlignment="0" applyProtection="0">
      <alignment horizontal="center" vertical="center"/>
    </xf>
    <xf numFmtId="49" fontId="80" fillId="59" borderId="20" applyNumberFormat="0" applyBorder="0" applyAlignment="0" applyProtection="0">
      <alignment horizontal="center" vertical="center"/>
    </xf>
    <xf numFmtId="0" fontId="3" fillId="0" borderId="0"/>
    <xf numFmtId="0" fontId="20" fillId="0" borderId="0"/>
    <xf numFmtId="0" fontId="15" fillId="0" borderId="0"/>
    <xf numFmtId="0" fontId="3" fillId="0" borderId="0"/>
    <xf numFmtId="169" fontId="12" fillId="0" borderId="0"/>
    <xf numFmtId="169" fontId="12" fillId="0" borderId="0"/>
    <xf numFmtId="49" fontId="80" fillId="60" borderId="20" applyNumberFormat="0" applyBorder="0" applyAlignment="0" applyProtection="0">
      <alignment horizontal="center" vertical="center"/>
    </xf>
    <xf numFmtId="49" fontId="80" fillId="61" borderId="20" applyNumberFormat="0" applyBorder="0" applyAlignment="0" applyProtection="0">
      <alignment horizontal="center" vertical="center"/>
    </xf>
    <xf numFmtId="0" fontId="18" fillId="25"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8" borderId="0" applyNumberFormat="0" applyBorder="0" applyAlignment="0" applyProtection="0"/>
    <xf numFmtId="169" fontId="19" fillId="25" borderId="0" applyNumberFormat="0" applyBorder="0" applyAlignment="0" applyProtection="0"/>
    <xf numFmtId="169" fontId="19" fillId="26" borderId="0" applyNumberFormat="0" applyBorder="0" applyAlignment="0" applyProtection="0"/>
    <xf numFmtId="169" fontId="19" fillId="27" borderId="0" applyNumberFormat="0" applyBorder="0" applyAlignment="0" applyProtection="0"/>
    <xf numFmtId="169" fontId="19" fillId="22" borderId="0" applyNumberFormat="0" applyBorder="0" applyAlignment="0" applyProtection="0"/>
    <xf numFmtId="169" fontId="19" fillId="23" borderId="0" applyNumberFormat="0" applyBorder="0" applyAlignment="0" applyProtection="0"/>
    <xf numFmtId="169" fontId="19" fillId="28" borderId="0" applyNumberFormat="0" applyBorder="0" applyAlignment="0" applyProtection="0"/>
    <xf numFmtId="49" fontId="80" fillId="62" borderId="20" applyNumberFormat="0" applyBorder="0" applyAlignment="0" applyProtection="0">
      <alignment horizontal="center" vertical="center"/>
    </xf>
    <xf numFmtId="49" fontId="80" fillId="63" borderId="20" applyNumberFormat="0" applyBorder="0" applyAlignment="0" applyProtection="0">
      <alignment horizontal="center" vertical="center"/>
    </xf>
    <xf numFmtId="49" fontId="80" fillId="64" borderId="20" applyNumberFormat="0" applyBorder="0" applyAlignment="0" applyProtection="0">
      <alignment horizontal="center" vertical="center"/>
    </xf>
    <xf numFmtId="49" fontId="80" fillId="65" borderId="20" applyNumberFormat="0" applyBorder="0" applyAlignment="0" applyProtection="0">
      <alignment horizontal="center" vertical="center"/>
    </xf>
    <xf numFmtId="49" fontId="80" fillId="66" borderId="20" applyNumberFormat="0" applyBorder="0" applyAlignment="0" applyProtection="0">
      <alignment horizontal="center" vertical="center"/>
    </xf>
    <xf numFmtId="49" fontId="80" fillId="67" borderId="20" applyNumberFormat="0" applyBorder="0" applyAlignment="0" applyProtection="0">
      <alignment horizontal="center" vertical="center"/>
    </xf>
    <xf numFmtId="0" fontId="21" fillId="12" borderId="0" applyNumberFormat="0" applyBorder="0" applyAlignment="0" applyProtection="0"/>
    <xf numFmtId="0" fontId="81" fillId="5" borderId="0" applyNumberFormat="0" applyBorder="0" applyAlignment="0" applyProtection="0"/>
    <xf numFmtId="3" fontId="22" fillId="0" borderId="0"/>
    <xf numFmtId="171" fontId="4" fillId="0" borderId="4" applyAlignment="0" applyProtection="0"/>
    <xf numFmtId="49" fontId="80" fillId="69" borderId="20" applyNumberFormat="0" applyBorder="0" applyAlignment="0" applyProtection="0">
      <alignment horizontal="center" vertical="center"/>
    </xf>
    <xf numFmtId="49" fontId="80" fillId="70" borderId="20" applyNumberFormat="0" applyBorder="0" applyAlignment="0" applyProtection="0">
      <alignment horizontal="center" vertical="center"/>
    </xf>
    <xf numFmtId="49" fontId="80" fillId="71" borderId="20" applyNumberFormat="0" applyBorder="0" applyAlignment="0" applyProtection="0">
      <alignment horizontal="center" vertical="center"/>
    </xf>
    <xf numFmtId="49" fontId="80" fillId="72" borderId="20" applyNumberFormat="0" applyBorder="0" applyAlignment="0" applyProtection="0">
      <alignment horizontal="center" vertical="center"/>
    </xf>
    <xf numFmtId="49" fontId="80" fillId="73" borderId="20" applyNumberFormat="0" applyBorder="0" applyAlignment="0" applyProtection="0">
      <alignment horizontal="center" vertical="center"/>
    </xf>
    <xf numFmtId="49" fontId="80" fillId="74" borderId="20" applyNumberFormat="0" applyBorder="0" applyAlignment="0" applyProtection="0">
      <alignment horizontal="center" vertical="center"/>
    </xf>
    <xf numFmtId="0" fontId="23" fillId="34" borderId="7" applyNumberFormat="0" applyAlignment="0" applyProtection="0"/>
    <xf numFmtId="0" fontId="24" fillId="35" borderId="8" applyNumberFormat="0" applyAlignment="0" applyProtection="0"/>
    <xf numFmtId="172" fontId="78" fillId="0" borderId="0" applyFont="0" applyFill="0" applyBorder="0" applyAlignment="0" applyProtection="0"/>
    <xf numFmtId="168" fontId="78"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5" fontId="78" fillId="0" borderId="0" applyFont="0" applyFill="0" applyBorder="0" applyAlignment="0" applyProtection="0"/>
    <xf numFmtId="165" fontId="13" fillId="0" borderId="0" applyFont="0" applyFill="0" applyBorder="0" applyAlignment="0" applyProtection="0"/>
    <xf numFmtId="43" fontId="78" fillId="0" borderId="0" applyFont="0" applyFill="0" applyBorder="0" applyAlignment="0" applyProtection="0"/>
    <xf numFmtId="173" fontId="12" fillId="0" borderId="0" applyFont="0" applyFill="0" applyBorder="0" applyAlignment="0" applyProtection="0"/>
    <xf numFmtId="168" fontId="77" fillId="0" borderId="0" applyFont="0" applyFill="0" applyBorder="0" applyAlignment="0" applyProtection="0"/>
    <xf numFmtId="174" fontId="12" fillId="0" borderId="0" applyFont="0" applyFill="0" applyBorder="0" applyAlignment="0" applyProtection="0"/>
    <xf numFmtId="166" fontId="3" fillId="0" borderId="0" applyFont="0" applyFill="0" applyBorder="0" applyAlignment="0" applyProtection="0"/>
    <xf numFmtId="175" fontId="78" fillId="0" borderId="0" applyFont="0" applyFill="0" applyBorder="0" applyAlignment="0" applyProtection="0"/>
    <xf numFmtId="166" fontId="3" fillId="0" borderId="0" applyFont="0" applyFill="0" applyBorder="0" applyAlignment="0" applyProtection="0"/>
    <xf numFmtId="176" fontId="3" fillId="0" borderId="0" applyFont="0" applyFill="0" applyBorder="0" applyAlignment="0" applyProtection="0"/>
    <xf numFmtId="177" fontId="78" fillId="0" borderId="0" applyFont="0" applyFill="0" applyBorder="0" applyAlignment="0" applyProtection="0"/>
    <xf numFmtId="174" fontId="12" fillId="0" borderId="0" applyFont="0" applyFill="0" applyBorder="0" applyAlignment="0" applyProtection="0"/>
    <xf numFmtId="49" fontId="82" fillId="75" borderId="20" applyNumberFormat="0" applyBorder="0" applyAlignment="0" applyProtection="0">
      <alignment horizontal="center" vertical="center"/>
    </xf>
    <xf numFmtId="49" fontId="82" fillId="68" borderId="20" applyNumberFormat="0" applyBorder="0" applyAlignment="0" applyProtection="0">
      <alignment horizontal="center" vertical="center"/>
    </xf>
    <xf numFmtId="49" fontId="82" fillId="76" borderId="20" applyNumberFormat="0" applyBorder="0" applyAlignment="0" applyProtection="0">
      <alignment horizontal="center" vertical="center"/>
    </xf>
    <xf numFmtId="49" fontId="82" fillId="77" borderId="20" applyNumberFormat="0" applyBorder="0" applyAlignment="0" applyProtection="0">
      <alignment horizontal="center" vertical="center"/>
    </xf>
    <xf numFmtId="49" fontId="82" fillId="78" borderId="20" applyNumberFormat="0" applyBorder="0" applyAlignment="0" applyProtection="0">
      <alignment horizontal="center" vertical="center"/>
    </xf>
    <xf numFmtId="49" fontId="82" fillId="79" borderId="20" applyNumberFormat="0" applyBorder="0" applyAlignment="0" applyProtection="0">
      <alignment horizontal="center" vertical="center"/>
    </xf>
    <xf numFmtId="169" fontId="25" fillId="16" borderId="7" applyNumberFormat="0" applyAlignment="0" applyProtection="0"/>
    <xf numFmtId="169" fontId="25" fillId="16" borderId="7" applyNumberFormat="0" applyAlignment="0" applyProtection="0"/>
    <xf numFmtId="169" fontId="25" fillId="16" borderId="7" applyNumberFormat="0" applyAlignment="0" applyProtection="0"/>
    <xf numFmtId="169" fontId="26" fillId="34" borderId="9" applyNumberFormat="0" applyAlignment="0" applyProtection="0"/>
    <xf numFmtId="169" fontId="26" fillId="34" borderId="9" applyNumberFormat="0" applyAlignment="0" applyProtection="0"/>
    <xf numFmtId="169" fontId="26" fillId="34" borderId="9" applyNumberFormat="0" applyAlignment="0" applyProtection="0"/>
    <xf numFmtId="169" fontId="27" fillId="13" borderId="0" applyNumberFormat="0" applyBorder="0" applyAlignment="0" applyProtection="0"/>
    <xf numFmtId="169" fontId="27" fillId="13" borderId="0" applyNumberFormat="0" applyBorder="0" applyAlignment="0" applyProtection="0"/>
    <xf numFmtId="169" fontId="27" fillId="13" borderId="0" applyNumberFormat="0" applyBorder="0" applyAlignment="0" applyProtection="0"/>
    <xf numFmtId="4" fontId="28" fillId="0" borderId="0">
      <alignment vertical="center"/>
    </xf>
    <xf numFmtId="165" fontId="3" fillId="0" borderId="0" applyFont="0" applyFill="0" applyBorder="0" applyAlignment="0" applyProtection="0"/>
    <xf numFmtId="173" fontId="12" fillId="0" borderId="0" applyFont="0" applyFill="0" applyBorder="0" applyAlignment="0" applyProtection="0"/>
    <xf numFmtId="173" fontId="12" fillId="0" borderId="0" applyFont="0" applyFill="0" applyBorder="0" applyAlignment="0" applyProtection="0"/>
    <xf numFmtId="165" fontId="3" fillId="0" borderId="0" applyFont="0" applyFill="0" applyBorder="0" applyAlignment="0" applyProtection="0"/>
    <xf numFmtId="49" fontId="82" fillId="80" borderId="20" applyNumberFormat="0" applyBorder="0" applyAlignment="0" applyProtection="0">
      <alignment horizontal="center" vertical="center"/>
    </xf>
    <xf numFmtId="49" fontId="82" fillId="81" borderId="20" applyNumberFormat="0" applyBorder="0" applyAlignment="0" applyProtection="0">
      <alignment horizontal="center" vertical="center"/>
    </xf>
    <xf numFmtId="49" fontId="82" fillId="82" borderId="20" applyNumberFormat="0" applyBorder="0" applyAlignment="0" applyProtection="0">
      <alignment horizontal="center" vertical="center"/>
    </xf>
    <xf numFmtId="49" fontId="82" fillId="83" borderId="20" applyNumberFormat="0" applyBorder="0" applyAlignment="0" applyProtection="0">
      <alignment horizontal="center" vertical="center"/>
    </xf>
    <xf numFmtId="49" fontId="82" fillId="84" borderId="20" applyNumberFormat="0" applyBorder="0" applyAlignment="0" applyProtection="0">
      <alignment horizontal="center" vertical="center"/>
    </xf>
    <xf numFmtId="49" fontId="82" fillId="85" borderId="20" applyNumberFormat="0" applyBorder="0" applyAlignment="0" applyProtection="0">
      <alignment horizontal="center" vertical="center"/>
    </xf>
    <xf numFmtId="44" fontId="3" fillId="0" borderId="0" applyFont="0" applyFill="0" applyBorder="0" applyAlignment="0" applyProtection="0"/>
    <xf numFmtId="0" fontId="29" fillId="0" borderId="0" applyNumberFormat="0" applyFill="0" applyBorder="0" applyAlignment="0" applyProtection="0"/>
    <xf numFmtId="49" fontId="82" fillId="86" borderId="20" applyNumberFormat="0" applyBorder="0" applyAlignment="0" applyProtection="0">
      <alignment horizontal="center" vertical="center"/>
    </xf>
    <xf numFmtId="49" fontId="82" fillId="87" borderId="20" applyNumberFormat="0" applyBorder="0" applyAlignment="0" applyProtection="0">
      <alignment horizontal="center" vertical="center"/>
    </xf>
    <xf numFmtId="49" fontId="82" fillId="88" borderId="20" applyNumberFormat="0" applyBorder="0" applyAlignment="0" applyProtection="0">
      <alignment horizontal="center" vertical="center"/>
    </xf>
    <xf numFmtId="49" fontId="82" fillId="89" borderId="20" applyNumberFormat="0" applyBorder="0" applyAlignment="0" applyProtection="0">
      <alignment horizontal="center" vertical="center"/>
    </xf>
    <xf numFmtId="49" fontId="82" fillId="90" borderId="20" applyNumberFormat="0" applyBorder="0" applyAlignment="0" applyProtection="0">
      <alignment horizontal="center" vertical="center"/>
    </xf>
    <xf numFmtId="49" fontId="82" fillId="91" borderId="20" applyNumberFormat="0" applyBorder="0" applyAlignment="0" applyProtection="0">
      <alignment horizontal="center" vertical="center"/>
    </xf>
    <xf numFmtId="49" fontId="80" fillId="92" borderId="20" applyNumberFormat="0" applyBorder="0" applyAlignment="0" applyProtection="0">
      <alignment horizontal="center" vertical="center"/>
    </xf>
    <xf numFmtId="49" fontId="80" fillId="93" borderId="20" applyNumberFormat="0" applyBorder="0" applyAlignment="0" applyProtection="0">
      <alignment horizontal="center" vertical="center"/>
    </xf>
    <xf numFmtId="49" fontId="80" fillId="94" borderId="20" applyNumberFormat="0" applyBorder="0" applyAlignment="0" applyProtection="0">
      <alignment horizontal="center" vertical="center"/>
    </xf>
    <xf numFmtId="49" fontId="82" fillId="95" borderId="20" applyNumberFormat="0" applyBorder="0" applyAlignment="0" applyProtection="0">
      <alignment horizontal="center" vertical="center"/>
    </xf>
    <xf numFmtId="49" fontId="82" fillId="96" borderId="20" applyNumberFormat="0" applyBorder="0" applyAlignment="0" applyProtection="0">
      <alignment horizontal="center" vertical="center"/>
    </xf>
    <xf numFmtId="49" fontId="82" fillId="97" borderId="20" applyNumberFormat="0" applyBorder="0" applyAlignment="0" applyProtection="0">
      <alignment horizontal="center" vertical="center"/>
    </xf>
    <xf numFmtId="0" fontId="30" fillId="13" borderId="0" applyNumberFormat="0" applyBorder="0" applyAlignment="0" applyProtection="0"/>
    <xf numFmtId="38" fontId="31" fillId="2" borderId="0" applyNumberFormat="0" applyBorder="0" applyAlignment="0" applyProtection="0"/>
    <xf numFmtId="0" fontId="32" fillId="0" borderId="10" applyNumberFormat="0" applyFill="0" applyAlignment="0" applyProtection="0"/>
    <xf numFmtId="0" fontId="33" fillId="0" borderId="11" applyNumberFormat="0" applyFill="0" applyAlignment="0" applyProtection="0"/>
    <xf numFmtId="0" fontId="34" fillId="0" borderId="12" applyNumberFormat="0" applyFill="0" applyAlignment="0" applyProtection="0"/>
    <xf numFmtId="0" fontId="34" fillId="0" borderId="0" applyNumberFormat="0" applyFill="0" applyBorder="0" applyAlignment="0" applyProtection="0"/>
    <xf numFmtId="169" fontId="35" fillId="0" borderId="0" applyNumberFormat="0" applyFill="0" applyBorder="0" applyAlignment="0" applyProtection="0">
      <alignment vertical="top"/>
      <protection locked="0"/>
    </xf>
    <xf numFmtId="169" fontId="36" fillId="0" borderId="0" applyNumberFormat="0" applyFill="0" applyBorder="0" applyAlignment="0" applyProtection="0">
      <alignment vertical="top"/>
      <protection locked="0"/>
    </xf>
    <xf numFmtId="10" fontId="31" fillId="39" borderId="13" applyNumberFormat="0" applyBorder="0" applyAlignment="0" applyProtection="0"/>
    <xf numFmtId="0" fontId="37" fillId="16" borderId="7" applyNumberFormat="0" applyAlignment="0" applyProtection="0"/>
    <xf numFmtId="178" fontId="38" fillId="0" borderId="0" applyFont="0" applyFill="0" applyBorder="0" applyAlignment="0" applyProtection="0"/>
    <xf numFmtId="179" fontId="38" fillId="0" borderId="0" applyFont="0" applyFill="0" applyBorder="0" applyAlignment="0" applyProtection="0"/>
    <xf numFmtId="169" fontId="39" fillId="0" borderId="14" applyNumberFormat="0" applyFill="0" applyAlignment="0" applyProtection="0"/>
    <xf numFmtId="169" fontId="39" fillId="0" borderId="14" applyNumberFormat="0" applyFill="0" applyAlignment="0" applyProtection="0"/>
    <xf numFmtId="169" fontId="39" fillId="0" borderId="14" applyNumberFormat="0" applyFill="0" applyAlignment="0" applyProtection="0"/>
    <xf numFmtId="169" fontId="40" fillId="35" borderId="8" applyNumberFormat="0" applyAlignment="0" applyProtection="0"/>
    <xf numFmtId="0" fontId="41" fillId="0" borderId="14" applyNumberFormat="0" applyFill="0" applyAlignment="0" applyProtection="0"/>
    <xf numFmtId="41" fontId="42" fillId="0" borderId="0" applyFont="0" applyFill="0" applyBorder="0" applyAlignment="0" applyProtection="0"/>
    <xf numFmtId="43" fontId="42" fillId="0" borderId="0" applyFont="0" applyFill="0" applyBorder="0" applyAlignment="0" applyProtection="0"/>
    <xf numFmtId="180" fontId="4" fillId="0" borderId="0" applyFont="0" applyFill="0" applyBorder="0" applyAlignment="0" applyProtection="0"/>
    <xf numFmtId="181" fontId="4" fillId="0" borderId="0" applyFont="0" applyFill="0" applyBorder="0" applyAlignment="0" applyProtection="0"/>
    <xf numFmtId="182" fontId="4" fillId="0" borderId="0" applyFont="0" applyFill="0" applyBorder="0" applyAlignment="0" applyProtection="0"/>
    <xf numFmtId="183" fontId="4" fillId="0" borderId="0" applyFont="0" applyFill="0" applyBorder="0" applyAlignment="0" applyProtection="0"/>
    <xf numFmtId="169" fontId="43" fillId="0" borderId="10" applyNumberFormat="0" applyFill="0" applyAlignment="0" applyProtection="0"/>
    <xf numFmtId="169" fontId="44" fillId="0" borderId="11" applyNumberFormat="0" applyFill="0" applyAlignment="0" applyProtection="0"/>
    <xf numFmtId="169" fontId="45" fillId="0" borderId="12" applyNumberFormat="0" applyFill="0" applyAlignment="0" applyProtection="0"/>
    <xf numFmtId="169" fontId="45" fillId="0" borderId="0" applyNumberFormat="0" applyFill="0" applyBorder="0" applyAlignment="0" applyProtection="0"/>
    <xf numFmtId="0" fontId="46" fillId="42" borderId="0" applyNumberFormat="0" applyBorder="0" applyAlignment="0" applyProtection="0"/>
    <xf numFmtId="0" fontId="83" fillId="6" borderId="0" applyNumberFormat="0" applyBorder="0" applyAlignment="0" applyProtection="0"/>
    <xf numFmtId="169" fontId="47" fillId="42" borderId="0" applyNumberFormat="0" applyBorder="0" applyAlignment="0" applyProtection="0"/>
    <xf numFmtId="169" fontId="48" fillId="0" borderId="0"/>
    <xf numFmtId="184" fontId="4" fillId="0" borderId="0"/>
    <xf numFmtId="184" fontId="4" fillId="0" borderId="0"/>
    <xf numFmtId="185" fontId="12" fillId="0" borderId="0"/>
    <xf numFmtId="0" fontId="84" fillId="0" borderId="0"/>
    <xf numFmtId="186" fontId="78" fillId="0" borderId="0"/>
    <xf numFmtId="187" fontId="49" fillId="0" borderId="0"/>
    <xf numFmtId="0" fontId="2" fillId="0" borderId="0"/>
    <xf numFmtId="169" fontId="12" fillId="0" borderId="0"/>
    <xf numFmtId="0" fontId="77" fillId="0" borderId="0"/>
    <xf numFmtId="170" fontId="78" fillId="0" borderId="0"/>
    <xf numFmtId="0" fontId="78" fillId="0" borderId="0"/>
    <xf numFmtId="0" fontId="78" fillId="0" borderId="0"/>
    <xf numFmtId="0" fontId="78" fillId="0" borderId="0"/>
    <xf numFmtId="0" fontId="78" fillId="0" borderId="0"/>
    <xf numFmtId="0" fontId="3" fillId="0" borderId="0"/>
    <xf numFmtId="0" fontId="3" fillId="0" borderId="0"/>
    <xf numFmtId="187" fontId="78" fillId="0" borderId="0"/>
    <xf numFmtId="0" fontId="20" fillId="0" borderId="0"/>
    <xf numFmtId="169" fontId="4" fillId="0" borderId="0"/>
    <xf numFmtId="0" fontId="50" fillId="0" borderId="0"/>
    <xf numFmtId="0" fontId="78" fillId="0" borderId="0"/>
    <xf numFmtId="0" fontId="78" fillId="0" borderId="0"/>
    <xf numFmtId="0" fontId="78" fillId="0" borderId="0"/>
    <xf numFmtId="0" fontId="78" fillId="0" borderId="0"/>
    <xf numFmtId="169" fontId="12" fillId="0" borderId="0"/>
    <xf numFmtId="169" fontId="12" fillId="0" borderId="0"/>
    <xf numFmtId="169" fontId="12" fillId="0" borderId="0"/>
    <xf numFmtId="169" fontId="12" fillId="0" borderId="0"/>
    <xf numFmtId="169" fontId="12" fillId="0" borderId="0"/>
    <xf numFmtId="0" fontId="78" fillId="0" borderId="0"/>
    <xf numFmtId="0" fontId="20" fillId="0" borderId="0"/>
    <xf numFmtId="0" fontId="78" fillId="0" borderId="0"/>
    <xf numFmtId="0" fontId="3" fillId="0" borderId="0"/>
    <xf numFmtId="0" fontId="3"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169" fontId="78" fillId="0" borderId="0"/>
    <xf numFmtId="0" fontId="78" fillId="0" borderId="0"/>
    <xf numFmtId="169" fontId="17" fillId="0" borderId="0"/>
    <xf numFmtId="0" fontId="78" fillId="0" borderId="0"/>
    <xf numFmtId="0" fontId="13" fillId="0" borderId="0"/>
    <xf numFmtId="0" fontId="2" fillId="0" borderId="0"/>
    <xf numFmtId="0" fontId="3" fillId="0" borderId="0"/>
    <xf numFmtId="0" fontId="51" fillId="0" borderId="0"/>
    <xf numFmtId="169" fontId="4" fillId="0" borderId="0"/>
    <xf numFmtId="169" fontId="12" fillId="0" borderId="0"/>
    <xf numFmtId="169" fontId="4" fillId="0" borderId="0"/>
    <xf numFmtId="169" fontId="12" fillId="0" borderId="0"/>
    <xf numFmtId="0" fontId="4" fillId="0" borderId="0"/>
    <xf numFmtId="169" fontId="85" fillId="0" borderId="0"/>
    <xf numFmtId="187" fontId="12" fillId="0" borderId="0"/>
    <xf numFmtId="0" fontId="16" fillId="43" borderId="15"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87" fontId="52" fillId="7" borderId="6" applyNumberFormat="0" applyFont="0" applyAlignment="0" applyProtection="0"/>
    <xf numFmtId="169" fontId="53" fillId="34" borderId="7" applyNumberFormat="0" applyAlignment="0" applyProtection="0"/>
    <xf numFmtId="169" fontId="4" fillId="0" borderId="0" applyFont="0" applyFill="0" applyBorder="0" applyAlignment="0" applyProtection="0"/>
    <xf numFmtId="169" fontId="4" fillId="0" borderId="0" applyFont="0" applyFill="0" applyBorder="0" applyAlignment="0" applyProtection="0"/>
    <xf numFmtId="0" fontId="54" fillId="34" borderId="9" applyNumberFormat="0" applyAlignment="0" applyProtection="0"/>
    <xf numFmtId="10" fontId="4" fillId="0" borderId="0" applyFont="0" applyFill="0" applyBorder="0" applyAlignment="0" applyProtection="0"/>
    <xf numFmtId="10" fontId="4"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3"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2" fillId="0" borderId="0" applyFont="0" applyFill="0" applyBorder="0" applyAlignment="0" applyProtection="0"/>
    <xf numFmtId="9" fontId="78"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78" fillId="0" borderId="0" applyFont="0" applyFill="0" applyBorder="0" applyAlignment="0" applyProtection="0"/>
    <xf numFmtId="0" fontId="14" fillId="4" borderId="0" applyNumberFormat="0" applyFont="0" applyBorder="0" applyAlignment="0" applyProtection="0">
      <alignment horizontal="center" vertical="center"/>
    </xf>
    <xf numFmtId="3" fontId="55" fillId="0" borderId="0"/>
    <xf numFmtId="4" fontId="56" fillId="44" borderId="16" applyNumberFormat="0" applyProtection="0">
      <alignment vertical="center"/>
    </xf>
    <xf numFmtId="4" fontId="56" fillId="44" borderId="16" applyNumberFormat="0" applyProtection="0">
      <alignment vertical="center"/>
    </xf>
    <xf numFmtId="4" fontId="57" fillId="36" borderId="16" applyNumberFormat="0" applyProtection="0">
      <alignment vertical="center"/>
    </xf>
    <xf numFmtId="4" fontId="57" fillId="44" borderId="16" applyNumberFormat="0" applyProtection="0">
      <alignment vertical="center"/>
    </xf>
    <xf numFmtId="4" fontId="58" fillId="36" borderId="9" applyNumberFormat="0" applyProtection="0">
      <alignment vertical="center"/>
    </xf>
    <xf numFmtId="4" fontId="56" fillId="33" borderId="16" applyNumberFormat="0" applyProtection="0">
      <alignment horizontal="left" vertical="center" indent="1"/>
    </xf>
    <xf numFmtId="4" fontId="56" fillId="44" borderId="16" applyNumberFormat="0" applyProtection="0">
      <alignment horizontal="left" vertical="center" indent="1"/>
    </xf>
    <xf numFmtId="4" fontId="56" fillId="33" borderId="16" applyNumberFormat="0" applyProtection="0">
      <alignment horizontal="left" vertical="center" indent="1"/>
    </xf>
    <xf numFmtId="4" fontId="59" fillId="36" borderId="9" applyNumberFormat="0" applyProtection="0">
      <alignment horizontal="left" vertical="center" indent="1"/>
    </xf>
    <xf numFmtId="4" fontId="60" fillId="40" borderId="0" applyNumberFormat="0" applyProtection="0">
      <alignment horizontal="left" vertical="center" indent="1"/>
    </xf>
    <xf numFmtId="169" fontId="4" fillId="45" borderId="9" applyNumberFormat="0" applyProtection="0">
      <alignment horizontal="left" vertical="center" indent="1"/>
    </xf>
    <xf numFmtId="4" fontId="60" fillId="40" borderId="0" applyNumberFormat="0" applyProtection="0">
      <alignment horizontal="left" vertical="center" indent="1"/>
    </xf>
    <xf numFmtId="4" fontId="60" fillId="40" borderId="0" applyNumberFormat="0" applyProtection="0">
      <alignment horizontal="left" vertical="center" indent="1"/>
    </xf>
    <xf numFmtId="4" fontId="61" fillId="40" borderId="0" applyNumberFormat="0" applyProtection="0">
      <alignment horizontal="left" vertical="center" indent="1"/>
    </xf>
    <xf numFmtId="4" fontId="61" fillId="40" borderId="0" applyNumberFormat="0" applyProtection="0">
      <alignment horizontal="left" vertical="center" indent="1"/>
    </xf>
    <xf numFmtId="4" fontId="59" fillId="38" borderId="9" applyNumberFormat="0" applyProtection="0">
      <alignment horizontal="right" vertical="center"/>
    </xf>
    <xf numFmtId="4" fontId="59" fillId="32" borderId="9" applyNumberFormat="0" applyProtection="0">
      <alignment horizontal="right" vertical="center"/>
    </xf>
    <xf numFmtId="4" fontId="59" fillId="29" borderId="9" applyNumberFormat="0" applyProtection="0">
      <alignment horizontal="right" vertical="center"/>
    </xf>
    <xf numFmtId="4" fontId="59" fillId="46" borderId="9" applyNumberFormat="0" applyProtection="0">
      <alignment horizontal="right" vertical="center"/>
    </xf>
    <xf numFmtId="4" fontId="59" fillId="30" borderId="9" applyNumberFormat="0" applyProtection="0">
      <alignment horizontal="right" vertical="center"/>
    </xf>
    <xf numFmtId="4" fontId="59" fillId="47" borderId="9" applyNumberFormat="0" applyProtection="0">
      <alignment horizontal="right" vertical="center"/>
    </xf>
    <xf numFmtId="4" fontId="59" fillId="48" borderId="9" applyNumberFormat="0" applyProtection="0">
      <alignment horizontal="right" vertical="center"/>
    </xf>
    <xf numFmtId="4" fontId="59" fillId="31" borderId="9" applyNumberFormat="0" applyProtection="0">
      <alignment horizontal="right" vertical="center"/>
    </xf>
    <xf numFmtId="4" fontId="59" fillId="49" borderId="9" applyNumberFormat="0" applyProtection="0">
      <alignment horizontal="right" vertical="center"/>
    </xf>
    <xf numFmtId="4" fontId="62" fillId="50" borderId="9" applyNumberFormat="0" applyProtection="0">
      <alignment horizontal="left" vertical="center" indent="1"/>
    </xf>
    <xf numFmtId="4" fontId="62" fillId="50" borderId="9" applyNumberFormat="0" applyProtection="0">
      <alignment horizontal="left" vertical="center" indent="1"/>
    </xf>
    <xf numFmtId="4" fontId="56" fillId="51" borderId="17" applyNumberFormat="0" applyProtection="0">
      <alignment horizontal="left" vertical="center" indent="1"/>
    </xf>
    <xf numFmtId="4" fontId="59" fillId="52" borderId="18" applyNumberFormat="0" applyProtection="0">
      <alignment horizontal="left" vertical="center" indent="1"/>
    </xf>
    <xf numFmtId="4" fontId="59" fillId="52" borderId="18" applyNumberFormat="0" applyProtection="0">
      <alignment horizontal="left" vertical="center" indent="1"/>
    </xf>
    <xf numFmtId="4" fontId="56" fillId="37" borderId="0" applyNumberFormat="0" applyProtection="0">
      <alignment horizontal="left" vertical="center" indent="1"/>
    </xf>
    <xf numFmtId="4" fontId="56" fillId="40" borderId="0" applyNumberFormat="0" applyProtection="0">
      <alignment horizontal="left" vertical="center" indent="1"/>
    </xf>
    <xf numFmtId="4" fontId="60" fillId="37" borderId="16" applyNumberFormat="0" applyProtection="0">
      <alignment horizontal="right" vertical="center"/>
    </xf>
    <xf numFmtId="4" fontId="60" fillId="37" borderId="16" applyNumberFormat="0" applyProtection="0">
      <alignment horizontal="right" vertical="center"/>
    </xf>
    <xf numFmtId="4" fontId="61" fillId="37" borderId="16" applyNumberFormat="0" applyProtection="0">
      <alignment horizontal="right" vertical="center"/>
    </xf>
    <xf numFmtId="4" fontId="59" fillId="52" borderId="9" applyNumberFormat="0" applyProtection="0">
      <alignment horizontal="left" vertical="center" indent="1"/>
    </xf>
    <xf numFmtId="4" fontId="7" fillId="52" borderId="9" applyNumberFormat="0" applyProtection="0">
      <alignment horizontal="left" vertical="center" indent="1"/>
    </xf>
    <xf numFmtId="4" fontId="59" fillId="37" borderId="0" applyNumberFormat="0" applyProtection="0">
      <alignment horizontal="left" vertical="center" indent="1"/>
    </xf>
    <xf numFmtId="4" fontId="59" fillId="53" borderId="9" applyNumberFormat="0" applyProtection="0">
      <alignment horizontal="left" vertical="center" indent="1"/>
    </xf>
    <xf numFmtId="4" fontId="7" fillId="53" borderId="9" applyNumberFormat="0" applyProtection="0">
      <alignment horizontal="left" vertical="center" indent="1"/>
    </xf>
    <xf numFmtId="4" fontId="59" fillId="40" borderId="0" applyNumberFormat="0" applyProtection="0">
      <alignment horizontal="left" vertical="center" indent="1"/>
    </xf>
    <xf numFmtId="0" fontId="3" fillId="53" borderId="9" applyNumberFormat="0" applyProtection="0">
      <alignment horizontal="left" vertical="center" indent="1"/>
    </xf>
    <xf numFmtId="0" fontId="3" fillId="53" borderId="9" applyNumberFormat="0" applyProtection="0">
      <alignment horizontal="left" vertical="center" indent="1"/>
    </xf>
    <xf numFmtId="0" fontId="3" fillId="41" borderId="9" applyNumberFormat="0" applyProtection="0">
      <alignment horizontal="left" vertical="center" indent="1"/>
    </xf>
    <xf numFmtId="0" fontId="3" fillId="41" borderId="9" applyNumberFormat="0" applyProtection="0">
      <alignment horizontal="left" vertical="center" indent="1"/>
    </xf>
    <xf numFmtId="0" fontId="3" fillId="2" borderId="9" applyNumberFormat="0" applyProtection="0">
      <alignment horizontal="left" vertical="center" indent="1"/>
    </xf>
    <xf numFmtId="0" fontId="3" fillId="2" borderId="9" applyNumberFormat="0" applyProtection="0">
      <alignment horizontal="left" vertical="center" indent="1"/>
    </xf>
    <xf numFmtId="0" fontId="3" fillId="45" borderId="9" applyNumberFormat="0" applyProtection="0">
      <alignment horizontal="left" vertical="center" indent="1"/>
    </xf>
    <xf numFmtId="0" fontId="3" fillId="45" borderId="9" applyNumberFormat="0" applyProtection="0">
      <alignment horizontal="left" vertical="center" indent="1"/>
    </xf>
    <xf numFmtId="4" fontId="59" fillId="39" borderId="9" applyNumberFormat="0" applyProtection="0">
      <alignment vertical="center"/>
    </xf>
    <xf numFmtId="4" fontId="58" fillId="39" borderId="9" applyNumberFormat="0" applyProtection="0">
      <alignment vertical="center"/>
    </xf>
    <xf numFmtId="4" fontId="59" fillId="39" borderId="9" applyNumberFormat="0" applyProtection="0">
      <alignment horizontal="left" vertical="center" indent="1"/>
    </xf>
    <xf numFmtId="4" fontId="59" fillId="39" borderId="9" applyNumberFormat="0" applyProtection="0">
      <alignment horizontal="left" vertical="center" indent="1"/>
    </xf>
    <xf numFmtId="4" fontId="60" fillId="54" borderId="16" applyNumberFormat="0" applyProtection="0">
      <alignment horizontal="right" vertical="center"/>
    </xf>
    <xf numFmtId="4" fontId="59" fillId="52" borderId="9" applyNumberFormat="0" applyProtection="0">
      <alignment horizontal="right" vertical="center"/>
    </xf>
    <xf numFmtId="4" fontId="60" fillId="54" borderId="16" applyNumberFormat="0" applyProtection="0">
      <alignment horizontal="right" vertical="center"/>
    </xf>
    <xf numFmtId="4" fontId="60" fillId="54" borderId="16" applyNumberFormat="0" applyProtection="0">
      <alignment horizontal="right" vertical="center"/>
    </xf>
    <xf numFmtId="4" fontId="61" fillId="54" borderId="16" applyNumberFormat="0" applyProtection="0">
      <alignment horizontal="right" vertical="center"/>
    </xf>
    <xf numFmtId="4" fontId="61" fillId="54" borderId="16" applyNumberFormat="0" applyProtection="0">
      <alignment horizontal="right" vertical="center"/>
    </xf>
    <xf numFmtId="4" fontId="58" fillId="52" borderId="9" applyNumberFormat="0" applyProtection="0">
      <alignment horizontal="right" vertical="center"/>
    </xf>
    <xf numFmtId="4" fontId="57" fillId="37" borderId="16" applyNumberFormat="0" applyProtection="0">
      <alignment horizontal="left" vertical="center" indent="1"/>
    </xf>
    <xf numFmtId="4" fontId="56" fillId="37" borderId="16" applyNumberFormat="0" applyProtection="0">
      <alignment horizontal="left" vertical="center" indent="1"/>
    </xf>
    <xf numFmtId="4" fontId="56" fillId="37" borderId="16" applyNumberFormat="0" applyProtection="0">
      <alignment horizontal="left" vertical="center" indent="1"/>
    </xf>
    <xf numFmtId="0" fontId="3" fillId="45" borderId="9" applyNumberFormat="0" applyProtection="0">
      <alignment horizontal="left" vertical="center" indent="1"/>
    </xf>
    <xf numFmtId="169" fontId="3" fillId="45" borderId="9" applyNumberFormat="0" applyProtection="0">
      <alignment horizontal="left" vertical="center" indent="1"/>
    </xf>
    <xf numFmtId="4" fontId="56" fillId="37" borderId="16" applyNumberFormat="0" applyProtection="0">
      <alignment horizontal="left" vertical="center" indent="1"/>
    </xf>
    <xf numFmtId="0" fontId="3" fillId="45" borderId="9" applyNumberFormat="0" applyProtection="0">
      <alignment horizontal="left" vertical="center" indent="1"/>
    </xf>
    <xf numFmtId="0" fontId="63" fillId="0" borderId="0"/>
    <xf numFmtId="169" fontId="64" fillId="0" borderId="0"/>
    <xf numFmtId="4" fontId="65" fillId="44" borderId="0" applyNumberFormat="0" applyProtection="0">
      <alignment horizontal="left" vertical="center" indent="1"/>
    </xf>
    <xf numFmtId="4" fontId="66" fillId="55" borderId="0" applyNumberFormat="0" applyProtection="0">
      <alignment horizontal="left" vertical="center" indent="1"/>
    </xf>
    <xf numFmtId="4" fontId="67" fillId="54" borderId="16" applyNumberFormat="0" applyProtection="0">
      <alignment horizontal="right" vertical="center"/>
    </xf>
    <xf numFmtId="4" fontId="67" fillId="54" borderId="16" applyNumberFormat="0" applyProtection="0">
      <alignment horizontal="right" vertical="center"/>
    </xf>
    <xf numFmtId="188" fontId="68" fillId="0" borderId="0"/>
    <xf numFmtId="169" fontId="69" fillId="0" borderId="0"/>
    <xf numFmtId="169" fontId="69" fillId="0" borderId="0"/>
    <xf numFmtId="169" fontId="69" fillId="0" borderId="0"/>
    <xf numFmtId="0" fontId="69" fillId="0" borderId="0"/>
    <xf numFmtId="0" fontId="15" fillId="0" borderId="0"/>
    <xf numFmtId="169" fontId="69" fillId="0" borderId="0"/>
    <xf numFmtId="169" fontId="70" fillId="0" borderId="19" applyNumberFormat="0" applyFill="0" applyAlignment="0" applyProtection="0"/>
    <xf numFmtId="169" fontId="70" fillId="0" borderId="19" applyNumberFormat="0" applyFill="0" applyAlignment="0" applyProtection="0"/>
    <xf numFmtId="169" fontId="70" fillId="0" borderId="19" applyNumberFormat="0" applyFill="0" applyAlignment="0" applyProtection="0"/>
    <xf numFmtId="169" fontId="71" fillId="0" borderId="0" applyNumberFormat="0" applyFill="0" applyBorder="0" applyAlignment="0" applyProtection="0"/>
    <xf numFmtId="169" fontId="72" fillId="0" borderId="0" applyNumberFormat="0" applyFill="0" applyBorder="0" applyAlignment="0" applyProtection="0"/>
    <xf numFmtId="169" fontId="72" fillId="0" borderId="0" applyNumberFormat="0" applyFill="0" applyBorder="0" applyAlignment="0" applyProtection="0"/>
    <xf numFmtId="169" fontId="72" fillId="0" borderId="0" applyNumberFormat="0" applyFill="0" applyBorder="0" applyAlignment="0" applyProtection="0"/>
    <xf numFmtId="0" fontId="73" fillId="0" borderId="0" applyNumberFormat="0" applyFill="0" applyBorder="0" applyAlignment="0" applyProtection="0"/>
    <xf numFmtId="0" fontId="74" fillId="0" borderId="19" applyNumberFormat="0" applyFill="0" applyAlignment="0" applyProtection="0"/>
    <xf numFmtId="169" fontId="73" fillId="0" borderId="0" applyNumberFormat="0" applyFill="0" applyBorder="0" applyAlignment="0" applyProtection="0"/>
    <xf numFmtId="169" fontId="17" fillId="43" borderId="15" applyNumberFormat="0" applyFont="0" applyAlignment="0" applyProtection="0"/>
    <xf numFmtId="42" fontId="42" fillId="0" borderId="0" applyFont="0" applyFill="0" applyBorder="0" applyAlignment="0" applyProtection="0"/>
    <xf numFmtId="174" fontId="12" fillId="0" borderId="0" applyFont="0" applyFill="0" applyBorder="0" applyAlignment="0" applyProtection="0"/>
    <xf numFmtId="0" fontId="75" fillId="0" borderId="0" applyNumberFormat="0" applyFill="0" applyBorder="0" applyAlignment="0" applyProtection="0"/>
    <xf numFmtId="169" fontId="76" fillId="12" borderId="0" applyNumberFormat="0" applyBorder="0" applyAlignment="0" applyProtection="0"/>
    <xf numFmtId="0" fontId="3" fillId="0" borderId="0"/>
    <xf numFmtId="0" fontId="4" fillId="0" borderId="0"/>
    <xf numFmtId="0" fontId="87" fillId="99" borderId="0" applyNumberFormat="0" applyBorder="0" applyAlignment="0" applyProtection="0"/>
    <xf numFmtId="0" fontId="88" fillId="0" borderId="0" applyNumberFormat="0" applyFill="0" applyBorder="0" applyAlignment="0" applyProtection="0"/>
    <xf numFmtId="0" fontId="4" fillId="0" borderId="0"/>
    <xf numFmtId="164" fontId="3" fillId="0" borderId="0" applyFont="0" applyFill="0" applyBorder="0" applyAlignment="0" applyProtection="0"/>
    <xf numFmtId="170" fontId="1" fillId="8" borderId="0" applyNumberFormat="0" applyBorder="0" applyAlignment="0" applyProtection="0"/>
    <xf numFmtId="170" fontId="1" fillId="9" borderId="0" applyNumberFormat="0" applyBorder="0" applyAlignment="0" applyProtection="0"/>
    <xf numFmtId="172"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7" fontId="1" fillId="0" borderId="0" applyFont="0" applyFill="0" applyBorder="0" applyAlignment="0" applyProtection="0"/>
    <xf numFmtId="186" fontId="1" fillId="0" borderId="0"/>
    <xf numFmtId="170" fontId="1" fillId="0" borderId="0"/>
    <xf numFmtId="0" fontId="1" fillId="0" borderId="0"/>
    <xf numFmtId="0" fontId="1" fillId="0" borderId="0"/>
    <xf numFmtId="0" fontId="1" fillId="0" borderId="0"/>
    <xf numFmtId="0" fontId="1" fillId="0" borderId="0"/>
    <xf numFmtId="18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3" fillId="0" borderId="0" applyFont="0" applyFill="0" applyBorder="0" applyAlignment="0" applyProtection="0"/>
    <xf numFmtId="0" fontId="91" fillId="0" borderId="0"/>
    <xf numFmtId="0" fontId="2" fillId="0" borderId="0"/>
    <xf numFmtId="0" fontId="3" fillId="0" borderId="0"/>
    <xf numFmtId="0" fontId="4" fillId="0" borderId="0"/>
    <xf numFmtId="0" fontId="4" fillId="0" borderId="0"/>
    <xf numFmtId="0" fontId="3" fillId="0" borderId="0"/>
    <xf numFmtId="165" fontId="92" fillId="0" borderId="0" applyFont="0" applyFill="0" applyBorder="0" applyAlignment="0" applyProtection="0"/>
    <xf numFmtId="0" fontId="3" fillId="0" borderId="0"/>
    <xf numFmtId="0" fontId="4" fillId="0" borderId="0"/>
    <xf numFmtId="164" fontId="3" fillId="0" borderId="0" applyFont="0" applyFill="0" applyBorder="0" applyAlignment="0" applyProtection="0"/>
  </cellStyleXfs>
  <cellXfs count="398">
    <xf numFmtId="0" fontId="0" fillId="0" borderId="0" xfId="0"/>
    <xf numFmtId="0" fontId="3" fillId="0" borderId="0" xfId="0" applyFont="1" applyAlignment="1">
      <alignment wrapText="1"/>
    </xf>
    <xf numFmtId="0" fontId="0" fillId="0" borderId="0" xfId="0" applyAlignment="1">
      <alignment wrapText="1"/>
    </xf>
    <xf numFmtId="0" fontId="0" fillId="0" borderId="0" xfId="0" applyAlignment="1">
      <alignment horizontal="center" wrapText="1"/>
    </xf>
    <xf numFmtId="4" fontId="0" fillId="0" borderId="0" xfId="0" applyNumberFormat="1" applyAlignment="1">
      <alignment horizontal="right" wrapText="1" indent="1"/>
    </xf>
    <xf numFmtId="0" fontId="10" fillId="0" borderId="0" xfId="0" applyFont="1" applyAlignment="1">
      <alignment wrapText="1"/>
    </xf>
    <xf numFmtId="49" fontId="0" fillId="0" borderId="0" xfId="0" applyNumberFormat="1" applyAlignment="1">
      <alignment wrapText="1"/>
    </xf>
    <xf numFmtId="167" fontId="8" fillId="0" borderId="0" xfId="0" applyNumberFormat="1" applyFont="1" applyAlignment="1">
      <alignment horizontal="right" vertical="center" wrapText="1"/>
    </xf>
    <xf numFmtId="49" fontId="0" fillId="0" borderId="0" xfId="0" applyNumberFormat="1" applyAlignment="1">
      <alignment horizontal="center" wrapText="1"/>
    </xf>
    <xf numFmtId="0" fontId="8" fillId="0" borderId="0" xfId="0" applyFont="1" applyAlignment="1">
      <alignment wrapText="1"/>
    </xf>
    <xf numFmtId="0" fontId="86" fillId="3" borderId="29" xfId="0" applyFont="1" applyFill="1" applyBorder="1" applyAlignment="1">
      <alignment horizontal="center" vertical="center" wrapText="1"/>
    </xf>
    <xf numFmtId="49" fontId="10" fillId="0" borderId="13" xfId="0" applyNumberFormat="1" applyFont="1" applyBorder="1" applyAlignment="1">
      <alignment horizontal="center" wrapText="1"/>
    </xf>
    <xf numFmtId="49" fontId="10" fillId="0" borderId="29" xfId="0" applyNumberFormat="1" applyFont="1" applyBorder="1" applyAlignment="1">
      <alignment horizontal="center" wrapText="1"/>
    </xf>
    <xf numFmtId="49" fontId="10" fillId="0" borderId="30" xfId="0" applyNumberFormat="1" applyFont="1" applyBorder="1" applyAlignment="1">
      <alignment horizontal="center" wrapText="1"/>
    </xf>
    <xf numFmtId="0" fontId="5" fillId="0" borderId="0" xfId="0" applyFont="1" applyAlignment="1">
      <alignment wrapText="1"/>
    </xf>
    <xf numFmtId="0" fontId="90" fillId="3" borderId="13" xfId="0" applyFont="1" applyFill="1" applyBorder="1" applyAlignment="1">
      <alignment horizontal="left" vertical="center" wrapText="1"/>
    </xf>
    <xf numFmtId="0" fontId="10" fillId="3" borderId="29" xfId="0" applyFont="1" applyFill="1" applyBorder="1" applyAlignment="1">
      <alignment horizontal="center" wrapText="1"/>
    </xf>
    <xf numFmtId="0" fontId="10" fillId="3" borderId="13" xfId="0" applyFont="1" applyFill="1" applyBorder="1" applyAlignment="1">
      <alignment horizontal="center" wrapText="1"/>
    </xf>
    <xf numFmtId="0" fontId="10" fillId="3" borderId="30" xfId="0" applyFont="1" applyFill="1" applyBorder="1" applyAlignment="1">
      <alignment horizontal="center" wrapText="1"/>
    </xf>
    <xf numFmtId="49" fontId="86" fillId="3" borderId="27" xfId="379" applyNumberFormat="1" applyFont="1" applyFill="1" applyBorder="1" applyAlignment="1">
      <alignment horizontal="center" vertical="center"/>
    </xf>
    <xf numFmtId="49" fontId="86" fillId="3" borderId="27" xfId="379" applyNumberFormat="1" applyFont="1" applyFill="1" applyBorder="1" applyAlignment="1">
      <alignment horizontal="center" vertical="center" wrapText="1"/>
    </xf>
    <xf numFmtId="4" fontId="86" fillId="3" borderId="27" xfId="379" applyNumberFormat="1" applyFont="1" applyFill="1" applyBorder="1" applyAlignment="1">
      <alignment horizontal="center" vertical="center" wrapText="1"/>
    </xf>
    <xf numFmtId="4" fontId="86" fillId="3" borderId="28" xfId="379" applyNumberFormat="1" applyFont="1" applyFill="1" applyBorder="1" applyAlignment="1">
      <alignment horizontal="center" vertical="center" wrapText="1"/>
    </xf>
    <xf numFmtId="0" fontId="89" fillId="0" borderId="13" xfId="195" applyFont="1" applyBorder="1" applyAlignment="1">
      <alignment horizontal="center" vertical="top" wrapText="1"/>
    </xf>
    <xf numFmtId="0" fontId="89" fillId="0" borderId="13" xfId="0" applyFont="1" applyBorder="1" applyAlignment="1">
      <alignment horizontal="center" vertical="top" wrapText="1"/>
    </xf>
    <xf numFmtId="3" fontId="89" fillId="0" borderId="13" xfId="0" applyNumberFormat="1" applyFont="1" applyBorder="1" applyAlignment="1">
      <alignment horizontal="center" vertical="top" wrapText="1"/>
    </xf>
    <xf numFmtId="0" fontId="89" fillId="0" borderId="13" xfId="0" applyFont="1" applyBorder="1" applyAlignment="1">
      <alignment horizontal="center" vertical="top"/>
    </xf>
    <xf numFmtId="0" fontId="4" fillId="0" borderId="0" xfId="195" applyFont="1" applyAlignment="1">
      <alignment wrapText="1"/>
    </xf>
    <xf numFmtId="0" fontId="8" fillId="0" borderId="13" xfId="195" applyFont="1" applyBorder="1" applyAlignment="1">
      <alignment wrapText="1"/>
    </xf>
    <xf numFmtId="49" fontId="4" fillId="0" borderId="13" xfId="0" applyNumberFormat="1" applyFont="1" applyBorder="1" applyAlignment="1">
      <alignment horizontal="justify" vertical="top" wrapText="1"/>
    </xf>
    <xf numFmtId="0" fontId="89" fillId="100" borderId="13" xfId="0" applyFont="1" applyFill="1" applyBorder="1" applyAlignment="1">
      <alignment horizontal="center" vertical="justify"/>
    </xf>
    <xf numFmtId="4" fontId="89" fillId="100" borderId="13" xfId="0" applyNumberFormat="1" applyFont="1" applyFill="1" applyBorder="1" applyAlignment="1">
      <alignment horizontal="center"/>
    </xf>
    <xf numFmtId="0" fontId="89" fillId="0" borderId="13" xfId="0" applyFont="1" applyBorder="1" applyAlignment="1">
      <alignment horizontal="center"/>
    </xf>
    <xf numFmtId="4" fontId="89" fillId="0" borderId="13" xfId="0" applyNumberFormat="1" applyFont="1" applyBorder="1" applyAlignment="1">
      <alignment horizontal="center" vertical="top"/>
    </xf>
    <xf numFmtId="4" fontId="89" fillId="0" borderId="13" xfId="0" applyNumberFormat="1" applyFont="1" applyBorder="1" applyAlignment="1">
      <alignment horizontal="center"/>
    </xf>
    <xf numFmtId="4" fontId="89" fillId="100" borderId="13" xfId="0" applyNumberFormat="1" applyFont="1" applyFill="1" applyBorder="1" applyAlignment="1">
      <alignment horizontal="center" vertical="justify"/>
    </xf>
    <xf numFmtId="4" fontId="89" fillId="0" borderId="13" xfId="0" applyNumberFormat="1" applyFont="1" applyBorder="1" applyAlignment="1">
      <alignment horizontal="center" vertical="top" wrapText="1"/>
    </xf>
    <xf numFmtId="4" fontId="89" fillId="101" borderId="13" xfId="0" applyNumberFormat="1" applyFont="1" applyFill="1" applyBorder="1" applyAlignment="1">
      <alignment horizontal="center" vertical="top" wrapText="1"/>
    </xf>
    <xf numFmtId="4" fontId="89" fillId="101" borderId="13" xfId="434" applyNumberFormat="1" applyFont="1" applyFill="1" applyBorder="1" applyAlignment="1">
      <alignment horizontal="center"/>
    </xf>
    <xf numFmtId="4" fontId="89" fillId="0" borderId="13" xfId="434" applyNumberFormat="1" applyFont="1" applyBorder="1" applyAlignment="1">
      <alignment horizontal="center" vertical="top"/>
    </xf>
    <xf numFmtId="0" fontId="89" fillId="100" borderId="13" xfId="0" applyFont="1" applyFill="1" applyBorder="1" applyAlignment="1">
      <alignment horizontal="center" vertical="justify" wrapText="1"/>
    </xf>
    <xf numFmtId="0" fontId="89" fillId="101" borderId="13" xfId="0" applyFont="1" applyFill="1" applyBorder="1" applyAlignment="1">
      <alignment horizontal="center" vertical="top" wrapText="1"/>
    </xf>
    <xf numFmtId="0" fontId="89" fillId="101" borderId="13" xfId="434" applyFont="1" applyFill="1" applyBorder="1" applyAlignment="1">
      <alignment horizontal="center"/>
    </xf>
    <xf numFmtId="0" fontId="89" fillId="0" borderId="13" xfId="434" applyFont="1" applyBorder="1" applyAlignment="1">
      <alignment horizontal="center" vertical="top"/>
    </xf>
    <xf numFmtId="0" fontId="89" fillId="0" borderId="13" xfId="434" applyFont="1" applyBorder="1" applyAlignment="1">
      <alignment horizontal="center"/>
    </xf>
    <xf numFmtId="0" fontId="89" fillId="100" borderId="13" xfId="0" applyFont="1" applyFill="1" applyBorder="1" applyAlignment="1">
      <alignment horizontal="center" vertical="top" wrapText="1"/>
    </xf>
    <xf numFmtId="0" fontId="4" fillId="0" borderId="1" xfId="195" applyFont="1" applyBorder="1" applyAlignment="1">
      <alignment wrapText="1"/>
    </xf>
    <xf numFmtId="0" fontId="5" fillId="0" borderId="0" xfId="0" applyFont="1"/>
    <xf numFmtId="2" fontId="8" fillId="0" borderId="0" xfId="0" applyNumberFormat="1" applyFont="1" applyAlignment="1">
      <alignment wrapText="1"/>
    </xf>
    <xf numFmtId="49" fontId="5" fillId="0" borderId="0" xfId="0" applyNumberFormat="1" applyFont="1" applyAlignment="1">
      <alignment horizontal="center" wrapText="1"/>
    </xf>
    <xf numFmtId="0" fontId="5" fillId="0" borderId="0" xfId="0" applyFont="1" applyAlignment="1">
      <alignment horizontal="center" wrapText="1"/>
    </xf>
    <xf numFmtId="4" fontId="5" fillId="0" borderId="0" xfId="0" applyNumberFormat="1" applyFont="1" applyAlignment="1">
      <alignment horizontal="center" vertical="center" wrapText="1"/>
    </xf>
    <xf numFmtId="167" fontId="5" fillId="0" borderId="0" xfId="4" applyNumberFormat="1" applyFont="1" applyAlignment="1">
      <alignment horizontal="right"/>
    </xf>
    <xf numFmtId="0" fontId="5" fillId="0" borderId="0" xfId="4" applyFont="1" applyAlignment="1">
      <alignment vertical="top"/>
    </xf>
    <xf numFmtId="0" fontId="5" fillId="0" borderId="0" xfId="4" applyFont="1" applyAlignment="1">
      <alignment wrapText="1"/>
    </xf>
    <xf numFmtId="167" fontId="5" fillId="0" borderId="0" xfId="0" applyNumberFormat="1" applyFont="1" applyAlignment="1">
      <alignment horizontal="right"/>
    </xf>
    <xf numFmtId="0" fontId="86" fillId="0" borderId="0" xfId="4" applyFont="1" applyAlignment="1">
      <alignment vertical="top"/>
    </xf>
    <xf numFmtId="0" fontId="86" fillId="0" borderId="0" xfId="4" applyFont="1" applyAlignment="1">
      <alignment vertical="top" wrapText="1"/>
    </xf>
    <xf numFmtId="0" fontId="86" fillId="0" borderId="0" xfId="0" applyFont="1"/>
    <xf numFmtId="167" fontId="86" fillId="0" borderId="0" xfId="0" applyNumberFormat="1" applyFont="1" applyAlignment="1">
      <alignment horizontal="right" vertical="center"/>
    </xf>
    <xf numFmtId="0" fontId="5" fillId="0" borderId="0" xfId="0" applyFont="1" applyAlignment="1">
      <alignment vertical="top"/>
    </xf>
    <xf numFmtId="4" fontId="5" fillId="0" borderId="0" xfId="0" applyNumberFormat="1" applyFont="1" applyAlignment="1">
      <alignment horizontal="left"/>
    </xf>
    <xf numFmtId="167" fontId="5" fillId="0" borderId="0" xfId="0" applyNumberFormat="1" applyFont="1" applyAlignment="1">
      <alignment horizontal="left"/>
    </xf>
    <xf numFmtId="0" fontId="86" fillId="0" borderId="0" xfId="0" applyFont="1" applyAlignment="1">
      <alignment horizontal="left"/>
    </xf>
    <xf numFmtId="189" fontId="5" fillId="0" borderId="0" xfId="0" applyNumberFormat="1" applyFont="1" applyAlignment="1">
      <alignment wrapText="1"/>
    </xf>
    <xf numFmtId="49" fontId="86" fillId="3" borderId="5" xfId="0" applyNumberFormat="1" applyFont="1" applyFill="1" applyBorder="1"/>
    <xf numFmtId="0" fontId="93" fillId="0" borderId="0" xfId="381" applyFont="1" applyAlignment="1" applyProtection="1">
      <alignment wrapText="1"/>
    </xf>
    <xf numFmtId="167" fontId="5" fillId="0" borderId="0" xfId="0" applyNumberFormat="1" applyFont="1" applyAlignment="1">
      <alignment horizontal="left" wrapText="1"/>
    </xf>
    <xf numFmtId="0" fontId="5" fillId="0" borderId="0" xfId="0" applyFont="1" applyAlignment="1">
      <alignment horizontal="left" vertical="top" wrapText="1"/>
    </xf>
    <xf numFmtId="0" fontId="86" fillId="0" borderId="0" xfId="0" applyFont="1" applyAlignment="1">
      <alignment wrapText="1"/>
    </xf>
    <xf numFmtId="0" fontId="5" fillId="0" borderId="0" xfId="0" applyFont="1" applyAlignment="1">
      <alignment horizontal="left"/>
    </xf>
    <xf numFmtId="49" fontId="5" fillId="0" borderId="0" xfId="0" applyNumberFormat="1" applyFont="1" applyAlignment="1">
      <alignment horizontal="center" vertical="top"/>
    </xf>
    <xf numFmtId="49" fontId="86"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0" borderId="0" xfId="0" quotePrefix="1" applyNumberFormat="1" applyFont="1" applyAlignment="1">
      <alignment horizontal="center" vertical="top"/>
    </xf>
    <xf numFmtId="49" fontId="86" fillId="0" borderId="0" xfId="0" applyNumberFormat="1" applyFont="1" applyAlignment="1">
      <alignment horizontal="center" wrapText="1"/>
    </xf>
    <xf numFmtId="49" fontId="5" fillId="0" borderId="0" xfId="0" applyNumberFormat="1" applyFont="1" applyAlignment="1">
      <alignment wrapText="1"/>
    </xf>
    <xf numFmtId="49" fontId="86" fillId="2" borderId="0" xfId="0" applyNumberFormat="1" applyFont="1" applyFill="1" applyAlignment="1">
      <alignment vertical="top" wrapText="1"/>
    </xf>
    <xf numFmtId="49" fontId="5" fillId="0" borderId="3" xfId="0" applyNumberFormat="1" applyFont="1" applyBorder="1" applyAlignment="1">
      <alignment horizontal="center" wrapText="1"/>
    </xf>
    <xf numFmtId="4" fontId="5" fillId="0" borderId="1" xfId="0" applyNumberFormat="1" applyFont="1" applyBorder="1" applyAlignment="1">
      <alignment horizontal="center" vertical="center" wrapText="1"/>
    </xf>
    <xf numFmtId="0" fontId="4" fillId="0" borderId="32" xfId="195" applyFont="1" applyBorder="1" applyAlignment="1">
      <alignment wrapText="1"/>
    </xf>
    <xf numFmtId="0" fontId="4" fillId="0" borderId="33" xfId="195" applyFont="1" applyBorder="1" applyAlignment="1">
      <alignment wrapText="1"/>
    </xf>
    <xf numFmtId="0" fontId="4" fillId="0" borderId="34" xfId="195" applyFont="1" applyBorder="1" applyAlignment="1">
      <alignment wrapText="1"/>
    </xf>
    <xf numFmtId="49" fontId="4" fillId="0" borderId="32" xfId="195" applyNumberFormat="1" applyFont="1" applyBorder="1" applyAlignment="1">
      <alignment horizontal="justify" vertical="top" wrapText="1"/>
    </xf>
    <xf numFmtId="0" fontId="8" fillId="0" borderId="0" xfId="0" applyFont="1"/>
    <xf numFmtId="0" fontId="86" fillId="0" borderId="0" xfId="0" applyFont="1" applyAlignment="1">
      <alignment horizontal="left" wrapText="1"/>
    </xf>
    <xf numFmtId="4" fontId="86" fillId="0" borderId="0" xfId="0" applyNumberFormat="1" applyFont="1" applyAlignment="1">
      <alignment horizontal="left"/>
    </xf>
    <xf numFmtId="167" fontId="5" fillId="0" borderId="0" xfId="0" applyNumberFormat="1" applyFont="1" applyAlignment="1">
      <alignment horizontal="left" vertical="center"/>
    </xf>
    <xf numFmtId="4" fontId="86" fillId="0" borderId="0" xfId="0" applyNumberFormat="1" applyFont="1" applyAlignment="1">
      <alignment horizontal="left" wrapText="1"/>
    </xf>
    <xf numFmtId="4" fontId="5" fillId="0" borderId="0" xfId="0" applyNumberFormat="1" applyFont="1" applyAlignment="1">
      <alignment horizontal="left" wrapText="1" indent="1"/>
    </xf>
    <xf numFmtId="0" fontId="5" fillId="0" borderId="0" xfId="0" applyFont="1" applyAlignment="1">
      <alignment horizontal="left" vertical="center"/>
    </xf>
    <xf numFmtId="0" fontId="89" fillId="0" borderId="35" xfId="0" applyFont="1" applyBorder="1" applyAlignment="1">
      <alignment horizontal="center" vertical="top"/>
    </xf>
    <xf numFmtId="0" fontId="89" fillId="100" borderId="35" xfId="0" applyFont="1" applyFill="1" applyBorder="1" applyAlignment="1">
      <alignment horizontal="center" vertical="top" wrapText="1"/>
    </xf>
    <xf numFmtId="9" fontId="5" fillId="0" borderId="0" xfId="0" applyNumberFormat="1" applyFont="1" applyAlignment="1">
      <alignment horizontal="left"/>
    </xf>
    <xf numFmtId="0" fontId="4" fillId="0" borderId="0" xfId="0" applyFont="1" applyAlignment="1">
      <alignment wrapText="1"/>
    </xf>
    <xf numFmtId="0" fontId="89" fillId="0" borderId="0" xfId="0" applyFont="1" applyAlignment="1">
      <alignment horizontal="left"/>
    </xf>
    <xf numFmtId="0" fontId="89" fillId="0" borderId="0" xfId="0" applyFont="1"/>
    <xf numFmtId="0" fontId="8" fillId="0" borderId="0" xfId="195" applyFont="1" applyAlignment="1">
      <alignment wrapText="1"/>
    </xf>
    <xf numFmtId="0" fontId="8" fillId="0" borderId="0" xfId="195" applyFont="1"/>
    <xf numFmtId="0" fontId="86" fillId="98" borderId="5" xfId="0" applyFont="1" applyFill="1" applyBorder="1" applyAlignment="1">
      <alignment horizontal="center" vertical="center" wrapText="1"/>
    </xf>
    <xf numFmtId="0" fontId="86" fillId="3" borderId="26" xfId="379" applyFont="1" applyFill="1" applyBorder="1" applyAlignment="1">
      <alignment horizontal="center" vertical="center" wrapText="1"/>
    </xf>
    <xf numFmtId="0" fontId="86" fillId="3" borderId="5" xfId="0" applyFont="1" applyFill="1" applyBorder="1"/>
    <xf numFmtId="0" fontId="5" fillId="0" borderId="0" xfId="0" applyFont="1" applyAlignment="1">
      <alignment horizontal="center" vertical="top"/>
    </xf>
    <xf numFmtId="0" fontId="86" fillId="0" borderId="0" xfId="0" applyFont="1" applyAlignment="1">
      <alignment horizontal="center" vertical="top" wrapText="1"/>
    </xf>
    <xf numFmtId="0" fontId="5" fillId="0" borderId="0" xfId="0" applyFont="1" applyAlignment="1">
      <alignment horizontal="center" vertical="top" wrapText="1"/>
    </xf>
    <xf numFmtId="0" fontId="5" fillId="0" borderId="0" xfId="0" quotePrefix="1" applyFont="1" applyAlignment="1">
      <alignment horizontal="center" vertical="top"/>
    </xf>
    <xf numFmtId="0" fontId="86" fillId="0" borderId="0" xfId="0" applyFont="1" applyAlignment="1">
      <alignment horizontal="center" wrapText="1"/>
    </xf>
    <xf numFmtId="0" fontId="86" fillId="2" borderId="0" xfId="0" applyFont="1" applyFill="1" applyAlignment="1">
      <alignment vertical="top" wrapText="1"/>
    </xf>
    <xf numFmtId="0" fontId="5" fillId="0" borderId="3" xfId="0" applyFont="1" applyBorder="1" applyAlignment="1">
      <alignment horizontal="center" wrapText="1"/>
    </xf>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0" xfId="0" quotePrefix="1" applyFont="1" applyAlignment="1">
      <alignment horizontal="center" vertical="center"/>
    </xf>
    <xf numFmtId="0" fontId="8" fillId="0" borderId="3" xfId="0"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86" fillId="0" borderId="0" xfId="0" applyFont="1" applyAlignment="1">
      <alignment horizontal="center" vertical="center" wrapText="1"/>
    </xf>
    <xf numFmtId="0" fontId="5" fillId="0" borderId="0" xfId="0" quotePrefix="1" applyFont="1" applyAlignment="1">
      <alignment horizontal="center" vertical="center"/>
    </xf>
    <xf numFmtId="0" fontId="5" fillId="0" borderId="3" xfId="0" applyFont="1" applyBorder="1" applyAlignment="1">
      <alignment horizontal="center" vertical="center" wrapText="1"/>
    </xf>
    <xf numFmtId="0" fontId="86" fillId="0" borderId="0" xfId="0" applyFont="1" applyAlignment="1">
      <alignment vertical="center" wrapText="1"/>
    </xf>
    <xf numFmtId="0" fontId="5" fillId="0" borderId="0" xfId="0" applyFont="1" applyAlignment="1">
      <alignment vertical="center" wrapText="1"/>
    </xf>
    <xf numFmtId="0" fontId="86" fillId="2" borderId="0" xfId="0" applyFont="1" applyFill="1" applyAlignment="1">
      <alignment vertical="center" wrapText="1"/>
    </xf>
    <xf numFmtId="49" fontId="8" fillId="0" borderId="0" xfId="0" applyNumberFormat="1" applyFont="1" applyAlignment="1">
      <alignment horizontal="left" vertical="center" wrapText="1"/>
    </xf>
    <xf numFmtId="49" fontId="8" fillId="0" borderId="0" xfId="0" applyNumberFormat="1" applyFont="1" applyAlignment="1">
      <alignment horizontal="left" vertical="center"/>
    </xf>
    <xf numFmtId="49" fontId="89" fillId="0" borderId="0" xfId="0" applyNumberFormat="1" applyFont="1" applyAlignment="1">
      <alignment horizontal="left" vertical="center" wrapText="1"/>
    </xf>
    <xf numFmtId="49" fontId="8" fillId="0" borderId="0" xfId="3" applyNumberFormat="1" applyFont="1" applyAlignment="1">
      <alignment horizontal="left" vertical="center"/>
    </xf>
    <xf numFmtId="49" fontId="8" fillId="0" borderId="0" xfId="3" applyNumberFormat="1" applyFont="1" applyAlignment="1">
      <alignment horizontal="left" vertical="center" wrapText="1"/>
    </xf>
    <xf numFmtId="49" fontId="8" fillId="0" borderId="1" xfId="0" applyNumberFormat="1" applyFont="1" applyBorder="1" applyAlignment="1">
      <alignment horizontal="left" vertical="center" wrapText="1"/>
    </xf>
    <xf numFmtId="49" fontId="86" fillId="98" borderId="22" xfId="0" applyNumberFormat="1" applyFont="1" applyFill="1" applyBorder="1" applyAlignment="1">
      <alignment horizontal="left" vertical="center" wrapText="1"/>
    </xf>
    <xf numFmtId="49" fontId="5" fillId="0" borderId="0" xfId="0" applyNumberFormat="1" applyFont="1" applyAlignment="1">
      <alignment horizontal="left" vertical="center" wrapText="1"/>
    </xf>
    <xf numFmtId="49" fontId="5" fillId="0" borderId="0" xfId="0" applyNumberFormat="1" applyFont="1" applyAlignment="1">
      <alignment horizontal="left" vertical="center"/>
    </xf>
    <xf numFmtId="49" fontId="86" fillId="0" borderId="0" xfId="0" applyNumberFormat="1" applyFont="1" applyAlignment="1">
      <alignment horizontal="left" vertical="center" wrapText="1"/>
    </xf>
    <xf numFmtId="49" fontId="5" fillId="0" borderId="0" xfId="3" applyNumberFormat="1" applyFont="1" applyAlignment="1">
      <alignment horizontal="left" vertical="center"/>
    </xf>
    <xf numFmtId="49" fontId="5" fillId="0" borderId="0" xfId="3" applyNumberFormat="1" applyFont="1" applyAlignment="1">
      <alignment horizontal="left" vertical="center" wrapText="1"/>
    </xf>
    <xf numFmtId="49" fontId="5" fillId="0" borderId="1" xfId="0" applyNumberFormat="1" applyFont="1" applyBorder="1" applyAlignment="1">
      <alignment horizontal="left" vertical="center" wrapText="1"/>
    </xf>
    <xf numFmtId="49" fontId="5" fillId="0" borderId="0" xfId="0" applyNumberFormat="1" applyFont="1" applyAlignment="1">
      <alignment vertical="center"/>
    </xf>
    <xf numFmtId="49" fontId="5" fillId="0" borderId="0" xfId="0" applyNumberFormat="1" applyFont="1" applyAlignment="1">
      <alignment vertical="center" wrapText="1"/>
    </xf>
    <xf numFmtId="49" fontId="86" fillId="2" borderId="0" xfId="0" applyNumberFormat="1" applyFont="1" applyFill="1" applyAlignment="1">
      <alignment vertical="center" wrapText="1"/>
    </xf>
    <xf numFmtId="49" fontId="86" fillId="0" borderId="0" xfId="0" applyNumberFormat="1" applyFont="1" applyAlignment="1">
      <alignment vertical="center" wrapText="1"/>
    </xf>
    <xf numFmtId="49" fontId="86" fillId="0" borderId="0" xfId="0" applyNumberFormat="1" applyFont="1" applyAlignment="1">
      <alignment horizontal="right" vertical="center" wrapText="1"/>
    </xf>
    <xf numFmtId="49" fontId="86" fillId="3" borderId="22" xfId="0" applyNumberFormat="1" applyFont="1" applyFill="1" applyBorder="1" applyAlignment="1">
      <alignment horizontal="left" vertical="center"/>
    </xf>
    <xf numFmtId="49" fontId="86" fillId="2" borderId="0" xfId="0" applyNumberFormat="1" applyFont="1" applyFill="1" applyAlignment="1">
      <alignment horizontal="left" vertical="center" wrapText="1"/>
    </xf>
    <xf numFmtId="49" fontId="86" fillId="3" borderId="24" xfId="0" applyNumberFormat="1" applyFont="1" applyFill="1" applyBorder="1" applyAlignment="1">
      <alignment vertical="center" wrapText="1"/>
    </xf>
    <xf numFmtId="49" fontId="5" fillId="0" borderId="0" xfId="0" applyNumberFormat="1" applyFont="1" applyAlignment="1">
      <alignment horizontal="center" vertical="center" wrapText="1"/>
    </xf>
    <xf numFmtId="49" fontId="5" fillId="0" borderId="0" xfId="0" applyNumberFormat="1" applyFont="1" applyAlignment="1">
      <alignment horizontal="center" vertical="center"/>
    </xf>
    <xf numFmtId="49" fontId="5" fillId="0" borderId="1" xfId="0" applyNumberFormat="1" applyFont="1" applyBorder="1" applyAlignment="1">
      <alignment horizontal="center" vertical="center" wrapText="1"/>
    </xf>
    <xf numFmtId="4" fontId="86" fillId="3" borderId="24" xfId="0" applyNumberFormat="1" applyFont="1" applyFill="1" applyBorder="1" applyAlignment="1">
      <alignment vertical="center" wrapText="1"/>
    </xf>
    <xf numFmtId="4" fontId="86" fillId="3" borderId="25" xfId="0" applyNumberFormat="1" applyFont="1" applyFill="1" applyBorder="1" applyAlignment="1">
      <alignment vertical="center" wrapText="1"/>
    </xf>
    <xf numFmtId="4" fontId="5" fillId="0" borderId="0" xfId="0" applyNumberFormat="1" applyFont="1" applyAlignment="1">
      <alignment horizontal="right" vertical="center" wrapText="1"/>
    </xf>
    <xf numFmtId="4" fontId="86" fillId="3" borderId="25" xfId="0" applyNumberFormat="1" applyFont="1" applyFill="1" applyBorder="1" applyAlignment="1">
      <alignment horizontal="right" vertical="center" wrapText="1"/>
    </xf>
    <xf numFmtId="4" fontId="86" fillId="0" borderId="0" xfId="0" applyNumberFormat="1" applyFont="1" applyAlignment="1">
      <alignment vertical="center" wrapText="1"/>
    </xf>
    <xf numFmtId="4" fontId="86" fillId="0" borderId="0" xfId="0" applyNumberFormat="1" applyFont="1" applyAlignment="1">
      <alignment horizontal="center" vertical="center" wrapText="1"/>
    </xf>
    <xf numFmtId="4" fontId="5" fillId="0" borderId="0" xfId="0" applyNumberFormat="1" applyFont="1" applyAlignment="1">
      <alignment vertical="center" wrapText="1"/>
    </xf>
    <xf numFmtId="4" fontId="86" fillId="2" borderId="0" xfId="0" applyNumberFormat="1" applyFont="1" applyFill="1" applyAlignment="1">
      <alignment vertical="center" wrapText="1"/>
    </xf>
    <xf numFmtId="4" fontId="86" fillId="0" borderId="0" xfId="0" applyNumberFormat="1" applyFont="1" applyAlignment="1">
      <alignment horizontal="right" vertical="center" wrapText="1"/>
    </xf>
    <xf numFmtId="4" fontId="5" fillId="0" borderId="2" xfId="0" applyNumberFormat="1" applyFont="1" applyBorder="1" applyAlignment="1">
      <alignment horizontal="right" vertical="center" wrapText="1"/>
    </xf>
    <xf numFmtId="4" fontId="5" fillId="98" borderId="0" xfId="383" applyNumberFormat="1" applyFont="1" applyFill="1" applyBorder="1" applyAlignment="1" applyProtection="1">
      <alignment horizontal="center" vertical="center"/>
    </xf>
    <xf numFmtId="0" fontId="86" fillId="0" borderId="0" xfId="0" applyFont="1" applyAlignment="1">
      <alignment horizontal="center" vertical="center"/>
    </xf>
    <xf numFmtId="4" fontId="86" fillId="3" borderId="30" xfId="0" applyNumberFormat="1" applyFont="1" applyFill="1" applyBorder="1" applyAlignment="1">
      <alignment horizontal="right" vertical="center"/>
    </xf>
    <xf numFmtId="167" fontId="5" fillId="0" borderId="0" xfId="0" applyNumberFormat="1" applyFont="1" applyAlignment="1">
      <alignment horizontal="left" vertical="center" wrapText="1"/>
    </xf>
    <xf numFmtId="0" fontId="5" fillId="0" borderId="0" xfId="0" applyFont="1" applyAlignment="1">
      <alignment horizontal="left" wrapText="1"/>
    </xf>
    <xf numFmtId="49" fontId="89" fillId="0" borderId="13" xfId="195" applyNumberFormat="1" applyFont="1" applyBorder="1" applyAlignment="1">
      <alignment vertical="center" wrapText="1"/>
    </xf>
    <xf numFmtId="49" fontId="8" fillId="0" borderId="13" xfId="195" applyNumberFormat="1" applyFont="1" applyBorder="1" applyAlignment="1">
      <alignment vertical="center" wrapText="1"/>
    </xf>
    <xf numFmtId="4" fontId="8" fillId="0" borderId="13" xfId="415" applyNumberFormat="1" applyFont="1" applyBorder="1" applyAlignment="1">
      <alignment horizontal="justify" vertical="center" wrapText="1"/>
    </xf>
    <xf numFmtId="0" fontId="8" fillId="0" borderId="13" xfId="0" applyFont="1" applyBorder="1" applyAlignment="1">
      <alignment horizontal="justify" vertical="center" wrapText="1"/>
    </xf>
    <xf numFmtId="3" fontId="8" fillId="0" borderId="13" xfId="0" applyNumberFormat="1" applyFont="1" applyBorder="1" applyAlignment="1">
      <alignment horizontal="justify" vertical="center" wrapText="1"/>
    </xf>
    <xf numFmtId="0" fontId="89" fillId="0" borderId="13" xfId="0" applyFont="1" applyBorder="1" applyAlignment="1">
      <alignment horizontal="justify" vertical="center" wrapText="1"/>
    </xf>
    <xf numFmtId="0" fontId="89" fillId="0" borderId="13" xfId="0" applyFont="1" applyBorder="1" applyAlignment="1">
      <alignment horizontal="left" vertical="center" wrapText="1"/>
    </xf>
    <xf numFmtId="49" fontId="8" fillId="0" borderId="13" xfId="0" applyNumberFormat="1" applyFont="1" applyBorder="1" applyAlignment="1">
      <alignment horizontal="justify" vertical="center" wrapText="1"/>
    </xf>
    <xf numFmtId="0" fontId="8" fillId="0" borderId="13" xfId="415" applyFont="1" applyBorder="1" applyAlignment="1">
      <alignment horizontal="justify" vertical="center" wrapText="1"/>
    </xf>
    <xf numFmtId="0" fontId="89" fillId="100" borderId="13" xfId="0" applyFont="1" applyFill="1" applyBorder="1" applyAlignment="1">
      <alignment horizontal="justify" vertical="center"/>
    </xf>
    <xf numFmtId="4" fontId="89" fillId="100" borderId="13" xfId="0" applyNumberFormat="1" applyFont="1" applyFill="1" applyBorder="1" applyAlignment="1">
      <alignment horizontal="justify" vertical="center"/>
    </xf>
    <xf numFmtId="0" fontId="8" fillId="0" borderId="13" xfId="0" applyFont="1" applyBorder="1" applyAlignment="1">
      <alignment vertical="center"/>
    </xf>
    <xf numFmtId="4" fontId="96" fillId="0" borderId="13" xfId="0" applyNumberFormat="1" applyFont="1" applyBorder="1" applyAlignment="1">
      <alignment horizontal="justify" vertical="center" wrapText="1"/>
    </xf>
    <xf numFmtId="4" fontId="8" fillId="0" borderId="13" xfId="0" applyNumberFormat="1" applyFont="1" applyBorder="1" applyAlignment="1">
      <alignment horizontal="justify" vertical="center" wrapText="1"/>
    </xf>
    <xf numFmtId="4" fontId="8" fillId="0" borderId="13" xfId="0" applyNumberFormat="1" applyFont="1" applyBorder="1" applyAlignment="1">
      <alignment vertical="center"/>
    </xf>
    <xf numFmtId="0" fontId="89" fillId="101" borderId="13" xfId="415" applyFont="1" applyFill="1" applyBorder="1" applyAlignment="1">
      <alignment horizontal="justify" vertical="center" wrapText="1"/>
    </xf>
    <xf numFmtId="0" fontId="8" fillId="0" borderId="13" xfId="415" applyFont="1" applyBorder="1" applyAlignment="1">
      <alignment horizontal="justify" vertical="center"/>
    </xf>
    <xf numFmtId="4" fontId="89" fillId="101" borderId="13" xfId="434" applyNumberFormat="1" applyFont="1" applyFill="1" applyBorder="1" applyAlignment="1">
      <alignment vertical="center"/>
    </xf>
    <xf numFmtId="4" fontId="8" fillId="0" borderId="13" xfId="434" applyNumberFormat="1" applyFont="1" applyBorder="1" applyAlignment="1">
      <alignment horizontal="justify" vertical="center"/>
    </xf>
    <xf numFmtId="0" fontId="89" fillId="100" borderId="13" xfId="0" applyFont="1" applyFill="1" applyBorder="1" applyAlignment="1">
      <alignment horizontal="left" vertical="center"/>
    </xf>
    <xf numFmtId="0" fontId="96" fillId="0" borderId="13" xfId="0" applyFont="1" applyBorder="1" applyAlignment="1">
      <alignment horizontal="justify" vertical="center" wrapText="1"/>
    </xf>
    <xf numFmtId="0" fontId="8" fillId="0" borderId="13" xfId="0" applyFont="1" applyBorder="1" applyAlignment="1">
      <alignment horizontal="justify" vertical="center"/>
    </xf>
    <xf numFmtId="4" fontId="89" fillId="0" borderId="13" xfId="415" applyNumberFormat="1" applyFont="1" applyBorder="1" applyAlignment="1">
      <alignment horizontal="justify" vertical="center" wrapText="1"/>
    </xf>
    <xf numFmtId="0" fontId="8" fillId="0" borderId="13" xfId="415" applyFont="1" applyBorder="1" applyAlignment="1">
      <alignment vertical="center" wrapText="1"/>
    </xf>
    <xf numFmtId="0" fontId="8" fillId="0" borderId="13" xfId="415" applyFont="1" applyBorder="1" applyAlignment="1">
      <alignment horizontal="left" vertical="center" wrapText="1"/>
    </xf>
    <xf numFmtId="0" fontId="89" fillId="0" borderId="13" xfId="415" applyFont="1" applyBorder="1" applyAlignment="1">
      <alignment horizontal="justify" vertical="center" wrapText="1"/>
    </xf>
    <xf numFmtId="0" fontId="89" fillId="101" borderId="13" xfId="434" applyFont="1" applyFill="1" applyBorder="1" applyAlignment="1">
      <alignment horizontal="justify" vertical="center"/>
    </xf>
    <xf numFmtId="0" fontId="8" fillId="0" borderId="13" xfId="434" applyFont="1" applyBorder="1" applyAlignment="1">
      <alignment horizontal="justify" vertical="center"/>
    </xf>
    <xf numFmtId="0" fontId="89" fillId="100" borderId="13" xfId="0" applyFont="1" applyFill="1" applyBorder="1" applyAlignment="1">
      <alignment vertical="center"/>
    </xf>
    <xf numFmtId="0" fontId="89" fillId="101" borderId="13" xfId="434" applyFont="1" applyFill="1" applyBorder="1" applyAlignment="1">
      <alignment vertical="center"/>
    </xf>
    <xf numFmtId="0" fontId="8" fillId="0" borderId="13" xfId="434" applyFont="1" applyBorder="1" applyAlignment="1">
      <alignment horizontal="justify" vertical="center" wrapText="1"/>
    </xf>
    <xf numFmtId="0" fontId="89" fillId="100" borderId="13" xfId="0" applyFont="1" applyFill="1" applyBorder="1" applyAlignment="1">
      <alignment horizontal="left" vertical="center" wrapText="1"/>
    </xf>
    <xf numFmtId="0" fontId="8" fillId="0" borderId="13" xfId="0" applyFont="1" applyBorder="1" applyAlignment="1">
      <alignment vertical="center" wrapText="1"/>
    </xf>
    <xf numFmtId="0" fontId="89" fillId="101" borderId="13" xfId="434" applyFont="1" applyFill="1" applyBorder="1" applyAlignment="1">
      <alignment horizontal="justify" vertical="center" wrapText="1"/>
    </xf>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0" fontId="89" fillId="0" borderId="36" xfId="195" applyFont="1" applyBorder="1" applyAlignment="1">
      <alignment vertical="center" wrapText="1"/>
    </xf>
    <xf numFmtId="4" fontId="8" fillId="0" borderId="13" xfId="434" applyNumberFormat="1" applyFont="1" applyBorder="1" applyAlignment="1">
      <alignment horizontal="justify" vertical="center" wrapText="1"/>
    </xf>
    <xf numFmtId="0" fontId="89" fillId="0" borderId="1" xfId="195" applyFont="1" applyBorder="1" applyAlignment="1">
      <alignment vertical="center" wrapText="1"/>
    </xf>
    <xf numFmtId="49" fontId="8" fillId="0" borderId="0" xfId="0" applyNumberFormat="1" applyFont="1" applyAlignment="1">
      <alignment horizontal="center" wrapText="1"/>
    </xf>
    <xf numFmtId="49" fontId="5" fillId="102" borderId="23" xfId="0" applyNumberFormat="1" applyFont="1" applyFill="1" applyBorder="1" applyAlignment="1">
      <alignment horizontal="left" vertical="center" wrapText="1"/>
    </xf>
    <xf numFmtId="0" fontId="8" fillId="0" borderId="0" xfId="195" applyFont="1" applyAlignment="1">
      <alignment vertical="center" wrapText="1"/>
    </xf>
    <xf numFmtId="0" fontId="8" fillId="0" borderId="36" xfId="195" applyFont="1" applyBorder="1" applyAlignment="1">
      <alignment vertical="center" wrapText="1"/>
    </xf>
    <xf numFmtId="0" fontId="8" fillId="0" borderId="37" xfId="195" applyFont="1" applyBorder="1" applyAlignment="1">
      <alignment vertical="center" wrapText="1"/>
    </xf>
    <xf numFmtId="0" fontId="8" fillId="0" borderId="1" xfId="195" applyFont="1" applyBorder="1" applyAlignment="1">
      <alignment vertical="center" wrapText="1"/>
    </xf>
    <xf numFmtId="0" fontId="86" fillId="102" borderId="29" xfId="0" applyFont="1" applyFill="1" applyBorder="1" applyAlignment="1">
      <alignment horizontal="center" vertical="center" wrapText="1"/>
    </xf>
    <xf numFmtId="49" fontId="86" fillId="102" borderId="13" xfId="0" applyNumberFormat="1" applyFont="1" applyFill="1" applyBorder="1" applyAlignment="1">
      <alignment horizontal="left" vertical="center" wrapText="1"/>
    </xf>
    <xf numFmtId="4" fontId="86" fillId="102" borderId="30" xfId="0" applyNumberFormat="1" applyFont="1" applyFill="1" applyBorder="1" applyAlignment="1">
      <alignment horizontal="right" vertical="center"/>
    </xf>
    <xf numFmtId="0" fontId="86" fillId="102" borderId="13" xfId="0" applyFont="1" applyFill="1" applyBorder="1" applyAlignment="1">
      <alignment horizontal="left" vertical="center" wrapText="1"/>
    </xf>
    <xf numFmtId="49" fontId="86" fillId="102" borderId="29" xfId="0" applyNumberFormat="1" applyFont="1" applyFill="1" applyBorder="1" applyAlignment="1">
      <alignment horizontal="center" vertical="center" wrapText="1"/>
    </xf>
    <xf numFmtId="0" fontId="8" fillId="102" borderId="29" xfId="0" applyFont="1" applyFill="1" applyBorder="1" applyAlignment="1">
      <alignment horizontal="center" vertical="center"/>
    </xf>
    <xf numFmtId="49" fontId="89" fillId="102" borderId="13" xfId="379" applyNumberFormat="1" applyFont="1" applyFill="1" applyBorder="1" applyAlignment="1">
      <alignment horizontal="left" vertical="center" wrapText="1"/>
    </xf>
    <xf numFmtId="49" fontId="8" fillId="102" borderId="13" xfId="379" applyNumberFormat="1" applyFont="1" applyFill="1" applyBorder="1" applyAlignment="1">
      <alignment horizontal="left" vertical="center" wrapText="1"/>
    </xf>
    <xf numFmtId="49" fontId="89" fillId="102" borderId="13" xfId="0" applyNumberFormat="1" applyFont="1" applyFill="1" applyBorder="1" applyAlignment="1">
      <alignment horizontal="left" vertical="center" wrapText="1"/>
    </xf>
    <xf numFmtId="4" fontId="8" fillId="102" borderId="30" xfId="383" applyNumberFormat="1" applyFont="1" applyFill="1" applyBorder="1" applyAlignment="1" applyProtection="1">
      <alignment vertical="center"/>
    </xf>
    <xf numFmtId="49" fontId="8" fillId="102" borderId="13" xfId="0" applyNumberFormat="1" applyFont="1" applyFill="1" applyBorder="1" applyAlignment="1">
      <alignment horizontal="left" vertical="center" wrapText="1"/>
    </xf>
    <xf numFmtId="0" fontId="8" fillId="102" borderId="38" xfId="0" applyFont="1" applyFill="1" applyBorder="1" applyAlignment="1">
      <alignment horizontal="center" vertical="center"/>
    </xf>
    <xf numFmtId="49" fontId="8" fillId="102" borderId="39" xfId="379" applyNumberFormat="1" applyFont="1" applyFill="1" applyBorder="1" applyAlignment="1">
      <alignment horizontal="left" vertical="center" wrapText="1"/>
    </xf>
    <xf numFmtId="4" fontId="8" fillId="102" borderId="40" xfId="383" applyNumberFormat="1" applyFont="1" applyFill="1" applyBorder="1" applyAlignment="1" applyProtection="1">
      <alignment vertical="center"/>
    </xf>
    <xf numFmtId="49" fontId="89" fillId="102" borderId="13" xfId="379" applyNumberFormat="1" applyFont="1" applyFill="1" applyBorder="1" applyAlignment="1">
      <alignment horizontal="center" wrapText="1"/>
    </xf>
    <xf numFmtId="49" fontId="8" fillId="102" borderId="13" xfId="0" applyNumberFormat="1" applyFont="1" applyFill="1" applyBorder="1" applyAlignment="1">
      <alignment horizontal="center" wrapText="1"/>
    </xf>
    <xf numFmtId="49" fontId="8" fillId="102" borderId="39" xfId="0" applyNumberFormat="1" applyFont="1" applyFill="1" applyBorder="1" applyAlignment="1">
      <alignment horizontal="center" wrapText="1"/>
    </xf>
    <xf numFmtId="49" fontId="89" fillId="3" borderId="24" xfId="0" applyNumberFormat="1" applyFont="1" applyFill="1" applyBorder="1" applyAlignment="1">
      <alignment wrapText="1"/>
    </xf>
    <xf numFmtId="49" fontId="8" fillId="0" borderId="0" xfId="0" applyNumberFormat="1" applyFont="1" applyAlignment="1">
      <alignment horizontal="center"/>
    </xf>
    <xf numFmtId="49" fontId="8" fillId="0" borderId="0" xfId="0" applyNumberFormat="1" applyFont="1"/>
    <xf numFmtId="49" fontId="89" fillId="0" borderId="0" xfId="0" applyNumberFormat="1" applyFont="1" applyAlignment="1">
      <alignment horizontal="right" wrapText="1"/>
    </xf>
    <xf numFmtId="49" fontId="8" fillId="0" borderId="1" xfId="0" applyNumberFormat="1" applyFont="1" applyBorder="1" applyAlignment="1">
      <alignment horizontal="center" wrapText="1"/>
    </xf>
    <xf numFmtId="4" fontId="8" fillId="102" borderId="30" xfId="383" applyNumberFormat="1" applyFont="1" applyFill="1" applyBorder="1" applyAlignment="1" applyProtection="1"/>
    <xf numFmtId="4" fontId="8" fillId="102" borderId="40" xfId="383" applyNumberFormat="1" applyFont="1" applyFill="1" applyBorder="1" applyAlignment="1" applyProtection="1"/>
    <xf numFmtId="4" fontId="8" fillId="0" borderId="0" xfId="0" applyNumberFormat="1" applyFont="1" applyAlignment="1">
      <alignment horizontal="right" wrapText="1"/>
    </xf>
    <xf numFmtId="4" fontId="89" fillId="102" borderId="13" xfId="379" applyNumberFormat="1" applyFont="1" applyFill="1" applyBorder="1" applyAlignment="1">
      <alignment horizontal="right" wrapText="1"/>
    </xf>
    <xf numFmtId="4" fontId="89" fillId="102" borderId="30" xfId="379" applyNumberFormat="1" applyFont="1" applyFill="1" applyBorder="1" applyAlignment="1">
      <alignment horizontal="right" wrapText="1"/>
    </xf>
    <xf numFmtId="4" fontId="8" fillId="102" borderId="13" xfId="383" applyNumberFormat="1" applyFont="1" applyFill="1" applyBorder="1" applyAlignment="1" applyProtection="1">
      <alignment horizontal="right"/>
    </xf>
    <xf numFmtId="4" fontId="8" fillId="0" borderId="13" xfId="0" applyNumberFormat="1" applyFont="1" applyBorder="1" applyAlignment="1" applyProtection="1">
      <alignment horizontal="right"/>
      <protection locked="0"/>
    </xf>
    <xf numFmtId="4" fontId="8" fillId="102" borderId="30" xfId="383" applyNumberFormat="1" applyFont="1" applyFill="1" applyBorder="1" applyAlignment="1" applyProtection="1">
      <alignment horizontal="right"/>
    </xf>
    <xf numFmtId="4" fontId="8" fillId="102" borderId="13" xfId="0" applyNumberFormat="1" applyFont="1" applyFill="1" applyBorder="1" applyAlignment="1">
      <alignment horizontal="right" wrapText="1"/>
    </xf>
    <xf numFmtId="4" fontId="8" fillId="102" borderId="39" xfId="383" applyNumberFormat="1" applyFont="1" applyFill="1" applyBorder="1" applyAlignment="1" applyProtection="1">
      <alignment horizontal="right"/>
    </xf>
    <xf numFmtId="4" fontId="8" fillId="0" borderId="39" xfId="0" applyNumberFormat="1" applyFont="1" applyBorder="1" applyAlignment="1" applyProtection="1">
      <alignment horizontal="right"/>
      <protection locked="0"/>
    </xf>
    <xf numFmtId="4" fontId="8" fillId="102" borderId="40" xfId="383" applyNumberFormat="1" applyFont="1" applyFill="1" applyBorder="1" applyAlignment="1" applyProtection="1">
      <alignment horizontal="right"/>
    </xf>
    <xf numFmtId="4" fontId="89" fillId="3" borderId="24" xfId="0" applyNumberFormat="1" applyFont="1" applyFill="1" applyBorder="1" applyAlignment="1">
      <alignment horizontal="right" wrapText="1"/>
    </xf>
    <xf numFmtId="4" fontId="89" fillId="0" borderId="0" xfId="0" applyNumberFormat="1" applyFont="1" applyAlignment="1">
      <alignment horizontal="right" wrapText="1"/>
    </xf>
    <xf numFmtId="4" fontId="8" fillId="0" borderId="1" xfId="0" applyNumberFormat="1" applyFont="1" applyBorder="1" applyAlignment="1">
      <alignment horizontal="right" wrapText="1"/>
    </xf>
    <xf numFmtId="4" fontId="8" fillId="0" borderId="2" xfId="0" applyNumberFormat="1" applyFont="1" applyBorder="1" applyAlignment="1">
      <alignment horizontal="right" wrapText="1"/>
    </xf>
    <xf numFmtId="4" fontId="89" fillId="3" borderId="25" xfId="0" applyNumberFormat="1" applyFont="1" applyFill="1" applyBorder="1" applyAlignment="1">
      <alignment horizontal="right" vertical="center" wrapText="1"/>
    </xf>
    <xf numFmtId="0" fontId="86" fillId="102" borderId="29" xfId="0" applyFont="1" applyFill="1" applyBorder="1" applyAlignment="1">
      <alignment horizontal="center" vertical="center"/>
    </xf>
    <xf numFmtId="49" fontId="86" fillId="102" borderId="13" xfId="379" applyNumberFormat="1" applyFont="1" applyFill="1" applyBorder="1" applyAlignment="1">
      <alignment horizontal="center" vertical="center" wrapText="1"/>
    </xf>
    <xf numFmtId="0" fontId="5" fillId="102" borderId="29" xfId="0" applyFont="1" applyFill="1" applyBorder="1" applyAlignment="1">
      <alignment horizontal="center" vertical="center"/>
    </xf>
    <xf numFmtId="49" fontId="5" fillId="102" borderId="13" xfId="0" applyNumberFormat="1" applyFont="1" applyFill="1" applyBorder="1" applyAlignment="1">
      <alignment horizontal="left" vertical="center" wrapText="1"/>
    </xf>
    <xf numFmtId="0" fontId="86" fillId="102" borderId="29" xfId="4" applyFont="1" applyFill="1" applyBorder="1" applyAlignment="1">
      <alignment horizontal="left" vertical="center" wrapText="1"/>
    </xf>
    <xf numFmtId="0" fontId="5" fillId="102" borderId="29" xfId="379" applyFont="1" applyFill="1" applyBorder="1" applyAlignment="1">
      <alignment horizontal="center" vertical="center"/>
    </xf>
    <xf numFmtId="0" fontId="5" fillId="102" borderId="38" xfId="379" applyFont="1" applyFill="1" applyBorder="1" applyAlignment="1">
      <alignment horizontal="center" vertical="center"/>
    </xf>
    <xf numFmtId="49" fontId="5" fillId="102" borderId="39" xfId="0" applyNumberFormat="1" applyFont="1" applyFill="1" applyBorder="1" applyAlignment="1">
      <alignment horizontal="left" vertical="center" wrapText="1"/>
    </xf>
    <xf numFmtId="0" fontId="5" fillId="102" borderId="26" xfId="0" applyFont="1" applyFill="1" applyBorder="1" applyAlignment="1">
      <alignment horizontal="center" vertical="center"/>
    </xf>
    <xf numFmtId="49" fontId="86" fillId="102" borderId="27" xfId="0" applyNumberFormat="1" applyFont="1" applyFill="1" applyBorder="1" applyAlignment="1">
      <alignment horizontal="left" vertical="center" wrapText="1"/>
    </xf>
    <xf numFmtId="0" fontId="5" fillId="102" borderId="29" xfId="0" applyFont="1" applyFill="1" applyBorder="1" applyAlignment="1">
      <alignment horizontal="center" vertical="center" wrapText="1"/>
    </xf>
    <xf numFmtId="49" fontId="5" fillId="102" borderId="29" xfId="0" applyNumberFormat="1" applyFont="1" applyFill="1" applyBorder="1" applyAlignment="1">
      <alignment horizontal="center" vertical="center" wrapText="1"/>
    </xf>
    <xf numFmtId="49" fontId="5" fillId="102" borderId="38" xfId="0" applyNumberFormat="1" applyFont="1" applyFill="1" applyBorder="1" applyAlignment="1">
      <alignment horizontal="center" vertical="center" wrapText="1"/>
    </xf>
    <xf numFmtId="49" fontId="86" fillId="102" borderId="13" xfId="379" applyNumberFormat="1" applyFont="1" applyFill="1" applyBorder="1" applyAlignment="1">
      <alignment horizontal="center" wrapText="1"/>
    </xf>
    <xf numFmtId="49" fontId="5" fillId="102" borderId="13" xfId="0" applyNumberFormat="1" applyFont="1" applyFill="1" applyBorder="1" applyAlignment="1">
      <alignment horizontal="center" wrapText="1"/>
    </xf>
    <xf numFmtId="49" fontId="5" fillId="102" borderId="39" xfId="0" applyNumberFormat="1" applyFont="1" applyFill="1" applyBorder="1" applyAlignment="1">
      <alignment horizontal="center" wrapText="1"/>
    </xf>
    <xf numFmtId="49" fontId="86" fillId="3" borderId="24" xfId="0" applyNumberFormat="1" applyFont="1" applyFill="1" applyBorder="1" applyAlignment="1">
      <alignment wrapText="1"/>
    </xf>
    <xf numFmtId="49" fontId="86" fillId="102" borderId="27" xfId="0" applyNumberFormat="1" applyFont="1" applyFill="1" applyBorder="1" applyAlignment="1">
      <alignment horizontal="right" wrapText="1"/>
    </xf>
    <xf numFmtId="49" fontId="86" fillId="98" borderId="24" xfId="0" applyNumberFormat="1" applyFont="1" applyFill="1" applyBorder="1" applyAlignment="1">
      <alignment wrapText="1"/>
    </xf>
    <xf numFmtId="49" fontId="5" fillId="0" borderId="0" xfId="0" applyNumberFormat="1" applyFont="1" applyAlignment="1">
      <alignment horizontal="center"/>
    </xf>
    <xf numFmtId="49" fontId="5" fillId="0" borderId="0" xfId="0" applyNumberFormat="1" applyFont="1"/>
    <xf numFmtId="49" fontId="86" fillId="0" borderId="0" xfId="0" applyNumberFormat="1" applyFont="1" applyAlignment="1">
      <alignment horizontal="right" wrapText="1"/>
    </xf>
    <xf numFmtId="49" fontId="5" fillId="0" borderId="1" xfId="0" applyNumberFormat="1" applyFont="1" applyBorder="1" applyAlignment="1">
      <alignment horizontal="center" wrapText="1"/>
    </xf>
    <xf numFmtId="4" fontId="5" fillId="0" borderId="0" xfId="0" applyNumberFormat="1" applyFont="1" applyAlignment="1">
      <alignment wrapText="1"/>
    </xf>
    <xf numFmtId="4" fontId="86" fillId="102" borderId="13" xfId="379" applyNumberFormat="1" applyFont="1" applyFill="1" applyBorder="1" applyAlignment="1">
      <alignment wrapText="1"/>
    </xf>
    <xf numFmtId="4" fontId="5" fillId="102" borderId="13" xfId="0" applyNumberFormat="1" applyFont="1" applyFill="1" applyBorder="1"/>
    <xf numFmtId="4" fontId="5" fillId="102" borderId="13" xfId="383" applyNumberFormat="1" applyFont="1" applyFill="1" applyBorder="1" applyAlignment="1" applyProtection="1">
      <alignment horizontal="right"/>
    </xf>
    <xf numFmtId="4" fontId="5" fillId="0" borderId="13" xfId="0" applyNumberFormat="1" applyFont="1" applyBorder="1" applyAlignment="1" applyProtection="1">
      <alignment horizontal="right"/>
      <protection locked="0"/>
    </xf>
    <xf numFmtId="4" fontId="5" fillId="102" borderId="39" xfId="383" applyNumberFormat="1" applyFont="1" applyFill="1" applyBorder="1" applyAlignment="1" applyProtection="1">
      <alignment horizontal="right"/>
    </xf>
    <xf numFmtId="4" fontId="5" fillId="0" borderId="39" xfId="0" applyNumberFormat="1" applyFont="1" applyBorder="1" applyAlignment="1" applyProtection="1">
      <alignment horizontal="right"/>
      <protection locked="0"/>
    </xf>
    <xf numFmtId="4" fontId="86" fillId="3" borderId="24" xfId="0" applyNumberFormat="1" applyFont="1" applyFill="1" applyBorder="1" applyAlignment="1">
      <alignment wrapText="1"/>
    </xf>
    <xf numFmtId="4" fontId="5" fillId="102" borderId="13" xfId="0" applyNumberFormat="1" applyFont="1" applyFill="1" applyBorder="1" applyAlignment="1">
      <alignment horizontal="right" wrapText="1"/>
    </xf>
    <xf numFmtId="4" fontId="5" fillId="102" borderId="30" xfId="383" applyNumberFormat="1" applyFont="1" applyFill="1" applyBorder="1" applyAlignment="1" applyProtection="1">
      <alignment horizontal="right"/>
    </xf>
    <xf numFmtId="4" fontId="5" fillId="0" borderId="0" xfId="0" applyNumberFormat="1" applyFont="1" applyAlignment="1">
      <alignment horizontal="right" wrapText="1"/>
    </xf>
    <xf numFmtId="4" fontId="86" fillId="102" borderId="13" xfId="379" applyNumberFormat="1" applyFont="1" applyFill="1" applyBorder="1" applyAlignment="1">
      <alignment horizontal="right" wrapText="1"/>
    </xf>
    <xf numFmtId="4" fontId="86" fillId="102" borderId="30" xfId="379" applyNumberFormat="1" applyFont="1" applyFill="1" applyBorder="1" applyAlignment="1">
      <alignment horizontal="right" wrapText="1"/>
    </xf>
    <xf numFmtId="4" fontId="5" fillId="102" borderId="30" xfId="0" applyNumberFormat="1" applyFont="1" applyFill="1" applyBorder="1" applyAlignment="1">
      <alignment horizontal="right" wrapText="1"/>
    </xf>
    <xf numFmtId="4" fontId="5" fillId="102" borderId="13" xfId="0" applyNumberFormat="1" applyFont="1" applyFill="1" applyBorder="1" applyAlignment="1">
      <alignment horizontal="right"/>
    </xf>
    <xf numFmtId="4" fontId="5" fillId="102" borderId="30" xfId="379" applyNumberFormat="1" applyFont="1" applyFill="1" applyBorder="1" applyAlignment="1">
      <alignment horizontal="right" wrapText="1"/>
    </xf>
    <xf numFmtId="4" fontId="86" fillId="3" borderId="24" xfId="0" applyNumberFormat="1" applyFont="1" applyFill="1" applyBorder="1" applyAlignment="1">
      <alignment horizontal="right" wrapText="1"/>
    </xf>
    <xf numFmtId="4" fontId="86" fillId="102" borderId="27" xfId="0" applyNumberFormat="1" applyFont="1" applyFill="1" applyBorder="1" applyAlignment="1">
      <alignment horizontal="right" wrapText="1"/>
    </xf>
    <xf numFmtId="4" fontId="86" fillId="102" borderId="28" xfId="0" applyNumberFormat="1" applyFont="1" applyFill="1" applyBorder="1" applyAlignment="1">
      <alignment horizontal="right" wrapText="1"/>
    </xf>
    <xf numFmtId="4" fontId="86" fillId="98" borderId="24" xfId="0" applyNumberFormat="1" applyFont="1" applyFill="1" applyBorder="1" applyAlignment="1">
      <alignment horizontal="right" wrapText="1"/>
    </xf>
    <xf numFmtId="4" fontId="86" fillId="98" borderId="25" xfId="0" applyNumberFormat="1" applyFont="1" applyFill="1" applyBorder="1" applyAlignment="1">
      <alignment horizontal="right" wrapText="1"/>
    </xf>
    <xf numFmtId="4" fontId="86" fillId="0" borderId="0" xfId="0" applyNumberFormat="1" applyFont="1" applyAlignment="1">
      <alignment horizontal="right" wrapText="1"/>
    </xf>
    <xf numFmtId="4" fontId="5" fillId="0" borderId="1" xfId="0" applyNumberFormat="1" applyFont="1" applyBorder="1" applyAlignment="1">
      <alignment horizontal="right" wrapText="1"/>
    </xf>
    <xf numFmtId="4" fontId="5" fillId="0" borderId="2" xfId="0" applyNumberFormat="1" applyFont="1" applyBorder="1" applyAlignment="1">
      <alignment horizontal="right" wrapText="1"/>
    </xf>
    <xf numFmtId="49" fontId="86" fillId="102" borderId="13" xfId="379" applyNumberFormat="1" applyFont="1" applyFill="1" applyBorder="1" applyAlignment="1">
      <alignment horizontal="left" vertical="center" wrapText="1"/>
    </xf>
    <xf numFmtId="49" fontId="5" fillId="102" borderId="13" xfId="379" applyNumberFormat="1" applyFont="1" applyFill="1" applyBorder="1" applyAlignment="1">
      <alignment horizontal="left" vertical="center" wrapText="1"/>
    </xf>
    <xf numFmtId="0" fontId="86" fillId="102" borderId="29" xfId="4" applyFont="1" applyFill="1" applyBorder="1" applyAlignment="1">
      <alignment horizontal="center" vertical="top" wrapText="1"/>
    </xf>
    <xf numFmtId="49" fontId="86" fillId="102" borderId="13" xfId="4" applyNumberFormat="1" applyFont="1" applyFill="1" applyBorder="1" applyAlignment="1">
      <alignment horizontal="left" vertical="center" wrapText="1"/>
    </xf>
    <xf numFmtId="0" fontId="5" fillId="102" borderId="29" xfId="0" applyFont="1" applyFill="1" applyBorder="1" applyAlignment="1">
      <alignment horizontal="center" vertical="top"/>
    </xf>
    <xf numFmtId="0" fontId="86" fillId="102" borderId="26" xfId="0" applyFont="1" applyFill="1" applyBorder="1" applyAlignment="1">
      <alignment horizontal="center" vertical="center"/>
    </xf>
    <xf numFmtId="49" fontId="86" fillId="102" borderId="27" xfId="379" applyNumberFormat="1" applyFont="1" applyFill="1" applyBorder="1" applyAlignment="1">
      <alignment horizontal="left" vertical="center" wrapText="1"/>
    </xf>
    <xf numFmtId="0" fontId="5" fillId="102" borderId="29" xfId="379" applyFont="1" applyFill="1" applyBorder="1" applyAlignment="1">
      <alignment horizontal="center" vertical="center" wrapText="1"/>
    </xf>
    <xf numFmtId="0" fontId="5" fillId="102" borderId="26" xfId="0" applyFont="1" applyFill="1" applyBorder="1" applyAlignment="1">
      <alignment horizontal="center" vertical="top" wrapText="1"/>
    </xf>
    <xf numFmtId="49" fontId="5" fillId="102" borderId="27" xfId="0" applyNumberFormat="1" applyFont="1" applyFill="1" applyBorder="1" applyAlignment="1">
      <alignment horizontal="left" vertical="center" wrapText="1"/>
    </xf>
    <xf numFmtId="0" fontId="5" fillId="102" borderId="29" xfId="0" applyFont="1" applyFill="1" applyBorder="1" applyAlignment="1">
      <alignment horizontal="center" vertical="top" wrapText="1"/>
    </xf>
    <xf numFmtId="49" fontId="5" fillId="102" borderId="13" xfId="0" applyNumberFormat="1" applyFont="1" applyFill="1" applyBorder="1" applyAlignment="1">
      <alignment horizontal="center"/>
    </xf>
    <xf numFmtId="49" fontId="86" fillId="102" borderId="13" xfId="383" applyNumberFormat="1" applyFont="1" applyFill="1" applyBorder="1" applyAlignment="1" applyProtection="1">
      <alignment horizontal="right"/>
    </xf>
    <xf numFmtId="49" fontId="86" fillId="3" borderId="24" xfId="0" applyNumberFormat="1" applyFont="1" applyFill="1" applyBorder="1"/>
    <xf numFmtId="49" fontId="86" fillId="102" borderId="27" xfId="379" applyNumberFormat="1" applyFont="1" applyFill="1" applyBorder="1" applyAlignment="1">
      <alignment horizontal="center" wrapText="1"/>
    </xf>
    <xf numFmtId="49" fontId="5" fillId="102" borderId="27" xfId="0" applyNumberFormat="1" applyFont="1" applyFill="1" applyBorder="1" applyAlignment="1">
      <alignment horizontal="center" wrapText="1"/>
    </xf>
    <xf numFmtId="49" fontId="5" fillId="102" borderId="1" xfId="0" applyNumberFormat="1" applyFont="1" applyFill="1" applyBorder="1" applyAlignment="1">
      <alignment horizontal="center"/>
    </xf>
    <xf numFmtId="49" fontId="86" fillId="0" borderId="0" xfId="0" applyNumberFormat="1" applyFont="1" applyAlignment="1">
      <alignment wrapText="1"/>
    </xf>
    <xf numFmtId="49" fontId="86" fillId="2" borderId="0" xfId="0" applyNumberFormat="1" applyFont="1" applyFill="1" applyAlignment="1">
      <alignment wrapText="1"/>
    </xf>
    <xf numFmtId="4" fontId="5" fillId="102" borderId="30" xfId="0" applyNumberFormat="1" applyFont="1" applyFill="1" applyBorder="1" applyAlignment="1">
      <alignment horizontal="right"/>
    </xf>
    <xf numFmtId="4" fontId="86" fillId="102" borderId="13" xfId="383" applyNumberFormat="1" applyFont="1" applyFill="1" applyBorder="1" applyAlignment="1" applyProtection="1">
      <alignment horizontal="right"/>
    </xf>
    <xf numFmtId="4" fontId="86" fillId="102" borderId="30" xfId="383" applyNumberFormat="1" applyFont="1" applyFill="1" applyBorder="1" applyAlignment="1" applyProtection="1">
      <alignment horizontal="right"/>
    </xf>
    <xf numFmtId="4" fontId="5" fillId="102" borderId="30" xfId="0" applyNumberFormat="1" applyFont="1" applyFill="1" applyBorder="1"/>
    <xf numFmtId="4" fontId="5" fillId="0" borderId="13" xfId="0" applyNumberFormat="1" applyFont="1" applyBorder="1" applyProtection="1">
      <protection locked="0"/>
    </xf>
    <xf numFmtId="4" fontId="5" fillId="102" borderId="30" xfId="383" applyNumberFormat="1" applyFont="1" applyFill="1" applyBorder="1" applyAlignment="1" applyProtection="1"/>
    <xf numFmtId="4" fontId="5" fillId="0" borderId="39" xfId="0" applyNumberFormat="1" applyFont="1" applyBorder="1" applyProtection="1">
      <protection locked="0"/>
    </xf>
    <xf numFmtId="4" fontId="86" fillId="3" borderId="24" xfId="0" applyNumberFormat="1" applyFont="1" applyFill="1" applyBorder="1" applyAlignment="1">
      <alignment horizontal="right"/>
    </xf>
    <xf numFmtId="4" fontId="86" fillId="3" borderId="25" xfId="383" applyNumberFormat="1" applyFont="1" applyFill="1" applyBorder="1" applyAlignment="1" applyProtection="1">
      <alignment horizontal="right"/>
    </xf>
    <xf numFmtId="4" fontId="86" fillId="102" borderId="27" xfId="379" applyNumberFormat="1" applyFont="1" applyFill="1" applyBorder="1" applyAlignment="1">
      <alignment horizontal="right" wrapText="1"/>
    </xf>
    <xf numFmtId="4" fontId="86" fillId="102" borderId="28" xfId="379" applyNumberFormat="1" applyFont="1" applyFill="1" applyBorder="1" applyAlignment="1">
      <alignment horizontal="right" wrapText="1"/>
    </xf>
    <xf numFmtId="4" fontId="5" fillId="102" borderId="27" xfId="0" applyNumberFormat="1" applyFont="1" applyFill="1" applyBorder="1" applyAlignment="1">
      <alignment horizontal="right" wrapText="1"/>
    </xf>
    <xf numFmtId="4" fontId="5" fillId="102" borderId="28" xfId="0" applyNumberFormat="1" applyFont="1" applyFill="1" applyBorder="1" applyAlignment="1">
      <alignment horizontal="right" wrapText="1"/>
    </xf>
    <xf numFmtId="4" fontId="5" fillId="102" borderId="13" xfId="379" applyNumberFormat="1" applyFont="1" applyFill="1" applyBorder="1" applyAlignment="1">
      <alignment horizontal="right" wrapText="1"/>
    </xf>
    <xf numFmtId="4" fontId="5" fillId="102" borderId="13" xfId="443" applyNumberFormat="1" applyFont="1" applyFill="1" applyBorder="1" applyAlignment="1" applyProtection="1">
      <alignment horizontal="right"/>
    </xf>
    <xf numFmtId="4" fontId="5" fillId="102" borderId="1" xfId="383" applyNumberFormat="1" applyFont="1" applyFill="1" applyBorder="1" applyAlignment="1" applyProtection="1">
      <alignment horizontal="right"/>
    </xf>
    <xf numFmtId="4" fontId="5" fillId="102" borderId="1" xfId="0" applyNumberFormat="1" applyFont="1" applyFill="1" applyBorder="1" applyAlignment="1">
      <alignment horizontal="right"/>
    </xf>
    <xf numFmtId="4" fontId="5" fillId="102" borderId="2" xfId="383" applyNumberFormat="1" applyFont="1" applyFill="1" applyBorder="1" applyAlignment="1" applyProtection="1">
      <alignment horizontal="right"/>
    </xf>
    <xf numFmtId="4" fontId="86" fillId="2" borderId="0" xfId="0" applyNumberFormat="1" applyFont="1" applyFill="1" applyAlignment="1">
      <alignment horizontal="right" wrapText="1"/>
    </xf>
    <xf numFmtId="0" fontId="86" fillId="3" borderId="5" xfId="0" applyFont="1" applyFill="1" applyBorder="1" applyAlignment="1">
      <alignment horizontal="left" vertical="center"/>
    </xf>
    <xf numFmtId="0" fontId="5" fillId="102" borderId="21" xfId="0" applyFont="1" applyFill="1" applyBorder="1" applyAlignment="1">
      <alignment horizontal="left" vertical="center"/>
    </xf>
    <xf numFmtId="49" fontId="5" fillId="102" borderId="29" xfId="379" applyNumberFormat="1" applyFont="1" applyFill="1" applyBorder="1" applyAlignment="1">
      <alignment horizontal="center" vertical="center"/>
    </xf>
    <xf numFmtId="49" fontId="5" fillId="102" borderId="29" xfId="379" applyNumberFormat="1" applyFont="1" applyFill="1" applyBorder="1" applyAlignment="1">
      <alignment horizontal="center" vertical="center" wrapText="1"/>
    </xf>
    <xf numFmtId="49" fontId="5" fillId="102" borderId="29" xfId="0" applyNumberFormat="1" applyFont="1" applyFill="1" applyBorder="1" applyAlignment="1">
      <alignment horizontal="center" vertical="center"/>
    </xf>
    <xf numFmtId="49" fontId="5" fillId="102" borderId="29" xfId="0" applyNumberFormat="1" applyFont="1" applyFill="1" applyBorder="1" applyAlignment="1">
      <alignment horizontal="center" vertical="top" wrapText="1"/>
    </xf>
    <xf numFmtId="49" fontId="5" fillId="102" borderId="38" xfId="379" applyNumberFormat="1" applyFont="1" applyFill="1" applyBorder="1" applyAlignment="1">
      <alignment horizontal="center" vertical="center"/>
    </xf>
    <xf numFmtId="49" fontId="5" fillId="102" borderId="13" xfId="379" applyNumberFormat="1" applyFont="1" applyFill="1" applyBorder="1" applyAlignment="1">
      <alignment horizontal="center" wrapText="1"/>
    </xf>
    <xf numFmtId="4" fontId="5" fillId="102" borderId="13" xfId="383" applyNumberFormat="1" applyFont="1" applyFill="1" applyBorder="1" applyAlignment="1" applyProtection="1">
      <alignment horizontal="center"/>
    </xf>
    <xf numFmtId="4" fontId="86" fillId="102" borderId="13" xfId="379" applyNumberFormat="1" applyFont="1" applyFill="1" applyBorder="1" applyAlignment="1">
      <alignment horizontal="center" vertical="center" wrapText="1"/>
    </xf>
    <xf numFmtId="49" fontId="5" fillId="102" borderId="13" xfId="442" applyNumberFormat="1" applyFont="1" applyFill="1" applyBorder="1" applyAlignment="1">
      <alignment horizontal="left" vertical="center" wrapText="1"/>
    </xf>
    <xf numFmtId="49" fontId="5" fillId="102" borderId="39" xfId="379" applyNumberFormat="1" applyFont="1" applyFill="1" applyBorder="1" applyAlignment="1">
      <alignment horizontal="left" vertical="center" wrapText="1"/>
    </xf>
    <xf numFmtId="49" fontId="5" fillId="102" borderId="39" xfId="379" applyNumberFormat="1" applyFont="1" applyFill="1" applyBorder="1" applyAlignment="1">
      <alignment horizontal="center" wrapText="1"/>
    </xf>
    <xf numFmtId="4" fontId="5" fillId="0" borderId="0" xfId="0" applyNumberFormat="1" applyFont="1" applyAlignment="1">
      <alignment horizontal="center" wrapText="1"/>
    </xf>
    <xf numFmtId="4" fontId="86" fillId="102" borderId="13" xfId="379" applyNumberFormat="1" applyFont="1" applyFill="1" applyBorder="1" applyAlignment="1">
      <alignment horizontal="center" wrapText="1"/>
    </xf>
    <xf numFmtId="4" fontId="86" fillId="0" borderId="0" xfId="0" applyNumberFormat="1" applyFont="1" applyAlignment="1">
      <alignment wrapText="1"/>
    </xf>
    <xf numFmtId="4" fontId="86" fillId="0" borderId="0" xfId="0" applyNumberFormat="1" applyFont="1" applyAlignment="1">
      <alignment horizontal="center" wrapText="1"/>
    </xf>
    <xf numFmtId="4" fontId="86" fillId="2" borderId="0" xfId="0" applyNumberFormat="1" applyFont="1" applyFill="1" applyAlignment="1">
      <alignment wrapText="1"/>
    </xf>
    <xf numFmtId="4" fontId="5" fillId="0" borderId="1" xfId="0" applyNumberFormat="1" applyFont="1" applyBorder="1" applyAlignment="1">
      <alignment horizontal="center" wrapText="1"/>
    </xf>
    <xf numFmtId="3" fontId="5" fillId="102" borderId="13" xfId="379" applyNumberFormat="1" applyFont="1" applyFill="1" applyBorder="1" applyAlignment="1">
      <alignment horizontal="right" wrapText="1"/>
    </xf>
    <xf numFmtId="3" fontId="5" fillId="102" borderId="13" xfId="383" applyNumberFormat="1" applyFont="1" applyFill="1" applyBorder="1" applyAlignment="1" applyProtection="1">
      <alignment horizontal="right"/>
    </xf>
    <xf numFmtId="4" fontId="5" fillId="102" borderId="39" xfId="379" applyNumberFormat="1" applyFont="1" applyFill="1" applyBorder="1" applyAlignment="1">
      <alignment horizontal="right" wrapText="1"/>
    </xf>
    <xf numFmtId="4" fontId="86" fillId="102" borderId="30" xfId="379" applyNumberFormat="1" applyFont="1" applyFill="1" applyBorder="1" applyAlignment="1">
      <alignment horizontal="center" wrapText="1"/>
    </xf>
    <xf numFmtId="0" fontId="86" fillId="102" borderId="29" xfId="379" applyFont="1" applyFill="1" applyBorder="1" applyAlignment="1">
      <alignment horizontal="center" vertical="center"/>
    </xf>
    <xf numFmtId="0" fontId="5" fillId="102" borderId="38" xfId="0" applyFont="1" applyFill="1" applyBorder="1" applyAlignment="1">
      <alignment horizontal="center" vertical="center"/>
    </xf>
    <xf numFmtId="4" fontId="86" fillId="102" borderId="30" xfId="379" applyNumberFormat="1" applyFont="1" applyFill="1" applyBorder="1" applyAlignment="1">
      <alignment horizontal="center" vertical="center" wrapText="1"/>
    </xf>
    <xf numFmtId="49" fontId="5" fillId="102" borderId="13" xfId="212" applyNumberFormat="1" applyFont="1" applyFill="1" applyBorder="1" applyAlignment="1">
      <alignment horizontal="left" vertical="center" wrapText="1"/>
    </xf>
    <xf numFmtId="49" fontId="5" fillId="102" borderId="13" xfId="212" applyNumberFormat="1" applyFont="1" applyFill="1" applyBorder="1" applyAlignment="1">
      <alignment horizontal="center" vertical="center" wrapText="1"/>
    </xf>
    <xf numFmtId="4" fontId="5" fillId="102" borderId="13" xfId="212" applyNumberFormat="1" applyFont="1" applyFill="1" applyBorder="1" applyAlignment="1">
      <alignment horizontal="center" vertical="center"/>
    </xf>
    <xf numFmtId="4" fontId="5" fillId="102" borderId="30" xfId="379" applyNumberFormat="1" applyFont="1" applyFill="1" applyBorder="1" applyAlignment="1">
      <alignment horizontal="right" vertical="center" wrapText="1"/>
    </xf>
    <xf numFmtId="49" fontId="86" fillId="102" borderId="13" xfId="212" applyNumberFormat="1" applyFont="1" applyFill="1" applyBorder="1" applyAlignment="1">
      <alignment horizontal="left" vertical="center" wrapText="1"/>
    </xf>
    <xf numFmtId="0" fontId="5" fillId="102" borderId="29" xfId="379" quotePrefix="1" applyFont="1" applyFill="1" applyBorder="1" applyAlignment="1">
      <alignment horizontal="center" vertical="center"/>
    </xf>
    <xf numFmtId="0" fontId="5" fillId="102" borderId="38" xfId="379" quotePrefix="1" applyFont="1" applyFill="1" applyBorder="1" applyAlignment="1">
      <alignment horizontal="center" vertical="center"/>
    </xf>
    <xf numFmtId="49" fontId="5" fillId="102" borderId="39" xfId="212" applyNumberFormat="1" applyFont="1" applyFill="1" applyBorder="1" applyAlignment="1">
      <alignment horizontal="center" vertical="center" wrapText="1"/>
    </xf>
    <xf numFmtId="4" fontId="5" fillId="102" borderId="39" xfId="212" applyNumberFormat="1" applyFont="1" applyFill="1" applyBorder="1" applyAlignment="1">
      <alignment horizontal="center" vertical="center"/>
    </xf>
    <xf numFmtId="4" fontId="86" fillId="3" borderId="25" xfId="383" applyNumberFormat="1" applyFont="1" applyFill="1" applyBorder="1" applyAlignment="1" applyProtection="1">
      <alignment horizontal="right" vertical="center"/>
    </xf>
    <xf numFmtId="4" fontId="5" fillId="102" borderId="13" xfId="0" applyNumberFormat="1" applyFont="1" applyFill="1" applyBorder="1" applyAlignment="1">
      <alignment horizontal="right" vertical="center"/>
    </xf>
    <xf numFmtId="4" fontId="5" fillId="102" borderId="39" xfId="0" applyNumberFormat="1" applyFont="1" applyFill="1" applyBorder="1" applyAlignment="1">
      <alignment horizontal="right" vertical="center"/>
    </xf>
    <xf numFmtId="4" fontId="5" fillId="102" borderId="39" xfId="0" applyNumberFormat="1" applyFont="1" applyFill="1" applyBorder="1" applyAlignment="1">
      <alignment horizontal="right"/>
    </xf>
    <xf numFmtId="4" fontId="8" fillId="102" borderId="13" xfId="0" applyNumberFormat="1" applyFont="1" applyFill="1" applyBorder="1" applyAlignment="1">
      <alignment horizontal="right"/>
    </xf>
    <xf numFmtId="4" fontId="8" fillId="102" borderId="39" xfId="0" applyNumberFormat="1" applyFont="1" applyFill="1" applyBorder="1" applyAlignment="1">
      <alignment horizontal="right"/>
    </xf>
    <xf numFmtId="4" fontId="8" fillId="102" borderId="13" xfId="0" applyNumberFormat="1" applyFont="1" applyFill="1" applyBorder="1"/>
    <xf numFmtId="4" fontId="8" fillId="102" borderId="39" xfId="0" applyNumberFormat="1" applyFont="1" applyFill="1" applyBorder="1"/>
    <xf numFmtId="4" fontId="8" fillId="102" borderId="13" xfId="0" applyNumberFormat="1" applyFont="1" applyFill="1" applyBorder="1" applyAlignment="1">
      <alignment vertical="center"/>
    </xf>
    <xf numFmtId="4" fontId="8" fillId="102" borderId="39" xfId="0" applyNumberFormat="1" applyFont="1" applyFill="1" applyBorder="1" applyAlignment="1">
      <alignment vertical="center"/>
    </xf>
    <xf numFmtId="0" fontId="8" fillId="0" borderId="0" xfId="195" applyFont="1" applyAlignment="1">
      <alignment horizontal="center" wrapText="1"/>
    </xf>
    <xf numFmtId="0" fontId="4" fillId="0" borderId="0" xfId="1" quotePrefix="1" applyAlignment="1">
      <alignment horizontal="left" vertical="center" wrapText="1"/>
    </xf>
    <xf numFmtId="49" fontId="10" fillId="3" borderId="26" xfId="0" applyNumberFormat="1" applyFont="1" applyFill="1" applyBorder="1" applyAlignment="1">
      <alignment horizontal="center" wrapText="1"/>
    </xf>
    <xf numFmtId="49" fontId="10" fillId="3" borderId="27" xfId="0" applyNumberFormat="1" applyFont="1" applyFill="1" applyBorder="1" applyAlignment="1">
      <alignment horizontal="center" wrapText="1"/>
    </xf>
    <xf numFmtId="49" fontId="10" fillId="3" borderId="28" xfId="0" applyNumberFormat="1" applyFont="1" applyFill="1" applyBorder="1" applyAlignment="1">
      <alignment horizontal="center" wrapText="1"/>
    </xf>
    <xf numFmtId="0" fontId="4" fillId="0" borderId="0" xfId="1" applyAlignment="1">
      <alignment horizontal="left" vertical="center" wrapText="1"/>
    </xf>
    <xf numFmtId="0" fontId="89" fillId="3" borderId="5" xfId="0" applyFont="1" applyFill="1" applyBorder="1" applyAlignment="1">
      <alignment horizontal="left" vertical="center" wrapText="1"/>
    </xf>
    <xf numFmtId="0" fontId="89" fillId="3" borderId="22" xfId="0" applyFont="1" applyFill="1" applyBorder="1" applyAlignment="1">
      <alignment horizontal="left" vertical="center" wrapText="1"/>
    </xf>
    <xf numFmtId="0" fontId="89" fillId="0" borderId="0" xfId="0" applyFont="1" applyAlignment="1">
      <alignment horizontal="right" wrapText="1" indent="2"/>
    </xf>
    <xf numFmtId="49" fontId="8" fillId="0" borderId="0" xfId="0" applyNumberFormat="1" applyFont="1" applyAlignment="1">
      <alignment horizontal="center" wrapText="1"/>
    </xf>
    <xf numFmtId="49" fontId="89" fillId="2" borderId="0" xfId="0" applyNumberFormat="1" applyFont="1" applyFill="1" applyAlignment="1">
      <alignment horizontal="right" vertical="top" wrapText="1" indent="2"/>
    </xf>
    <xf numFmtId="49" fontId="5" fillId="0" borderId="0" xfId="0" applyNumberFormat="1" applyFont="1" applyAlignment="1">
      <alignment horizontal="center" wrapText="1"/>
    </xf>
    <xf numFmtId="49" fontId="86" fillId="2" borderId="0" xfId="0" applyNumberFormat="1" applyFont="1" applyFill="1" applyAlignment="1">
      <alignment horizontal="right" vertical="top" wrapText="1" indent="2"/>
    </xf>
    <xf numFmtId="0" fontId="86" fillId="0" borderId="0" xfId="0" applyFont="1" applyAlignment="1">
      <alignment horizontal="right" wrapText="1" indent="2"/>
    </xf>
    <xf numFmtId="0" fontId="86" fillId="3" borderId="5" xfId="0" applyFont="1" applyFill="1" applyBorder="1" applyAlignment="1">
      <alignment horizontal="left" vertical="center" wrapText="1"/>
    </xf>
    <xf numFmtId="0" fontId="86" fillId="3" borderId="31" xfId="0" applyFont="1" applyFill="1" applyBorder="1" applyAlignment="1">
      <alignment horizontal="left" vertical="center" wrapText="1"/>
    </xf>
    <xf numFmtId="49" fontId="86" fillId="3" borderId="5" xfId="0" applyNumberFormat="1" applyFont="1" applyFill="1" applyBorder="1" applyAlignment="1">
      <alignment horizontal="left" vertical="center" wrapText="1"/>
    </xf>
    <xf numFmtId="49" fontId="86" fillId="3" borderId="31" xfId="0" applyNumberFormat="1" applyFont="1" applyFill="1" applyBorder="1" applyAlignment="1">
      <alignment horizontal="left" vertical="center" wrapText="1"/>
    </xf>
    <xf numFmtId="167" fontId="5" fillId="0" borderId="0" xfId="0" applyNumberFormat="1" applyFont="1" applyAlignment="1">
      <alignment horizontal="left" vertical="top" wrapText="1"/>
    </xf>
    <xf numFmtId="167" fontId="5" fillId="0" borderId="0" xfId="0" applyNumberFormat="1" applyFont="1" applyAlignment="1">
      <alignment horizontal="left" vertical="center" wrapText="1"/>
    </xf>
    <xf numFmtId="167" fontId="5" fillId="0" borderId="0" xfId="0" applyNumberFormat="1" applyFont="1" applyAlignment="1">
      <alignment horizontal="center" wrapText="1"/>
    </xf>
    <xf numFmtId="0" fontId="5" fillId="0" borderId="0" xfId="0" applyFont="1" applyAlignment="1">
      <alignment horizontal="left" wrapText="1"/>
    </xf>
    <xf numFmtId="0" fontId="5" fillId="0" borderId="0" xfId="0" applyFont="1" applyAlignment="1">
      <alignment horizontal="left"/>
    </xf>
    <xf numFmtId="0" fontId="86" fillId="3" borderId="22" xfId="0" applyFont="1" applyFill="1" applyBorder="1" applyAlignment="1">
      <alignment horizontal="left" vertical="center" wrapText="1"/>
    </xf>
  </cellXfs>
  <cellStyles count="444">
    <cellStyle name="_Makro 12NC propozycje cen cennikowych2" xfId="7" xr:uid="{00000000-0005-0000-0000-000000000000}"/>
    <cellStyle name="_MDO_20081015_12NC EOC  quick spec overview_v3_d" xfId="8" xr:uid="{00000000-0005-0000-0000-000001000000}"/>
    <cellStyle name="20% - Accent1 2" xfId="9" xr:uid="{00000000-0005-0000-0000-000002000000}"/>
    <cellStyle name="20% - Accent1 3" xfId="10" xr:uid="{00000000-0005-0000-0000-000003000000}"/>
    <cellStyle name="20% - Accent1 3 2" xfId="384" xr:uid="{00000000-0005-0000-0000-000004000000}"/>
    <cellStyle name="20% - Accent2 2" xfId="11" xr:uid="{00000000-0005-0000-0000-000005000000}"/>
    <cellStyle name="20% - Accent3 2" xfId="12" xr:uid="{00000000-0005-0000-0000-000006000000}"/>
    <cellStyle name="20% - Accent4 2" xfId="13" xr:uid="{00000000-0005-0000-0000-000007000000}"/>
    <cellStyle name="20% - Accent5 2" xfId="14" xr:uid="{00000000-0005-0000-0000-000008000000}"/>
    <cellStyle name="20% - Accent6 2" xfId="15" xr:uid="{00000000-0005-0000-0000-000009000000}"/>
    <cellStyle name="20% - akcent 1" xfId="16" xr:uid="{00000000-0005-0000-0000-00000A000000}"/>
    <cellStyle name="20% - akcent 2" xfId="17" xr:uid="{00000000-0005-0000-0000-00000B000000}"/>
    <cellStyle name="20% - akcent 3" xfId="18" xr:uid="{00000000-0005-0000-0000-00000C000000}"/>
    <cellStyle name="20% - akcent 4" xfId="19" xr:uid="{00000000-0005-0000-0000-00000D000000}"/>
    <cellStyle name="20% - akcent 5" xfId="20" xr:uid="{00000000-0005-0000-0000-00000E000000}"/>
    <cellStyle name="20% - akcent 6" xfId="21" xr:uid="{00000000-0005-0000-0000-00000F000000}"/>
    <cellStyle name="40% - Accent1 2" xfId="22" xr:uid="{00000000-0005-0000-0000-000010000000}"/>
    <cellStyle name="40% - Accent1 3" xfId="23" xr:uid="{00000000-0005-0000-0000-000011000000}"/>
    <cellStyle name="40% - Accent1 3 2" xfId="385" xr:uid="{00000000-0005-0000-0000-000012000000}"/>
    <cellStyle name="40% - Accent2 2" xfId="24" xr:uid="{00000000-0005-0000-0000-000013000000}"/>
    <cellStyle name="40% - Accent3 2" xfId="25" xr:uid="{00000000-0005-0000-0000-000014000000}"/>
    <cellStyle name="40% - Accent4 2" xfId="26" xr:uid="{00000000-0005-0000-0000-000015000000}"/>
    <cellStyle name="40% - Accent5 2" xfId="27" xr:uid="{00000000-0005-0000-0000-000016000000}"/>
    <cellStyle name="40% - Accent6 2" xfId="28" xr:uid="{00000000-0005-0000-0000-000017000000}"/>
    <cellStyle name="40% - akcent 1" xfId="29" xr:uid="{00000000-0005-0000-0000-000018000000}"/>
    <cellStyle name="40% - akcent 2" xfId="30" xr:uid="{00000000-0005-0000-0000-000019000000}"/>
    <cellStyle name="40% - akcent 3" xfId="31" xr:uid="{00000000-0005-0000-0000-00001A000000}"/>
    <cellStyle name="40% - akcent 4" xfId="32" xr:uid="{00000000-0005-0000-0000-00001B000000}"/>
    <cellStyle name="40% - akcent 5" xfId="33" xr:uid="{00000000-0005-0000-0000-00001C000000}"/>
    <cellStyle name="40% - akcent 6" xfId="34" xr:uid="{00000000-0005-0000-0000-00001D000000}"/>
    <cellStyle name="60% - Accent1 2" xfId="35" xr:uid="{00000000-0005-0000-0000-00001E000000}"/>
    <cellStyle name="60% - Accent1 3" xfId="36" xr:uid="{00000000-0005-0000-0000-00001F000000}"/>
    <cellStyle name="60% - Accent2 2" xfId="37" xr:uid="{00000000-0005-0000-0000-000020000000}"/>
    <cellStyle name="60% - Accent3 2" xfId="38" xr:uid="{00000000-0005-0000-0000-000021000000}"/>
    <cellStyle name="60% - Accent4 2" xfId="39" xr:uid="{00000000-0005-0000-0000-000022000000}"/>
    <cellStyle name="60% - Accent5 2" xfId="40" xr:uid="{00000000-0005-0000-0000-000023000000}"/>
    <cellStyle name="60% - Accent6 2" xfId="41" xr:uid="{00000000-0005-0000-0000-000024000000}"/>
    <cellStyle name="60% - akcent 1" xfId="42" xr:uid="{00000000-0005-0000-0000-000025000000}"/>
    <cellStyle name="60% - akcent 2" xfId="43" xr:uid="{00000000-0005-0000-0000-000026000000}"/>
    <cellStyle name="60% - akcent 3" xfId="44" xr:uid="{00000000-0005-0000-0000-000027000000}"/>
    <cellStyle name="60% - akcent 4" xfId="45" xr:uid="{00000000-0005-0000-0000-000028000000}"/>
    <cellStyle name="60% - akcent 5" xfId="46" xr:uid="{00000000-0005-0000-0000-000029000000}"/>
    <cellStyle name="60% - akcent 6" xfId="47" xr:uid="{00000000-0005-0000-0000-00002A000000}"/>
    <cellStyle name="a1 Deep" xfId="48" xr:uid="{00000000-0005-0000-0000-00002B000000}"/>
    <cellStyle name="a2 Deep" xfId="49" xr:uid="{00000000-0005-0000-0000-00002C000000}"/>
    <cellStyle name="a3 Deep" xfId="50" xr:uid="{00000000-0005-0000-0000-00002D000000}"/>
    <cellStyle name="a4 Deep" xfId="51" xr:uid="{00000000-0005-0000-0000-00002E000000}"/>
    <cellStyle name="A4 Small 210 x 297 mm" xfId="52" xr:uid="{00000000-0005-0000-0000-00002F000000}"/>
    <cellStyle name="A4 Small 210 x 297 mm 2" xfId="53" xr:uid="{00000000-0005-0000-0000-000030000000}"/>
    <cellStyle name="A4 Small 210 x 297 mm 2 2" xfId="54" xr:uid="{00000000-0005-0000-0000-000031000000}"/>
    <cellStyle name="A4 Small 210 x 297 mm 3" xfId="55" xr:uid="{00000000-0005-0000-0000-000032000000}"/>
    <cellStyle name="A4 Small 210 x 297 mm 4" xfId="56" xr:uid="{00000000-0005-0000-0000-000033000000}"/>
    <cellStyle name="A4 Small 210 x 297 mm_Cennik opraw 22.06.2009 Philips Lighting S.A." xfId="57" xr:uid="{00000000-0005-0000-0000-000034000000}"/>
    <cellStyle name="a5 Deep" xfId="58" xr:uid="{00000000-0005-0000-0000-000035000000}"/>
    <cellStyle name="a6 Deep" xfId="59" xr:uid="{00000000-0005-0000-0000-000036000000}"/>
    <cellStyle name="Accent1 2" xfId="60" xr:uid="{00000000-0005-0000-0000-000037000000}"/>
    <cellStyle name="Accent2 2" xfId="61" xr:uid="{00000000-0005-0000-0000-000038000000}"/>
    <cellStyle name="Accent3 2" xfId="62" xr:uid="{00000000-0005-0000-0000-000039000000}"/>
    <cellStyle name="Accent4 2" xfId="63" xr:uid="{00000000-0005-0000-0000-00003A000000}"/>
    <cellStyle name="Accent5 2" xfId="64" xr:uid="{00000000-0005-0000-0000-00003B000000}"/>
    <cellStyle name="Accent6 2" xfId="65" xr:uid="{00000000-0005-0000-0000-00003C000000}"/>
    <cellStyle name="Akcent 1" xfId="66" xr:uid="{00000000-0005-0000-0000-00003D000000}"/>
    <cellStyle name="Akcent 2" xfId="67" xr:uid="{00000000-0005-0000-0000-00003E000000}"/>
    <cellStyle name="Akcent 3" xfId="68" xr:uid="{00000000-0005-0000-0000-00003F000000}"/>
    <cellStyle name="Akcent 4" xfId="69" xr:uid="{00000000-0005-0000-0000-000040000000}"/>
    <cellStyle name="Akcent 5" xfId="70" xr:uid="{00000000-0005-0000-0000-000041000000}"/>
    <cellStyle name="Akcent 6" xfId="71" xr:uid="{00000000-0005-0000-0000-000042000000}"/>
    <cellStyle name="b1 Base" xfId="72" xr:uid="{00000000-0005-0000-0000-000043000000}"/>
    <cellStyle name="b2 Base" xfId="73" xr:uid="{00000000-0005-0000-0000-000044000000}"/>
    <cellStyle name="b3 Base" xfId="74" xr:uid="{00000000-0005-0000-0000-000045000000}"/>
    <cellStyle name="b4 Base" xfId="75" xr:uid="{00000000-0005-0000-0000-000046000000}"/>
    <cellStyle name="b5 Base" xfId="76" xr:uid="{00000000-0005-0000-0000-000047000000}"/>
    <cellStyle name="b6 Base" xfId="77" xr:uid="{00000000-0005-0000-0000-000048000000}"/>
    <cellStyle name="Bad 2" xfId="78" xr:uid="{00000000-0005-0000-0000-000049000000}"/>
    <cellStyle name="Bad 3" xfId="79" xr:uid="{00000000-0005-0000-0000-00004A000000}"/>
    <cellStyle name="Black" xfId="80" xr:uid="{00000000-0005-0000-0000-00004B000000}"/>
    <cellStyle name="Border" xfId="81" xr:uid="{00000000-0005-0000-0000-00004C000000}"/>
    <cellStyle name="c1 Base65" xfId="82" xr:uid="{00000000-0005-0000-0000-00004D000000}"/>
    <cellStyle name="c2 Base65" xfId="83" xr:uid="{00000000-0005-0000-0000-00004E000000}"/>
    <cellStyle name="c3 Base65" xfId="84" xr:uid="{00000000-0005-0000-0000-00004F000000}"/>
    <cellStyle name="c4 Base65" xfId="85" xr:uid="{00000000-0005-0000-0000-000050000000}"/>
    <cellStyle name="c5 Base65" xfId="86" xr:uid="{00000000-0005-0000-0000-000051000000}"/>
    <cellStyle name="C6 Base65" xfId="87" xr:uid="{00000000-0005-0000-0000-000052000000}"/>
    <cellStyle name="Calculation 2" xfId="88" xr:uid="{00000000-0005-0000-0000-000053000000}"/>
    <cellStyle name="Check Cell 2" xfId="89" xr:uid="{00000000-0005-0000-0000-000054000000}"/>
    <cellStyle name="Comma 10" xfId="90" xr:uid="{00000000-0005-0000-0000-000055000000}"/>
    <cellStyle name="Comma 10 2" xfId="386" xr:uid="{00000000-0005-0000-0000-000056000000}"/>
    <cellStyle name="Comma 11" xfId="91" xr:uid="{00000000-0005-0000-0000-000057000000}"/>
    <cellStyle name="Comma 11 2" xfId="387" xr:uid="{00000000-0005-0000-0000-000058000000}"/>
    <cellStyle name="Comma 12" xfId="383" xr:uid="{00000000-0005-0000-0000-000059000000}"/>
    <cellStyle name="Comma 12 2" xfId="433" xr:uid="{00000000-0005-0000-0000-00005A000000}"/>
    <cellStyle name="Comma 12 2 2" xfId="443" xr:uid="{00000000-0005-0000-0000-00005B000000}"/>
    <cellStyle name="Comma 2" xfId="92" xr:uid="{00000000-0005-0000-0000-00005C000000}"/>
    <cellStyle name="Comma 2 2" xfId="93" xr:uid="{00000000-0005-0000-0000-00005D000000}"/>
    <cellStyle name="Comma 3" xfId="94" xr:uid="{00000000-0005-0000-0000-00005E000000}"/>
    <cellStyle name="Comma 3 2" xfId="95" xr:uid="{00000000-0005-0000-0000-00005F000000}"/>
    <cellStyle name="Comma 4" xfId="96" xr:uid="{00000000-0005-0000-0000-000060000000}"/>
    <cellStyle name="Comma 5" xfId="97" xr:uid="{00000000-0005-0000-0000-000061000000}"/>
    <cellStyle name="Comma 5 2" xfId="388" xr:uid="{00000000-0005-0000-0000-000062000000}"/>
    <cellStyle name="Comma 6" xfId="98" xr:uid="{00000000-0005-0000-0000-000063000000}"/>
    <cellStyle name="Comma 7" xfId="99" xr:uid="{00000000-0005-0000-0000-000064000000}"/>
    <cellStyle name="Comma 7 2" xfId="389" xr:uid="{00000000-0005-0000-0000-000065000000}"/>
    <cellStyle name="Comma 8" xfId="100" xr:uid="{00000000-0005-0000-0000-000066000000}"/>
    <cellStyle name="Comma 9" xfId="101" xr:uid="{00000000-0005-0000-0000-000067000000}"/>
    <cellStyle name="Currency 17" xfId="102" xr:uid="{00000000-0005-0000-0000-000068000000}"/>
    <cellStyle name="Currency 2" xfId="103" xr:uid="{00000000-0005-0000-0000-000069000000}"/>
    <cellStyle name="Currency 2 2" xfId="104" xr:uid="{00000000-0005-0000-0000-00006A000000}"/>
    <cellStyle name="Currency 2 2 2" xfId="390" xr:uid="{00000000-0005-0000-0000-00006B000000}"/>
    <cellStyle name="Currency 3" xfId="105" xr:uid="{00000000-0005-0000-0000-00006C000000}"/>
    <cellStyle name="Currency 3 2" xfId="106" xr:uid="{00000000-0005-0000-0000-00006D000000}"/>
    <cellStyle name="Currency 4" xfId="107" xr:uid="{00000000-0005-0000-0000-00006E000000}"/>
    <cellStyle name="Currency 4 2" xfId="391" xr:uid="{00000000-0005-0000-0000-00006F000000}"/>
    <cellStyle name="Currency 5" xfId="108" xr:uid="{00000000-0005-0000-0000-000070000000}"/>
    <cellStyle name="d1 Soft" xfId="109" xr:uid="{00000000-0005-0000-0000-000071000000}"/>
    <cellStyle name="d2 Soft" xfId="110" xr:uid="{00000000-0005-0000-0000-000072000000}"/>
    <cellStyle name="d3 Soft" xfId="111" xr:uid="{00000000-0005-0000-0000-000073000000}"/>
    <cellStyle name="d4 Soft" xfId="112" xr:uid="{00000000-0005-0000-0000-000074000000}"/>
    <cellStyle name="d5 Soft" xfId="113" xr:uid="{00000000-0005-0000-0000-000075000000}"/>
    <cellStyle name="d6 Soft" xfId="114" xr:uid="{00000000-0005-0000-0000-000076000000}"/>
    <cellStyle name="Dane wejściowe" xfId="115" xr:uid="{00000000-0005-0000-0000-000077000000}"/>
    <cellStyle name="Dane wejściowe 2" xfId="116" xr:uid="{00000000-0005-0000-0000-000078000000}"/>
    <cellStyle name="Dane wejściowe 3" xfId="117" xr:uid="{00000000-0005-0000-0000-000079000000}"/>
    <cellStyle name="Dane wyjściowe" xfId="118" xr:uid="{00000000-0005-0000-0000-00007A000000}"/>
    <cellStyle name="Dane wyjściowe 2" xfId="119" xr:uid="{00000000-0005-0000-0000-00007B000000}"/>
    <cellStyle name="Dane wyjściowe 3" xfId="120" xr:uid="{00000000-0005-0000-0000-00007C000000}"/>
    <cellStyle name="Dobre" xfId="121" xr:uid="{00000000-0005-0000-0000-00007D000000}"/>
    <cellStyle name="Dobre 2" xfId="122" xr:uid="{00000000-0005-0000-0000-00007E000000}"/>
    <cellStyle name="Dobre 3" xfId="123" xr:uid="{00000000-0005-0000-0000-00007F000000}"/>
    <cellStyle name="DRAAITAB" xfId="124" xr:uid="{00000000-0005-0000-0000-000080000000}"/>
    <cellStyle name="Dziesiętny 2" xfId="125" xr:uid="{00000000-0005-0000-0000-000081000000}"/>
    <cellStyle name="Dziesiętny 2 2" xfId="126" xr:uid="{00000000-0005-0000-0000-000082000000}"/>
    <cellStyle name="Dziesiętny 2 3" xfId="127" xr:uid="{00000000-0005-0000-0000-000083000000}"/>
    <cellStyle name="Dziesiętny 2 4" xfId="128" xr:uid="{00000000-0005-0000-0000-000084000000}"/>
    <cellStyle name="e1 Base50" xfId="129" xr:uid="{00000000-0005-0000-0000-000085000000}"/>
    <cellStyle name="e2 Base50" xfId="130" xr:uid="{00000000-0005-0000-0000-000086000000}"/>
    <cellStyle name="e3 Base50" xfId="131" xr:uid="{00000000-0005-0000-0000-000087000000}"/>
    <cellStyle name="e4 Base50" xfId="132" xr:uid="{00000000-0005-0000-0000-000088000000}"/>
    <cellStyle name="e5 Base50" xfId="133" xr:uid="{00000000-0005-0000-0000-000089000000}"/>
    <cellStyle name="e6 Base50" xfId="134" xr:uid="{00000000-0005-0000-0000-00008A000000}"/>
    <cellStyle name="Euro" xfId="135" xr:uid="{00000000-0005-0000-0000-00008B000000}"/>
    <cellStyle name="Excel_BuiltIn_Dobro" xfId="380" xr:uid="{00000000-0005-0000-0000-00008C000000}"/>
    <cellStyle name="Explanatory Text 2" xfId="136" xr:uid="{00000000-0005-0000-0000-00008D000000}"/>
    <cellStyle name="f1 Tint" xfId="137" xr:uid="{00000000-0005-0000-0000-00008E000000}"/>
    <cellStyle name="f2 Tint" xfId="138" xr:uid="{00000000-0005-0000-0000-00008F000000}"/>
    <cellStyle name="f3 Tint" xfId="139" xr:uid="{00000000-0005-0000-0000-000090000000}"/>
    <cellStyle name="f4 Tint" xfId="140" xr:uid="{00000000-0005-0000-0000-000091000000}"/>
    <cellStyle name="f5 Tint" xfId="141" xr:uid="{00000000-0005-0000-0000-000092000000}"/>
    <cellStyle name="f6 Tint" xfId="142" xr:uid="{00000000-0005-0000-0000-000093000000}"/>
    <cellStyle name="g1 Deep" xfId="143" xr:uid="{00000000-0005-0000-0000-000094000000}"/>
    <cellStyle name="g2 Base" xfId="144" xr:uid="{00000000-0005-0000-0000-000095000000}"/>
    <cellStyle name="g3 Base65" xfId="145" xr:uid="{00000000-0005-0000-0000-000096000000}"/>
    <cellStyle name="g4 Soft" xfId="146" xr:uid="{00000000-0005-0000-0000-000097000000}"/>
    <cellStyle name="g5 Base50" xfId="147" xr:uid="{00000000-0005-0000-0000-000098000000}"/>
    <cellStyle name="g6 Tint" xfId="148" xr:uid="{00000000-0005-0000-0000-000099000000}"/>
    <cellStyle name="Good 2" xfId="149" xr:uid="{00000000-0005-0000-0000-00009A000000}"/>
    <cellStyle name="Grey" xfId="150" xr:uid="{00000000-0005-0000-0000-00009B000000}"/>
    <cellStyle name="Heading 1 2" xfId="151" xr:uid="{00000000-0005-0000-0000-00009C000000}"/>
    <cellStyle name="Heading 2 2" xfId="152" xr:uid="{00000000-0005-0000-0000-00009D000000}"/>
    <cellStyle name="Heading 3 2" xfId="153" xr:uid="{00000000-0005-0000-0000-00009E000000}"/>
    <cellStyle name="Heading 4 2" xfId="154" xr:uid="{00000000-0005-0000-0000-00009F000000}"/>
    <cellStyle name="Hiperłącze 2" xfId="155" xr:uid="{00000000-0005-0000-0000-0000A0000000}"/>
    <cellStyle name="Hiperłącze_Cennik opraw 22.06.2009 Philips Lighting S.A." xfId="156" xr:uid="{00000000-0005-0000-0000-0000A1000000}"/>
    <cellStyle name="Hiperpovezava" xfId="381" builtinId="8"/>
    <cellStyle name="Input [yellow]" xfId="157" xr:uid="{00000000-0005-0000-0000-0000A3000000}"/>
    <cellStyle name="Input 2" xfId="158" xr:uid="{00000000-0005-0000-0000-0000A4000000}"/>
    <cellStyle name="Komma [0]_Blad1" xfId="159" xr:uid="{00000000-0005-0000-0000-0000A5000000}"/>
    <cellStyle name="Komma_Blad1" xfId="160" xr:uid="{00000000-0005-0000-0000-0000A6000000}"/>
    <cellStyle name="Komórka połączona" xfId="161" xr:uid="{00000000-0005-0000-0000-0000A7000000}"/>
    <cellStyle name="Komórka połączona 2" xfId="162" xr:uid="{00000000-0005-0000-0000-0000A8000000}"/>
    <cellStyle name="Komórka połączona 3" xfId="163" xr:uid="{00000000-0005-0000-0000-0000A9000000}"/>
    <cellStyle name="Komórka zaznaczona" xfId="164" xr:uid="{00000000-0005-0000-0000-0000AA000000}"/>
    <cellStyle name="Linked Cell 2" xfId="165" xr:uid="{00000000-0005-0000-0000-0000AB000000}"/>
    <cellStyle name="Migliaia (0)_RESULTS" xfId="166" xr:uid="{00000000-0005-0000-0000-0000AC000000}"/>
    <cellStyle name="Migliaia_RESULTS" xfId="167" xr:uid="{00000000-0005-0000-0000-0000AD000000}"/>
    <cellStyle name="Milliers [0]_laroux" xfId="168" xr:uid="{00000000-0005-0000-0000-0000AE000000}"/>
    <cellStyle name="Milliers_laroux" xfId="169" xr:uid="{00000000-0005-0000-0000-0000AF000000}"/>
    <cellStyle name="Monétaire [0]_PERSONAL" xfId="170" xr:uid="{00000000-0005-0000-0000-0000B0000000}"/>
    <cellStyle name="Monétaire_PERSONAL" xfId="171" xr:uid="{00000000-0005-0000-0000-0000B1000000}"/>
    <cellStyle name="Nagłówek 1" xfId="172" xr:uid="{00000000-0005-0000-0000-0000B2000000}"/>
    <cellStyle name="Nagłówek 2" xfId="173" xr:uid="{00000000-0005-0000-0000-0000B3000000}"/>
    <cellStyle name="Nagłówek 3" xfId="174" xr:uid="{00000000-0005-0000-0000-0000B4000000}"/>
    <cellStyle name="Nagłówek 4" xfId="175" xr:uid="{00000000-0005-0000-0000-0000B5000000}"/>
    <cellStyle name="Navadno" xfId="0" builtinId="0"/>
    <cellStyle name="Navadno 2" xfId="1" xr:uid="{00000000-0005-0000-0000-0000B7000000}"/>
    <cellStyle name="Navadno 2 2" xfId="379" xr:uid="{00000000-0005-0000-0000-0000B8000000}"/>
    <cellStyle name="Navadno 2 2 10" xfId="442" xr:uid="{00000000-0005-0000-0000-0000B9000000}"/>
    <cellStyle name="Navadno 3" xfId="435" xr:uid="{00000000-0005-0000-0000-0000BA000000}"/>
    <cellStyle name="Navadno 4" xfId="5" xr:uid="{00000000-0005-0000-0000-0000BB000000}"/>
    <cellStyle name="Navadno 6" xfId="2" xr:uid="{00000000-0005-0000-0000-0000BC000000}"/>
    <cellStyle name="Navadno_List1" xfId="434" xr:uid="{00000000-0005-0000-0000-0000BD000000}"/>
    <cellStyle name="Neutral 2" xfId="176" xr:uid="{00000000-0005-0000-0000-0000BE000000}"/>
    <cellStyle name="Neutral 3" xfId="177" xr:uid="{00000000-0005-0000-0000-0000BF000000}"/>
    <cellStyle name="Neutralne" xfId="178" xr:uid="{00000000-0005-0000-0000-0000C0000000}"/>
    <cellStyle name="Non défini" xfId="179" xr:uid="{00000000-0005-0000-0000-0000C1000000}"/>
    <cellStyle name="Normal - Style1" xfId="180" xr:uid="{00000000-0005-0000-0000-0000C2000000}"/>
    <cellStyle name="Normal - Style1 2" xfId="181" xr:uid="{00000000-0005-0000-0000-0000C3000000}"/>
    <cellStyle name="Normal - Style1 3" xfId="182" xr:uid="{00000000-0005-0000-0000-0000C4000000}"/>
    <cellStyle name="Normal 10" xfId="183" xr:uid="{00000000-0005-0000-0000-0000C5000000}"/>
    <cellStyle name="Normal 11" xfId="184" xr:uid="{00000000-0005-0000-0000-0000C6000000}"/>
    <cellStyle name="Normal 11 2" xfId="185" xr:uid="{00000000-0005-0000-0000-0000C7000000}"/>
    <cellStyle name="Normal 11 3" xfId="392" xr:uid="{00000000-0005-0000-0000-0000C8000000}"/>
    <cellStyle name="Normal 12" xfId="186" xr:uid="{00000000-0005-0000-0000-0000C9000000}"/>
    <cellStyle name="Normal 13" xfId="187" xr:uid="{00000000-0005-0000-0000-0000CA000000}"/>
    <cellStyle name="Normal 14" xfId="188" xr:uid="{00000000-0005-0000-0000-0000CB000000}"/>
    <cellStyle name="Normal 15" xfId="189" xr:uid="{00000000-0005-0000-0000-0000CC000000}"/>
    <cellStyle name="Normal 15 2" xfId="393" xr:uid="{00000000-0005-0000-0000-0000CD000000}"/>
    <cellStyle name="Normal 16" xfId="190" xr:uid="{00000000-0005-0000-0000-0000CE000000}"/>
    <cellStyle name="Normal 16 2" xfId="394" xr:uid="{00000000-0005-0000-0000-0000CF000000}"/>
    <cellStyle name="Normal 17" xfId="191" xr:uid="{00000000-0005-0000-0000-0000D0000000}"/>
    <cellStyle name="Normal 17 2" xfId="395" xr:uid="{00000000-0005-0000-0000-0000D1000000}"/>
    <cellStyle name="Normal 18" xfId="192" xr:uid="{00000000-0005-0000-0000-0000D2000000}"/>
    <cellStyle name="Normal 18 2" xfId="396" xr:uid="{00000000-0005-0000-0000-0000D3000000}"/>
    <cellStyle name="Normal 19" xfId="193" xr:uid="{00000000-0005-0000-0000-0000D4000000}"/>
    <cellStyle name="Normal 19 2" xfId="397" xr:uid="{00000000-0005-0000-0000-0000D5000000}"/>
    <cellStyle name="Normal 2" xfId="4" xr:uid="{00000000-0005-0000-0000-0000D6000000}"/>
    <cellStyle name="Normal 2 2" xfId="195" xr:uid="{00000000-0005-0000-0000-0000D7000000}"/>
    <cellStyle name="Normal 2 2 2" xfId="196" xr:uid="{00000000-0005-0000-0000-0000D8000000}"/>
    <cellStyle name="Normal 2 2 2 2" xfId="398" xr:uid="{00000000-0005-0000-0000-0000D9000000}"/>
    <cellStyle name="Normal 2 2 3" xfId="438" xr:uid="{00000000-0005-0000-0000-0000DA000000}"/>
    <cellStyle name="Normal 2 2_8" xfId="437" xr:uid="{00000000-0005-0000-0000-0000DB000000}"/>
    <cellStyle name="Normal 2 3" xfId="197" xr:uid="{00000000-0005-0000-0000-0000DC000000}"/>
    <cellStyle name="Normal 2 4" xfId="198" xr:uid="{00000000-0005-0000-0000-0000DD000000}"/>
    <cellStyle name="Normal 2 5" xfId="194" xr:uid="{00000000-0005-0000-0000-0000DE000000}"/>
    <cellStyle name="Normal 2_Price List Special Lighting 2009 (cu T V )" xfId="199" xr:uid="{00000000-0005-0000-0000-0000DF000000}"/>
    <cellStyle name="Normal 20" xfId="200" xr:uid="{00000000-0005-0000-0000-0000E0000000}"/>
    <cellStyle name="Normal 20 2" xfId="399" xr:uid="{00000000-0005-0000-0000-0000E1000000}"/>
    <cellStyle name="Normal 21" xfId="201" xr:uid="{00000000-0005-0000-0000-0000E2000000}"/>
    <cellStyle name="Normal 21 2" xfId="400" xr:uid="{00000000-0005-0000-0000-0000E3000000}"/>
    <cellStyle name="Normal 22" xfId="202" xr:uid="{00000000-0005-0000-0000-0000E4000000}"/>
    <cellStyle name="Normal 22 2" xfId="401" xr:uid="{00000000-0005-0000-0000-0000E5000000}"/>
    <cellStyle name="Normal 23" xfId="203" xr:uid="{00000000-0005-0000-0000-0000E6000000}"/>
    <cellStyle name="Normal 23 2" xfId="402" xr:uid="{00000000-0005-0000-0000-0000E7000000}"/>
    <cellStyle name="Normal 24" xfId="204" xr:uid="{00000000-0005-0000-0000-0000E8000000}"/>
    <cellStyle name="Normal 25" xfId="205" xr:uid="{00000000-0005-0000-0000-0000E9000000}"/>
    <cellStyle name="Normal 26" xfId="206" xr:uid="{00000000-0005-0000-0000-0000EA000000}"/>
    <cellStyle name="Normal 27" xfId="207" xr:uid="{00000000-0005-0000-0000-0000EB000000}"/>
    <cellStyle name="Normal 28" xfId="208" xr:uid="{00000000-0005-0000-0000-0000EC000000}"/>
    <cellStyle name="Normal 29" xfId="209" xr:uid="{00000000-0005-0000-0000-0000ED000000}"/>
    <cellStyle name="Normal 29 2" xfId="403" xr:uid="{00000000-0005-0000-0000-0000EE000000}"/>
    <cellStyle name="Normal 3" xfId="210" xr:uid="{00000000-0005-0000-0000-0000EF000000}"/>
    <cellStyle name="Normal 3 2" xfId="211" xr:uid="{00000000-0005-0000-0000-0000F0000000}"/>
    <cellStyle name="Normal 3 2 2" xfId="212" xr:uid="{00000000-0005-0000-0000-0000F1000000}"/>
    <cellStyle name="Normal 3 2 3" xfId="404" xr:uid="{00000000-0005-0000-0000-0000F2000000}"/>
    <cellStyle name="Normal 3 3" xfId="213" xr:uid="{00000000-0005-0000-0000-0000F3000000}"/>
    <cellStyle name="Normal 3_8" xfId="436" xr:uid="{00000000-0005-0000-0000-0000F4000000}"/>
    <cellStyle name="Normal 30" xfId="214" xr:uid="{00000000-0005-0000-0000-0000F5000000}"/>
    <cellStyle name="Normal 30 2" xfId="405" xr:uid="{00000000-0005-0000-0000-0000F6000000}"/>
    <cellStyle name="Normal 31" xfId="215" xr:uid="{00000000-0005-0000-0000-0000F7000000}"/>
    <cellStyle name="Normal 31 2" xfId="406" xr:uid="{00000000-0005-0000-0000-0000F8000000}"/>
    <cellStyle name="Normal 32" xfId="216" xr:uid="{00000000-0005-0000-0000-0000F9000000}"/>
    <cellStyle name="Normal 32 2" xfId="407" xr:uid="{00000000-0005-0000-0000-0000FA000000}"/>
    <cellStyle name="Normal 33" xfId="217" xr:uid="{00000000-0005-0000-0000-0000FB000000}"/>
    <cellStyle name="Normal 33 2" xfId="408" xr:uid="{00000000-0005-0000-0000-0000FC000000}"/>
    <cellStyle name="Normal 34" xfId="218" xr:uid="{00000000-0005-0000-0000-0000FD000000}"/>
    <cellStyle name="Normal 34 2" xfId="409" xr:uid="{00000000-0005-0000-0000-0000FE000000}"/>
    <cellStyle name="Normal 35" xfId="219" xr:uid="{00000000-0005-0000-0000-0000FF000000}"/>
    <cellStyle name="Normal 35 2" xfId="410" xr:uid="{00000000-0005-0000-0000-000000010000}"/>
    <cellStyle name="Normal 36" xfId="220" xr:uid="{00000000-0005-0000-0000-000001010000}"/>
    <cellStyle name="Normal 36 2" xfId="411" xr:uid="{00000000-0005-0000-0000-000002010000}"/>
    <cellStyle name="Normal 37" xfId="6" xr:uid="{00000000-0005-0000-0000-000003010000}"/>
    <cellStyle name="Normal 38" xfId="382" xr:uid="{00000000-0005-0000-0000-000004010000}"/>
    <cellStyle name="Normal 4" xfId="221" xr:uid="{00000000-0005-0000-0000-000005010000}"/>
    <cellStyle name="Normal 4 2" xfId="222" xr:uid="{00000000-0005-0000-0000-000006010000}"/>
    <cellStyle name="Normal 4 2 2" xfId="413" xr:uid="{00000000-0005-0000-0000-000007010000}"/>
    <cellStyle name="Normal 4 3" xfId="412" xr:uid="{00000000-0005-0000-0000-000008010000}"/>
    <cellStyle name="Normal 4 4" xfId="439" xr:uid="{00000000-0005-0000-0000-000009010000}"/>
    <cellStyle name="Normal 4_8" xfId="441" xr:uid="{00000000-0005-0000-0000-00000A010000}"/>
    <cellStyle name="Normal 5" xfId="223" xr:uid="{00000000-0005-0000-0000-00000B010000}"/>
    <cellStyle name="Normal 5 2" xfId="224" xr:uid="{00000000-0005-0000-0000-00000C010000}"/>
    <cellStyle name="Normal 5 3" xfId="414" xr:uid="{00000000-0005-0000-0000-00000D010000}"/>
    <cellStyle name="Normal 6" xfId="225" xr:uid="{00000000-0005-0000-0000-00000E010000}"/>
    <cellStyle name="Normal 6 2" xfId="415" xr:uid="{00000000-0005-0000-0000-00000F010000}"/>
    <cellStyle name="Normal 7" xfId="226" xr:uid="{00000000-0005-0000-0000-000010010000}"/>
    <cellStyle name="Normal 8" xfId="227" xr:uid="{00000000-0005-0000-0000-000011010000}"/>
    <cellStyle name="Normal 9" xfId="228" xr:uid="{00000000-0005-0000-0000-000012010000}"/>
    <cellStyle name="normální_Brutto LEG 2003-EOC" xfId="229" xr:uid="{00000000-0005-0000-0000-000013010000}"/>
    <cellStyle name="Normalny 2" xfId="230" xr:uid="{00000000-0005-0000-0000-000014010000}"/>
    <cellStyle name="Normalny 2 2" xfId="231" xr:uid="{00000000-0005-0000-0000-000015010000}"/>
    <cellStyle name="Normalny 2 3" xfId="232" xr:uid="{00000000-0005-0000-0000-000016010000}"/>
    <cellStyle name="Normalny 2 4" xfId="233" xr:uid="{00000000-0005-0000-0000-000017010000}"/>
    <cellStyle name="Normalny 25" xfId="234" xr:uid="{00000000-0005-0000-0000-000018010000}"/>
    <cellStyle name="Normalny 3" xfId="235" xr:uid="{00000000-0005-0000-0000-000019010000}"/>
    <cellStyle name="Normalny_1_2001_prop lorczyk" xfId="236" xr:uid="{00000000-0005-0000-0000-00001A010000}"/>
    <cellStyle name="Note 2" xfId="237" xr:uid="{00000000-0005-0000-0000-00001B010000}"/>
    <cellStyle name="Note 2 2" xfId="238" xr:uid="{00000000-0005-0000-0000-00001C010000}"/>
    <cellStyle name="Note 3" xfId="239" xr:uid="{00000000-0005-0000-0000-00001D010000}"/>
    <cellStyle name="Note 3 2" xfId="240" xr:uid="{00000000-0005-0000-0000-00001E010000}"/>
    <cellStyle name="Note 4" xfId="241" xr:uid="{00000000-0005-0000-0000-00001F010000}"/>
    <cellStyle name="Note 4 2" xfId="242" xr:uid="{00000000-0005-0000-0000-000020010000}"/>
    <cellStyle name="Note 5" xfId="243" xr:uid="{00000000-0005-0000-0000-000021010000}"/>
    <cellStyle name="Note 5 2" xfId="244" xr:uid="{00000000-0005-0000-0000-000022010000}"/>
    <cellStyle name="Note 6" xfId="245" xr:uid="{00000000-0005-0000-0000-000023010000}"/>
    <cellStyle name="Note 6 2" xfId="246" xr:uid="{00000000-0005-0000-0000-000024010000}"/>
    <cellStyle name="Note 7" xfId="247" xr:uid="{00000000-0005-0000-0000-000025010000}"/>
    <cellStyle name="Note 7 2" xfId="248" xr:uid="{00000000-0005-0000-0000-000026010000}"/>
    <cellStyle name="Note 8" xfId="249" xr:uid="{00000000-0005-0000-0000-000027010000}"/>
    <cellStyle name="Note 8 2" xfId="250" xr:uid="{00000000-0005-0000-0000-000028010000}"/>
    <cellStyle name="Note 9" xfId="251" xr:uid="{00000000-0005-0000-0000-000029010000}"/>
    <cellStyle name="Note 9 2" xfId="252" xr:uid="{00000000-0005-0000-0000-00002A010000}"/>
    <cellStyle name="Obliczenia" xfId="253" xr:uid="{00000000-0005-0000-0000-00002B010000}"/>
    <cellStyle name="Œ…‹æØ‚è [0.00]_laroux" xfId="254" xr:uid="{00000000-0005-0000-0000-00002C010000}"/>
    <cellStyle name="Œ…‹æØ‚è_laroux" xfId="255" xr:uid="{00000000-0005-0000-0000-00002D010000}"/>
    <cellStyle name="Output 2" xfId="256" xr:uid="{00000000-0005-0000-0000-00002E010000}"/>
    <cellStyle name="Percent [2]" xfId="257" xr:uid="{00000000-0005-0000-0000-00002F010000}"/>
    <cellStyle name="Percent [2] 2" xfId="258" xr:uid="{00000000-0005-0000-0000-000030010000}"/>
    <cellStyle name="Percent 10" xfId="259" xr:uid="{00000000-0005-0000-0000-000031010000}"/>
    <cellStyle name="Percent 10 2" xfId="416" xr:uid="{00000000-0005-0000-0000-000032010000}"/>
    <cellStyle name="Percent 11" xfId="260" xr:uid="{00000000-0005-0000-0000-000033010000}"/>
    <cellStyle name="Percent 11 2" xfId="417" xr:uid="{00000000-0005-0000-0000-000034010000}"/>
    <cellStyle name="Percent 12" xfId="261" xr:uid="{00000000-0005-0000-0000-000035010000}"/>
    <cellStyle name="Percent 12 2" xfId="418" xr:uid="{00000000-0005-0000-0000-000036010000}"/>
    <cellStyle name="Percent 13" xfId="262" xr:uid="{00000000-0005-0000-0000-000037010000}"/>
    <cellStyle name="Percent 13 2" xfId="419" xr:uid="{00000000-0005-0000-0000-000038010000}"/>
    <cellStyle name="Percent 14" xfId="263" xr:uid="{00000000-0005-0000-0000-000039010000}"/>
    <cellStyle name="Percent 14 2" xfId="420" xr:uid="{00000000-0005-0000-0000-00003A010000}"/>
    <cellStyle name="Percent 15" xfId="264" xr:uid="{00000000-0005-0000-0000-00003B010000}"/>
    <cellStyle name="Percent 15 2" xfId="421" xr:uid="{00000000-0005-0000-0000-00003C010000}"/>
    <cellStyle name="Percent 16" xfId="265" xr:uid="{00000000-0005-0000-0000-00003D010000}"/>
    <cellStyle name="Percent 16 2" xfId="422" xr:uid="{00000000-0005-0000-0000-00003E010000}"/>
    <cellStyle name="Percent 17" xfId="266" xr:uid="{00000000-0005-0000-0000-00003F010000}"/>
    <cellStyle name="Percent 17 2" xfId="423" xr:uid="{00000000-0005-0000-0000-000040010000}"/>
    <cellStyle name="Percent 18" xfId="267" xr:uid="{00000000-0005-0000-0000-000041010000}"/>
    <cellStyle name="Percent 18 2" xfId="424" xr:uid="{00000000-0005-0000-0000-000042010000}"/>
    <cellStyle name="Percent 19" xfId="268" xr:uid="{00000000-0005-0000-0000-000043010000}"/>
    <cellStyle name="Percent 19 2" xfId="425" xr:uid="{00000000-0005-0000-0000-000044010000}"/>
    <cellStyle name="Percent 2" xfId="269" xr:uid="{00000000-0005-0000-0000-000045010000}"/>
    <cellStyle name="Percent 20" xfId="270" xr:uid="{00000000-0005-0000-0000-000046010000}"/>
    <cellStyle name="Percent 20 2" xfId="426" xr:uid="{00000000-0005-0000-0000-000047010000}"/>
    <cellStyle name="Percent 21" xfId="271" xr:uid="{00000000-0005-0000-0000-000048010000}"/>
    <cellStyle name="Percent 21 2" xfId="427" xr:uid="{00000000-0005-0000-0000-000049010000}"/>
    <cellStyle name="Percent 22" xfId="272" xr:uid="{00000000-0005-0000-0000-00004A010000}"/>
    <cellStyle name="Percent 22 2" xfId="428" xr:uid="{00000000-0005-0000-0000-00004B010000}"/>
    <cellStyle name="Percent 23" xfId="273" xr:uid="{00000000-0005-0000-0000-00004C010000}"/>
    <cellStyle name="Percent 23 2" xfId="429" xr:uid="{00000000-0005-0000-0000-00004D010000}"/>
    <cellStyle name="Percent 24" xfId="274" xr:uid="{00000000-0005-0000-0000-00004E010000}"/>
    <cellStyle name="Percent 24 2" xfId="430" xr:uid="{00000000-0005-0000-0000-00004F010000}"/>
    <cellStyle name="Percent 3" xfId="275" xr:uid="{00000000-0005-0000-0000-000050010000}"/>
    <cellStyle name="Percent 4" xfId="276" xr:uid="{00000000-0005-0000-0000-000051010000}"/>
    <cellStyle name="Percent 4 2" xfId="431" xr:uid="{00000000-0005-0000-0000-000052010000}"/>
    <cellStyle name="Percent 5" xfId="277" xr:uid="{00000000-0005-0000-0000-000053010000}"/>
    <cellStyle name="Percent 6" xfId="278" xr:uid="{00000000-0005-0000-0000-000054010000}"/>
    <cellStyle name="Percent 7" xfId="279" xr:uid="{00000000-0005-0000-0000-000055010000}"/>
    <cellStyle name="Percent 8" xfId="280" xr:uid="{00000000-0005-0000-0000-000056010000}"/>
    <cellStyle name="Percent 9" xfId="281" xr:uid="{00000000-0005-0000-0000-000057010000}"/>
    <cellStyle name="Percent 9 2" xfId="432" xr:uid="{00000000-0005-0000-0000-000058010000}"/>
    <cellStyle name="Poza" xfId="282" xr:uid="{00000000-0005-0000-0000-000059010000}"/>
    <cellStyle name="Red" xfId="283" xr:uid="{00000000-0005-0000-0000-00005A010000}"/>
    <cellStyle name="SAPBEXaggData" xfId="284" xr:uid="{00000000-0005-0000-0000-00005B010000}"/>
    <cellStyle name="SAPBEXaggData 2" xfId="285" xr:uid="{00000000-0005-0000-0000-00005C010000}"/>
    <cellStyle name="SAPBEXaggData 3" xfId="286" xr:uid="{00000000-0005-0000-0000-00005D010000}"/>
    <cellStyle name="SAPBEXaggData 4" xfId="287" xr:uid="{00000000-0005-0000-0000-00005E010000}"/>
    <cellStyle name="SAPBEXaggDataEmph" xfId="288" xr:uid="{00000000-0005-0000-0000-00005F010000}"/>
    <cellStyle name="SAPBEXaggItem" xfId="289" xr:uid="{00000000-0005-0000-0000-000060010000}"/>
    <cellStyle name="SAPBEXaggItem 2" xfId="290" xr:uid="{00000000-0005-0000-0000-000061010000}"/>
    <cellStyle name="SAPBEXaggItem 3" xfId="291" xr:uid="{00000000-0005-0000-0000-000062010000}"/>
    <cellStyle name="SAPBEXaggItemX" xfId="292" xr:uid="{00000000-0005-0000-0000-000063010000}"/>
    <cellStyle name="SAPBEXchaText" xfId="293" xr:uid="{00000000-0005-0000-0000-000064010000}"/>
    <cellStyle name="SAPBEXchaText 2" xfId="294" xr:uid="{00000000-0005-0000-0000-000065010000}"/>
    <cellStyle name="SAPBEXchaText 3" xfId="295" xr:uid="{00000000-0005-0000-0000-000066010000}"/>
    <cellStyle name="SAPBEXchaText 4" xfId="296" xr:uid="{00000000-0005-0000-0000-000067010000}"/>
    <cellStyle name="SAPBEXchaText 5" xfId="297" xr:uid="{00000000-0005-0000-0000-000068010000}"/>
    <cellStyle name="SAPBEXchaText_Osprzęt do lamp wyładowczych" xfId="298" xr:uid="{00000000-0005-0000-0000-000069010000}"/>
    <cellStyle name="SAPBEXexcBad7" xfId="299" xr:uid="{00000000-0005-0000-0000-00006A010000}"/>
    <cellStyle name="SAPBEXexcBad8" xfId="300" xr:uid="{00000000-0005-0000-0000-00006B010000}"/>
    <cellStyle name="SAPBEXexcBad9" xfId="301" xr:uid="{00000000-0005-0000-0000-00006C010000}"/>
    <cellStyle name="SAPBEXexcCritical4" xfId="302" xr:uid="{00000000-0005-0000-0000-00006D010000}"/>
    <cellStyle name="SAPBEXexcCritical5" xfId="303" xr:uid="{00000000-0005-0000-0000-00006E010000}"/>
    <cellStyle name="SAPBEXexcCritical6" xfId="304" xr:uid="{00000000-0005-0000-0000-00006F010000}"/>
    <cellStyle name="SAPBEXexcGood1" xfId="305" xr:uid="{00000000-0005-0000-0000-000070010000}"/>
    <cellStyle name="SAPBEXexcGood2" xfId="306" xr:uid="{00000000-0005-0000-0000-000071010000}"/>
    <cellStyle name="SAPBEXexcGood3" xfId="307" xr:uid="{00000000-0005-0000-0000-000072010000}"/>
    <cellStyle name="SAPBEXfilterDrill" xfId="308" xr:uid="{00000000-0005-0000-0000-000073010000}"/>
    <cellStyle name="SAPBEXfilterDrill 2" xfId="309" xr:uid="{00000000-0005-0000-0000-000074010000}"/>
    <cellStyle name="SAPBEXfilterDrill 3" xfId="310" xr:uid="{00000000-0005-0000-0000-000075010000}"/>
    <cellStyle name="SAPBEXfilterItem" xfId="311" xr:uid="{00000000-0005-0000-0000-000076010000}"/>
    <cellStyle name="SAPBEXfilterItem 2" xfId="312" xr:uid="{00000000-0005-0000-0000-000077010000}"/>
    <cellStyle name="SAPBEXfilterItem 3" xfId="313" xr:uid="{00000000-0005-0000-0000-000078010000}"/>
    <cellStyle name="SAPBEXfilterText" xfId="314" xr:uid="{00000000-0005-0000-0000-000079010000}"/>
    <cellStyle name="SAPBEXformats" xfId="315" xr:uid="{00000000-0005-0000-0000-00007A010000}"/>
    <cellStyle name="SAPBEXformats 2" xfId="316" xr:uid="{00000000-0005-0000-0000-00007B010000}"/>
    <cellStyle name="SAPBEXformats_Osprzęt do lamp wyładowczych" xfId="317" xr:uid="{00000000-0005-0000-0000-00007C010000}"/>
    <cellStyle name="SAPBEXheaderItem" xfId="318" xr:uid="{00000000-0005-0000-0000-00007D010000}"/>
    <cellStyle name="SAPBEXheaderItem 2" xfId="319" xr:uid="{00000000-0005-0000-0000-00007E010000}"/>
    <cellStyle name="SAPBEXheaderItem 3" xfId="320" xr:uid="{00000000-0005-0000-0000-00007F010000}"/>
    <cellStyle name="SAPBEXheaderText" xfId="321" xr:uid="{00000000-0005-0000-0000-000080010000}"/>
    <cellStyle name="SAPBEXheaderText 2" xfId="322" xr:uid="{00000000-0005-0000-0000-000081010000}"/>
    <cellStyle name="SAPBEXheaderText 3" xfId="323" xr:uid="{00000000-0005-0000-0000-000082010000}"/>
    <cellStyle name="SAPBEXHLevel0" xfId="324" xr:uid="{00000000-0005-0000-0000-000083010000}"/>
    <cellStyle name="SAPBEXHLevel0X" xfId="325" xr:uid="{00000000-0005-0000-0000-000084010000}"/>
    <cellStyle name="SAPBEXHLevel1" xfId="326" xr:uid="{00000000-0005-0000-0000-000085010000}"/>
    <cellStyle name="SAPBEXHLevel1X" xfId="327" xr:uid="{00000000-0005-0000-0000-000086010000}"/>
    <cellStyle name="SAPBEXHLevel2" xfId="328" xr:uid="{00000000-0005-0000-0000-000087010000}"/>
    <cellStyle name="SAPBEXHLevel2X" xfId="329" xr:uid="{00000000-0005-0000-0000-000088010000}"/>
    <cellStyle name="SAPBEXHLevel3" xfId="330" xr:uid="{00000000-0005-0000-0000-000089010000}"/>
    <cellStyle name="SAPBEXHLevel3X" xfId="331" xr:uid="{00000000-0005-0000-0000-00008A010000}"/>
    <cellStyle name="SAPBEXresData" xfId="332" xr:uid="{00000000-0005-0000-0000-00008B010000}"/>
    <cellStyle name="SAPBEXresDataEmph" xfId="333" xr:uid="{00000000-0005-0000-0000-00008C010000}"/>
    <cellStyle name="SAPBEXresItem" xfId="334" xr:uid="{00000000-0005-0000-0000-00008D010000}"/>
    <cellStyle name="SAPBEXresItemX" xfId="335" xr:uid="{00000000-0005-0000-0000-00008E010000}"/>
    <cellStyle name="SAPBEXstdData" xfId="336" xr:uid="{00000000-0005-0000-0000-00008F010000}"/>
    <cellStyle name="SAPBEXstdData 2" xfId="337" xr:uid="{00000000-0005-0000-0000-000090010000}"/>
    <cellStyle name="SAPBEXstdData 3" xfId="338" xr:uid="{00000000-0005-0000-0000-000091010000}"/>
    <cellStyle name="SAPBEXstdData 4" xfId="339" xr:uid="{00000000-0005-0000-0000-000092010000}"/>
    <cellStyle name="SAPBEXstdData 5" xfId="340" xr:uid="{00000000-0005-0000-0000-000093010000}"/>
    <cellStyle name="SAPBEXstdData_Osprzęt do lamp wyładowczych" xfId="341" xr:uid="{00000000-0005-0000-0000-000094010000}"/>
    <cellStyle name="SAPBEXstdDataEmph" xfId="342" xr:uid="{00000000-0005-0000-0000-000095010000}"/>
    <cellStyle name="SAPBEXstdItem" xfId="343" xr:uid="{00000000-0005-0000-0000-000096010000}"/>
    <cellStyle name="SAPBEXstdItem 2" xfId="344" xr:uid="{00000000-0005-0000-0000-000097010000}"/>
    <cellStyle name="SAPBEXstdItem 3" xfId="345" xr:uid="{00000000-0005-0000-0000-000098010000}"/>
    <cellStyle name="SAPBEXstdItem 4" xfId="346" xr:uid="{00000000-0005-0000-0000-000099010000}"/>
    <cellStyle name="SAPBEXstdItem 57" xfId="347" xr:uid="{00000000-0005-0000-0000-00009A010000}"/>
    <cellStyle name="SAPBEXstdItem_Lampy wyładowcze" xfId="348" xr:uid="{00000000-0005-0000-0000-00009B010000}"/>
    <cellStyle name="SAPBEXstdItemX" xfId="349" xr:uid="{00000000-0005-0000-0000-00009C010000}"/>
    <cellStyle name="SAPBEXtitle" xfId="350" xr:uid="{00000000-0005-0000-0000-00009D010000}"/>
    <cellStyle name="SAPBEXtitle 2" xfId="351" xr:uid="{00000000-0005-0000-0000-00009E010000}"/>
    <cellStyle name="SAPBEXtitle 3" xfId="352" xr:uid="{00000000-0005-0000-0000-00009F010000}"/>
    <cellStyle name="SAPBEXtitle 4" xfId="353" xr:uid="{00000000-0005-0000-0000-0000A0010000}"/>
    <cellStyle name="SAPBEXundefined" xfId="354" xr:uid="{00000000-0005-0000-0000-0000A1010000}"/>
    <cellStyle name="SAPBEXundefined 2" xfId="355" xr:uid="{00000000-0005-0000-0000-0000A2010000}"/>
    <cellStyle name="Standaard_ANNX1B" xfId="356" xr:uid="{00000000-0005-0000-0000-0000A3010000}"/>
    <cellStyle name="Standard_Tabelle1" xfId="3" xr:uid="{00000000-0005-0000-0000-0000A4010000}"/>
    <cellStyle name="Styl 1" xfId="357" xr:uid="{00000000-0005-0000-0000-0000A5010000}"/>
    <cellStyle name="Styl 1 2" xfId="358" xr:uid="{00000000-0005-0000-0000-0000A6010000}"/>
    <cellStyle name="Styl 1 3" xfId="359" xr:uid="{00000000-0005-0000-0000-0000A7010000}"/>
    <cellStyle name="Style 1" xfId="360" xr:uid="{00000000-0005-0000-0000-0000A8010000}"/>
    <cellStyle name="Style 1 2" xfId="361" xr:uid="{00000000-0005-0000-0000-0000A9010000}"/>
    <cellStyle name="Style 1 3" xfId="362" xr:uid="{00000000-0005-0000-0000-0000AA010000}"/>
    <cellStyle name="Suma" xfId="363" xr:uid="{00000000-0005-0000-0000-0000AB010000}"/>
    <cellStyle name="Suma 2" xfId="364" xr:uid="{00000000-0005-0000-0000-0000AC010000}"/>
    <cellStyle name="Suma 3" xfId="365" xr:uid="{00000000-0005-0000-0000-0000AD010000}"/>
    <cellStyle name="Tekst objaśnienia" xfId="366" xr:uid="{00000000-0005-0000-0000-0000AE010000}"/>
    <cellStyle name="Tekst ostrzeżenia" xfId="367" xr:uid="{00000000-0005-0000-0000-0000AF010000}"/>
    <cellStyle name="Tekst ostrzeżenia 2" xfId="368" xr:uid="{00000000-0005-0000-0000-0000B0010000}"/>
    <cellStyle name="Tekst ostrzeżenia 3" xfId="369" xr:uid="{00000000-0005-0000-0000-0000B1010000}"/>
    <cellStyle name="Title 2" xfId="370" xr:uid="{00000000-0005-0000-0000-0000B2010000}"/>
    <cellStyle name="Total 2" xfId="371" xr:uid="{00000000-0005-0000-0000-0000B3010000}"/>
    <cellStyle name="Tytuł" xfId="372" xr:uid="{00000000-0005-0000-0000-0000B4010000}"/>
    <cellStyle name="Uwaga" xfId="373" xr:uid="{00000000-0005-0000-0000-0000B5010000}"/>
    <cellStyle name="Valuta (0)_RESULTS" xfId="374" xr:uid="{00000000-0005-0000-0000-0000B6010000}"/>
    <cellStyle name="Vejica 2" xfId="440" xr:uid="{00000000-0005-0000-0000-0000B7010000}"/>
    <cellStyle name="Walutowy 2" xfId="375" xr:uid="{00000000-0005-0000-0000-0000B8010000}"/>
    <cellStyle name="Warning Text 2" xfId="376" xr:uid="{00000000-0005-0000-0000-0000B9010000}"/>
    <cellStyle name="Złe" xfId="377" xr:uid="{00000000-0005-0000-0000-0000BA010000}"/>
    <cellStyle name="常规_Sheet2" xfId="378" xr:uid="{00000000-0005-0000-0000-0000BB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533400</xdr:colOff>
      <xdr:row>0</xdr:row>
      <xdr:rowOff>0</xdr:rowOff>
    </xdr:from>
    <xdr:to>
      <xdr:col>6</xdr:col>
      <xdr:colOff>742950</xdr:colOff>
      <xdr:row>1</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2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0</xdr:rowOff>
    </xdr:from>
    <xdr:to>
      <xdr:col>5</xdr:col>
      <xdr:colOff>742950</xdr:colOff>
      <xdr:row>1</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200-000003000000}"/>
            </a:ext>
          </a:extLst>
        </xdr:cNvPr>
        <xdr:cNvSpPr/>
      </xdr:nvSpPr>
      <xdr:spPr bwMode="auto">
        <a:xfrm>
          <a:off x="8691282" y="114300"/>
          <a:ext cx="1386168" cy="339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300-000002000000}"/>
            </a:ext>
          </a:extLst>
        </xdr:cNvPr>
        <xdr:cNvSpPr/>
      </xdr:nvSpPr>
      <xdr:spPr bwMode="auto">
        <a:xfrm>
          <a:off x="3581400" y="114300"/>
          <a:ext cx="685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300-000003000000}"/>
            </a:ext>
          </a:extLst>
        </xdr:cNvPr>
        <xdr:cNvSpPr/>
      </xdr:nvSpPr>
      <xdr:spPr bwMode="auto">
        <a:xfrm>
          <a:off x="8501270" y="114300"/>
          <a:ext cx="1393963" cy="34538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400-000002000000}"/>
            </a:ext>
          </a:extLst>
        </xdr:cNvPr>
        <xdr:cNvSpPr/>
      </xdr:nvSpPr>
      <xdr:spPr bwMode="auto">
        <a:xfrm>
          <a:off x="7734300" y="114300"/>
          <a:ext cx="139065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400-000003000000}"/>
            </a:ext>
          </a:extLst>
        </xdr:cNvPr>
        <xdr:cNvSpPr/>
      </xdr:nvSpPr>
      <xdr:spPr bwMode="auto">
        <a:xfrm>
          <a:off x="8489576" y="114300"/>
          <a:ext cx="1386168" cy="339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500-000002000000}"/>
            </a:ext>
          </a:extLst>
        </xdr:cNvPr>
        <xdr:cNvSpPr/>
      </xdr:nvSpPr>
      <xdr:spPr bwMode="auto">
        <a:xfrm>
          <a:off x="7734300" y="114300"/>
          <a:ext cx="139065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500-000003000000}"/>
            </a:ext>
          </a:extLst>
        </xdr:cNvPr>
        <xdr:cNvSpPr/>
      </xdr:nvSpPr>
      <xdr:spPr bwMode="auto">
        <a:xfrm>
          <a:off x="8489576" y="114300"/>
          <a:ext cx="1386168" cy="339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600-000002000000}"/>
            </a:ext>
          </a:extLst>
        </xdr:cNvPr>
        <xdr:cNvSpPr/>
      </xdr:nvSpPr>
      <xdr:spPr bwMode="auto">
        <a:xfrm>
          <a:off x="7734300" y="114300"/>
          <a:ext cx="139065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600-000003000000}"/>
            </a:ext>
          </a:extLst>
        </xdr:cNvPr>
        <xdr:cNvSpPr/>
      </xdr:nvSpPr>
      <xdr:spPr bwMode="auto">
        <a:xfrm>
          <a:off x="8496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700-000002000000}"/>
            </a:ext>
          </a:extLst>
        </xdr:cNvPr>
        <xdr:cNvSpPr/>
      </xdr:nvSpPr>
      <xdr:spPr bwMode="auto">
        <a:xfrm>
          <a:off x="7734300" y="114300"/>
          <a:ext cx="139065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700-000003000000}"/>
            </a:ext>
          </a:extLst>
        </xdr:cNvPr>
        <xdr:cNvSpPr/>
      </xdr:nvSpPr>
      <xdr:spPr bwMode="auto">
        <a:xfrm>
          <a:off x="8489576" y="114300"/>
          <a:ext cx="1386168" cy="339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800-000002000000}"/>
            </a:ext>
          </a:extLst>
        </xdr:cNvPr>
        <xdr:cNvSpPr/>
      </xdr:nvSpPr>
      <xdr:spPr bwMode="auto">
        <a:xfrm>
          <a:off x="7734300" y="114300"/>
          <a:ext cx="139065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800-000003000000}"/>
            </a:ext>
          </a:extLst>
        </xdr:cNvPr>
        <xdr:cNvSpPr/>
      </xdr:nvSpPr>
      <xdr:spPr bwMode="auto">
        <a:xfrm>
          <a:off x="8489576" y="114300"/>
          <a:ext cx="1386168" cy="339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900-000002000000}"/>
            </a:ext>
          </a:extLst>
        </xdr:cNvPr>
        <xdr:cNvSpPr/>
      </xdr:nvSpPr>
      <xdr:spPr bwMode="auto">
        <a:xfrm>
          <a:off x="8096250" y="114300"/>
          <a:ext cx="144780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900-000003000000}"/>
            </a:ext>
          </a:extLst>
        </xdr:cNvPr>
        <xdr:cNvSpPr/>
      </xdr:nvSpPr>
      <xdr:spPr bwMode="auto">
        <a:xfrm>
          <a:off x="8496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A00-000002000000}"/>
            </a:ext>
          </a:extLst>
        </xdr:cNvPr>
        <xdr:cNvSpPr/>
      </xdr:nvSpPr>
      <xdr:spPr bwMode="auto">
        <a:xfrm>
          <a:off x="8096250" y="114300"/>
          <a:ext cx="144780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A00-000003000000}"/>
            </a:ext>
          </a:extLst>
        </xdr:cNvPr>
        <xdr:cNvSpPr/>
      </xdr:nvSpPr>
      <xdr:spPr bwMode="auto">
        <a:xfrm>
          <a:off x="8489576" y="114300"/>
          <a:ext cx="1386168" cy="339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B1:M2249"/>
  <sheetViews>
    <sheetView view="pageBreakPreview" topLeftCell="A15" zoomScale="85" zoomScaleNormal="130" zoomScaleSheetLayoutView="85" zoomScalePageLayoutView="55" workbookViewId="0">
      <selection activeCell="C24" sqref="C24"/>
    </sheetView>
  </sheetViews>
  <sheetFormatPr defaultColWidth="9.140625" defaultRowHeight="14.25"/>
  <cols>
    <col min="1" max="1" width="3" style="27" customWidth="1"/>
    <col min="2" max="2" width="10.42578125" style="46" customWidth="1"/>
    <col min="3" max="3" width="128.42578125" style="201" customWidth="1"/>
    <col min="4" max="16384" width="9.140625" style="27"/>
  </cols>
  <sheetData>
    <row r="1" spans="2:13">
      <c r="B1" s="27"/>
    </row>
    <row r="2" spans="2:13">
      <c r="B2" s="27"/>
    </row>
    <row r="3" spans="2:13">
      <c r="B3" s="27"/>
    </row>
    <row r="4" spans="2:13">
      <c r="B4" s="27"/>
    </row>
    <row r="5" spans="2:13" s="97" customFormat="1" ht="15">
      <c r="B5" s="28"/>
      <c r="C5" s="160" t="s">
        <v>934</v>
      </c>
    </row>
    <row r="6" spans="2:13" s="97" customFormat="1" ht="15">
      <c r="B6" s="28"/>
      <c r="C6" s="160"/>
    </row>
    <row r="7" spans="2:13" s="97" customFormat="1">
      <c r="B7" s="28"/>
      <c r="C7" s="161"/>
    </row>
    <row r="8" spans="2:13" s="98" customFormat="1" ht="42.75">
      <c r="B8" s="23" t="s">
        <v>98</v>
      </c>
      <c r="C8" s="162" t="s">
        <v>104</v>
      </c>
    </row>
    <row r="9" spans="2:13" s="98" customFormat="1" ht="42.75">
      <c r="B9" s="23" t="s">
        <v>98</v>
      </c>
      <c r="C9" s="162" t="s">
        <v>103</v>
      </c>
    </row>
    <row r="10" spans="2:13" s="98" customFormat="1" ht="28.5">
      <c r="B10" s="23" t="s">
        <v>98</v>
      </c>
      <c r="C10" s="162" t="s">
        <v>102</v>
      </c>
      <c r="H10" s="374"/>
      <c r="I10" s="374"/>
      <c r="J10" s="374"/>
      <c r="K10" s="374"/>
      <c r="L10" s="374"/>
      <c r="M10" s="374"/>
    </row>
    <row r="11" spans="2:13" s="98" customFormat="1" ht="42.75">
      <c r="B11" s="23" t="s">
        <v>98</v>
      </c>
      <c r="C11" s="162" t="s">
        <v>101</v>
      </c>
    </row>
    <row r="12" spans="2:13" s="98" customFormat="1" ht="42.75">
      <c r="B12" s="23" t="s">
        <v>98</v>
      </c>
      <c r="C12" s="162" t="s">
        <v>100</v>
      </c>
    </row>
    <row r="13" spans="2:13" s="98" customFormat="1" ht="15">
      <c r="B13" s="23" t="s">
        <v>98</v>
      </c>
      <c r="C13" s="162" t="s">
        <v>99</v>
      </c>
    </row>
    <row r="14" spans="2:13" s="98" customFormat="1" ht="361.5" customHeight="1">
      <c r="B14" s="23" t="s">
        <v>98</v>
      </c>
      <c r="C14" s="162" t="s">
        <v>1111</v>
      </c>
    </row>
    <row r="15" spans="2:13" s="98" customFormat="1" ht="85.5">
      <c r="B15" s="23"/>
      <c r="C15" s="162" t="s">
        <v>481</v>
      </c>
    </row>
    <row r="16" spans="2:13" s="84" customFormat="1" ht="29.25">
      <c r="B16" s="24" t="s">
        <v>106</v>
      </c>
      <c r="C16" s="163" t="s">
        <v>568</v>
      </c>
    </row>
    <row r="17" spans="2:3" s="84" customFormat="1" ht="130.5">
      <c r="B17" s="24" t="s">
        <v>107</v>
      </c>
      <c r="C17" s="163" t="s">
        <v>569</v>
      </c>
    </row>
    <row r="18" spans="2:3" s="84" customFormat="1" ht="72">
      <c r="B18" s="24" t="s">
        <v>108</v>
      </c>
      <c r="C18" s="163" t="s">
        <v>570</v>
      </c>
    </row>
    <row r="19" spans="2:3" s="84" customFormat="1" ht="43.5">
      <c r="B19" s="24" t="s">
        <v>109</v>
      </c>
      <c r="C19" s="164" t="s">
        <v>571</v>
      </c>
    </row>
    <row r="20" spans="2:3" s="84" customFormat="1" ht="58.5">
      <c r="B20" s="24" t="s">
        <v>110</v>
      </c>
      <c r="C20" s="164" t="s">
        <v>572</v>
      </c>
    </row>
    <row r="21" spans="2:3" s="84" customFormat="1" ht="86.25">
      <c r="B21" s="24" t="s">
        <v>111</v>
      </c>
      <c r="C21" s="164" t="s">
        <v>573</v>
      </c>
    </row>
    <row r="22" spans="2:3" s="84" customFormat="1" ht="57.75">
      <c r="B22" s="24" t="s">
        <v>112</v>
      </c>
      <c r="C22" s="164" t="s">
        <v>574</v>
      </c>
    </row>
    <row r="23" spans="2:3" s="84" customFormat="1" ht="57.75">
      <c r="B23" s="24" t="s">
        <v>113</v>
      </c>
      <c r="C23" s="163" t="s">
        <v>575</v>
      </c>
    </row>
    <row r="24" spans="2:3" s="84" customFormat="1" ht="86.25">
      <c r="B24" s="24" t="s">
        <v>114</v>
      </c>
      <c r="C24" s="163" t="s">
        <v>576</v>
      </c>
    </row>
    <row r="25" spans="2:3" s="84" customFormat="1" ht="57.75">
      <c r="B25" s="24" t="s">
        <v>115</v>
      </c>
      <c r="C25" s="163" t="s">
        <v>577</v>
      </c>
    </row>
    <row r="26" spans="2:3" s="84" customFormat="1" ht="59.25" customHeight="1">
      <c r="B26" s="24" t="s">
        <v>116</v>
      </c>
      <c r="C26" s="163" t="s">
        <v>578</v>
      </c>
    </row>
    <row r="27" spans="2:3" s="84" customFormat="1" ht="87.75">
      <c r="B27" s="24" t="s">
        <v>117</v>
      </c>
      <c r="C27" s="165" t="s">
        <v>579</v>
      </c>
    </row>
    <row r="28" spans="2:3" s="84" customFormat="1" ht="15">
      <c r="B28" s="24" t="s">
        <v>118</v>
      </c>
      <c r="C28" s="166" t="s">
        <v>119</v>
      </c>
    </row>
    <row r="29" spans="2:3" s="84" customFormat="1" ht="15">
      <c r="B29" s="24" t="s">
        <v>120</v>
      </c>
      <c r="C29" s="163" t="s">
        <v>482</v>
      </c>
    </row>
    <row r="30" spans="2:3" s="84" customFormat="1" ht="42.75">
      <c r="B30" s="25" t="s">
        <v>121</v>
      </c>
      <c r="C30" s="164" t="s">
        <v>122</v>
      </c>
    </row>
    <row r="31" spans="2:3" s="84" customFormat="1" ht="42.75">
      <c r="B31" s="25" t="s">
        <v>123</v>
      </c>
      <c r="C31" s="164" t="s">
        <v>124</v>
      </c>
    </row>
    <row r="32" spans="2:3" s="84" customFormat="1" ht="15">
      <c r="B32" s="25" t="s">
        <v>125</v>
      </c>
      <c r="C32" s="164" t="s">
        <v>126</v>
      </c>
    </row>
    <row r="33" spans="2:3" s="84" customFormat="1" ht="42.75">
      <c r="B33" s="25" t="s">
        <v>127</v>
      </c>
      <c r="C33" s="164" t="s">
        <v>505</v>
      </c>
    </row>
    <row r="34" spans="2:3" s="84" customFormat="1" ht="28.5">
      <c r="B34" s="25" t="s">
        <v>128</v>
      </c>
      <c r="C34" s="164" t="s">
        <v>483</v>
      </c>
    </row>
    <row r="35" spans="2:3" s="84" customFormat="1" ht="42.75">
      <c r="B35" s="24" t="s">
        <v>129</v>
      </c>
      <c r="C35" s="163" t="s">
        <v>130</v>
      </c>
    </row>
    <row r="36" spans="2:3" s="84" customFormat="1" ht="15">
      <c r="B36" s="24" t="s">
        <v>131</v>
      </c>
      <c r="C36" s="165" t="s">
        <v>132</v>
      </c>
    </row>
    <row r="37" spans="2:3" s="84" customFormat="1" ht="42.75">
      <c r="B37" s="24" t="s">
        <v>133</v>
      </c>
      <c r="C37" s="163" t="s">
        <v>506</v>
      </c>
    </row>
    <row r="38" spans="2:3" s="84" customFormat="1" ht="28.5">
      <c r="B38" s="24" t="s">
        <v>134</v>
      </c>
      <c r="C38" s="163" t="s">
        <v>135</v>
      </c>
    </row>
    <row r="39" spans="2:3" s="84" customFormat="1" ht="58.5">
      <c r="B39" s="24" t="s">
        <v>136</v>
      </c>
      <c r="C39" s="163" t="s">
        <v>580</v>
      </c>
    </row>
    <row r="40" spans="2:3" s="84" customFormat="1" ht="15">
      <c r="B40" s="26" t="s">
        <v>137</v>
      </c>
      <c r="C40" s="163" t="s">
        <v>138</v>
      </c>
    </row>
    <row r="41" spans="2:3" s="84" customFormat="1" ht="15">
      <c r="B41" s="26" t="s">
        <v>139</v>
      </c>
      <c r="C41" s="163" t="s">
        <v>140</v>
      </c>
    </row>
    <row r="42" spans="2:3" s="84" customFormat="1" ht="42.75">
      <c r="B42" s="26" t="s">
        <v>141</v>
      </c>
      <c r="C42" s="163" t="s">
        <v>484</v>
      </c>
    </row>
    <row r="43" spans="2:3" s="84" customFormat="1" ht="28.5">
      <c r="B43" s="26" t="s">
        <v>142</v>
      </c>
      <c r="C43" s="163" t="s">
        <v>143</v>
      </c>
    </row>
    <row r="44" spans="2:3" s="84" customFormat="1" ht="15">
      <c r="B44" s="26" t="s">
        <v>144</v>
      </c>
      <c r="C44" s="163" t="s">
        <v>145</v>
      </c>
    </row>
    <row r="45" spans="2:3" s="84" customFormat="1" ht="15">
      <c r="B45" s="26" t="s">
        <v>146</v>
      </c>
      <c r="C45" s="163" t="s">
        <v>147</v>
      </c>
    </row>
    <row r="46" spans="2:3" s="84" customFormat="1" ht="15">
      <c r="B46" s="26" t="s">
        <v>148</v>
      </c>
      <c r="C46" s="163" t="s">
        <v>149</v>
      </c>
    </row>
    <row r="47" spans="2:3" s="84" customFormat="1" ht="15">
      <c r="B47" s="24" t="s">
        <v>150</v>
      </c>
      <c r="C47" s="163" t="s">
        <v>581</v>
      </c>
    </row>
    <row r="48" spans="2:3" s="84" customFormat="1" ht="28.5">
      <c r="B48" s="26" t="s">
        <v>151</v>
      </c>
      <c r="C48" s="163" t="s">
        <v>485</v>
      </c>
    </row>
    <row r="49" spans="2:3" s="84" customFormat="1" ht="15">
      <c r="B49" s="26" t="s">
        <v>152</v>
      </c>
      <c r="C49" s="163" t="s">
        <v>153</v>
      </c>
    </row>
    <row r="50" spans="2:3" s="84" customFormat="1" ht="15">
      <c r="B50" s="26" t="s">
        <v>154</v>
      </c>
      <c r="C50" s="163" t="s">
        <v>582</v>
      </c>
    </row>
    <row r="51" spans="2:3" s="84" customFormat="1" ht="42.75">
      <c r="B51" s="26" t="s">
        <v>155</v>
      </c>
      <c r="C51" s="163" t="s">
        <v>156</v>
      </c>
    </row>
    <row r="52" spans="2:3" s="84" customFormat="1" ht="15">
      <c r="B52" s="26" t="s">
        <v>157</v>
      </c>
      <c r="C52" s="163" t="s">
        <v>583</v>
      </c>
    </row>
    <row r="53" spans="2:3" s="84" customFormat="1" ht="57">
      <c r="B53" s="26" t="s">
        <v>158</v>
      </c>
      <c r="C53" s="163" t="s">
        <v>159</v>
      </c>
    </row>
    <row r="54" spans="2:3" s="84" customFormat="1" ht="71.25">
      <c r="B54" s="26" t="s">
        <v>160</v>
      </c>
      <c r="C54" s="163" t="s">
        <v>161</v>
      </c>
    </row>
    <row r="55" spans="2:3" s="84" customFormat="1" ht="28.5">
      <c r="B55" s="26" t="s">
        <v>162</v>
      </c>
      <c r="C55" s="163" t="s">
        <v>163</v>
      </c>
    </row>
    <row r="56" spans="2:3" s="84" customFormat="1" ht="28.5">
      <c r="B56" s="26" t="s">
        <v>164</v>
      </c>
      <c r="C56" s="163" t="s">
        <v>165</v>
      </c>
    </row>
    <row r="57" spans="2:3" s="84" customFormat="1" ht="28.5">
      <c r="B57" s="26" t="s">
        <v>166</v>
      </c>
      <c r="C57" s="163" t="s">
        <v>167</v>
      </c>
    </row>
    <row r="58" spans="2:3" s="84" customFormat="1" ht="28.5">
      <c r="B58" s="26" t="s">
        <v>168</v>
      </c>
      <c r="C58" s="163" t="s">
        <v>169</v>
      </c>
    </row>
    <row r="59" spans="2:3" s="84" customFormat="1" ht="15">
      <c r="B59" s="26" t="s">
        <v>170</v>
      </c>
      <c r="C59" s="165" t="s">
        <v>171</v>
      </c>
    </row>
    <row r="60" spans="2:3" s="84" customFormat="1" ht="42.75">
      <c r="B60" s="26" t="s">
        <v>172</v>
      </c>
      <c r="C60" s="163" t="s">
        <v>486</v>
      </c>
    </row>
    <row r="61" spans="2:3" s="84" customFormat="1" ht="42.75">
      <c r="B61" s="26" t="s">
        <v>173</v>
      </c>
      <c r="C61" s="163" t="s">
        <v>174</v>
      </c>
    </row>
    <row r="62" spans="2:3" s="84" customFormat="1" ht="28.5">
      <c r="B62" s="26" t="s">
        <v>175</v>
      </c>
      <c r="C62" s="163" t="s">
        <v>487</v>
      </c>
    </row>
    <row r="63" spans="2:3" s="84" customFormat="1" ht="28.5">
      <c r="B63" s="26" t="s">
        <v>176</v>
      </c>
      <c r="C63" s="163" t="s">
        <v>177</v>
      </c>
    </row>
    <row r="64" spans="2:3" s="84" customFormat="1" ht="42.75">
      <c r="B64" s="26" t="s">
        <v>178</v>
      </c>
      <c r="C64" s="163" t="s">
        <v>757</v>
      </c>
    </row>
    <row r="65" spans="2:3" s="84" customFormat="1" ht="15">
      <c r="B65" s="26" t="s">
        <v>179</v>
      </c>
      <c r="C65" s="165" t="s">
        <v>30</v>
      </c>
    </row>
    <row r="66" spans="2:3" s="84" customFormat="1" ht="57">
      <c r="B66" s="26" t="s">
        <v>180</v>
      </c>
      <c r="C66" s="163" t="s">
        <v>181</v>
      </c>
    </row>
    <row r="67" spans="2:3" s="84" customFormat="1" ht="57">
      <c r="B67" s="26" t="s">
        <v>182</v>
      </c>
      <c r="C67" s="163" t="s">
        <v>183</v>
      </c>
    </row>
    <row r="68" spans="2:3" s="84" customFormat="1" ht="28.5">
      <c r="B68" s="26" t="s">
        <v>184</v>
      </c>
      <c r="C68" s="163" t="s">
        <v>185</v>
      </c>
    </row>
    <row r="69" spans="2:3" s="84" customFormat="1" ht="42.75">
      <c r="B69" s="26" t="s">
        <v>186</v>
      </c>
      <c r="C69" s="163" t="s">
        <v>39</v>
      </c>
    </row>
    <row r="70" spans="2:3" s="84" customFormat="1" ht="28.5">
      <c r="B70" s="26" t="s">
        <v>187</v>
      </c>
      <c r="C70" s="163" t="s">
        <v>40</v>
      </c>
    </row>
    <row r="71" spans="2:3" s="84" customFormat="1" ht="15">
      <c r="B71" s="26" t="s">
        <v>188</v>
      </c>
      <c r="C71" s="165" t="s">
        <v>189</v>
      </c>
    </row>
    <row r="72" spans="2:3" s="84" customFormat="1" ht="28.5">
      <c r="B72" s="26" t="s">
        <v>190</v>
      </c>
      <c r="C72" s="163" t="s">
        <v>191</v>
      </c>
    </row>
    <row r="73" spans="2:3" s="84" customFormat="1" ht="15">
      <c r="B73" s="26" t="s">
        <v>192</v>
      </c>
      <c r="C73" s="163" t="s">
        <v>193</v>
      </c>
    </row>
    <row r="74" spans="2:3" s="84" customFormat="1" ht="15">
      <c r="B74" s="26" t="s">
        <v>194</v>
      </c>
      <c r="C74" s="163" t="s">
        <v>507</v>
      </c>
    </row>
    <row r="75" spans="2:3" s="84" customFormat="1" ht="57">
      <c r="B75" s="26" t="s">
        <v>195</v>
      </c>
      <c r="C75" s="163" t="s">
        <v>196</v>
      </c>
    </row>
    <row r="76" spans="2:3" s="84" customFormat="1" ht="15">
      <c r="B76" s="26" t="s">
        <v>197</v>
      </c>
      <c r="C76" s="163" t="s">
        <v>198</v>
      </c>
    </row>
    <row r="77" spans="2:3" s="84" customFormat="1" ht="15">
      <c r="B77" s="26"/>
      <c r="C77" s="163" t="s">
        <v>199</v>
      </c>
    </row>
    <row r="78" spans="2:3" s="84" customFormat="1" ht="15">
      <c r="B78" s="26"/>
      <c r="C78" s="163" t="s">
        <v>200</v>
      </c>
    </row>
    <row r="79" spans="2:3" s="84" customFormat="1" ht="15">
      <c r="B79" s="26"/>
      <c r="C79" s="163" t="s">
        <v>201</v>
      </c>
    </row>
    <row r="80" spans="2:3" s="84" customFormat="1" ht="28.5">
      <c r="B80" s="26" t="s">
        <v>202</v>
      </c>
      <c r="C80" s="163" t="s">
        <v>203</v>
      </c>
    </row>
    <row r="81" spans="2:3" s="84" customFormat="1" ht="28.5">
      <c r="B81" s="26" t="s">
        <v>204</v>
      </c>
      <c r="C81" s="163" t="s">
        <v>205</v>
      </c>
    </row>
    <row r="82" spans="2:3" s="84" customFormat="1" ht="15">
      <c r="B82" s="26" t="s">
        <v>206</v>
      </c>
      <c r="C82" s="167" t="s">
        <v>508</v>
      </c>
    </row>
    <row r="83" spans="2:3" s="84" customFormat="1" ht="15">
      <c r="B83" s="26" t="s">
        <v>207</v>
      </c>
      <c r="C83" s="167" t="s">
        <v>509</v>
      </c>
    </row>
    <row r="84" spans="2:3" s="84" customFormat="1" ht="28.5">
      <c r="B84" s="26"/>
      <c r="C84" s="163" t="s">
        <v>208</v>
      </c>
    </row>
    <row r="85" spans="2:3" s="84" customFormat="1" ht="28.5">
      <c r="B85" s="24" t="s">
        <v>209</v>
      </c>
      <c r="C85" s="163" t="s">
        <v>210</v>
      </c>
    </row>
    <row r="86" spans="2:3" s="84" customFormat="1" ht="28.5">
      <c r="B86" s="24" t="s">
        <v>211</v>
      </c>
      <c r="C86" s="163" t="s">
        <v>510</v>
      </c>
    </row>
    <row r="87" spans="2:3" s="84" customFormat="1" ht="15">
      <c r="B87" s="24" t="s">
        <v>212</v>
      </c>
      <c r="C87" s="163" t="s">
        <v>213</v>
      </c>
    </row>
    <row r="88" spans="2:3" s="84" customFormat="1" ht="15">
      <c r="B88" s="24" t="s">
        <v>214</v>
      </c>
      <c r="C88" s="163" t="s">
        <v>215</v>
      </c>
    </row>
    <row r="89" spans="2:3" s="84" customFormat="1" ht="66" customHeight="1">
      <c r="B89" s="24" t="s">
        <v>216</v>
      </c>
      <c r="C89" s="163" t="s">
        <v>584</v>
      </c>
    </row>
    <row r="90" spans="2:3" s="84" customFormat="1" ht="257.25" customHeight="1">
      <c r="B90" s="24" t="s">
        <v>217</v>
      </c>
      <c r="C90" s="163" t="s">
        <v>758</v>
      </c>
    </row>
    <row r="91" spans="2:3" s="84" customFormat="1" ht="100.5">
      <c r="B91" s="24" t="s">
        <v>218</v>
      </c>
      <c r="C91" s="168" t="s">
        <v>759</v>
      </c>
    </row>
    <row r="92" spans="2:3" s="84" customFormat="1" ht="61.5" customHeight="1">
      <c r="B92" s="24" t="s">
        <v>219</v>
      </c>
      <c r="C92" s="168" t="s">
        <v>220</v>
      </c>
    </row>
    <row r="93" spans="2:3" s="84" customFormat="1" ht="28.5">
      <c r="B93" s="24" t="s">
        <v>221</v>
      </c>
      <c r="C93" s="168" t="s">
        <v>488</v>
      </c>
    </row>
    <row r="94" spans="2:3" s="94" customFormat="1">
      <c r="B94" s="29"/>
      <c r="C94" s="192"/>
    </row>
    <row r="95" spans="2:3" s="84" customFormat="1" ht="15">
      <c r="B95" s="30" t="s">
        <v>222</v>
      </c>
      <c r="C95" s="169" t="s">
        <v>223</v>
      </c>
    </row>
    <row r="96" spans="2:3" s="84" customFormat="1" ht="15">
      <c r="B96" s="26"/>
      <c r="C96" s="163"/>
    </row>
    <row r="97" spans="2:3" s="84" customFormat="1" ht="15">
      <c r="B97" s="31" t="s">
        <v>224</v>
      </c>
      <c r="C97" s="170" t="s">
        <v>225</v>
      </c>
    </row>
    <row r="98" spans="2:3" s="84" customFormat="1" ht="15">
      <c r="B98" s="32"/>
      <c r="C98" s="171"/>
    </row>
    <row r="99" spans="2:3" s="84" customFormat="1" ht="72">
      <c r="B99" s="24" t="s">
        <v>98</v>
      </c>
      <c r="C99" s="172" t="s">
        <v>917</v>
      </c>
    </row>
    <row r="100" spans="2:3" s="84" customFormat="1" ht="15">
      <c r="B100" s="24" t="s">
        <v>98</v>
      </c>
      <c r="C100" s="173" t="s">
        <v>918</v>
      </c>
    </row>
    <row r="101" spans="2:3" s="84" customFormat="1" ht="28.5">
      <c r="B101" s="33" t="s">
        <v>226</v>
      </c>
      <c r="C101" s="173" t="s">
        <v>227</v>
      </c>
    </row>
    <row r="102" spans="2:3" s="84" customFormat="1" ht="28.5">
      <c r="B102" s="33" t="s">
        <v>228</v>
      </c>
      <c r="C102" s="173" t="s">
        <v>771</v>
      </c>
    </row>
    <row r="103" spans="2:3" s="84" customFormat="1" ht="57">
      <c r="B103" s="33" t="s">
        <v>229</v>
      </c>
      <c r="C103" s="173" t="s">
        <v>230</v>
      </c>
    </row>
    <row r="104" spans="2:3" s="84" customFormat="1" ht="42.75">
      <c r="B104" s="33" t="s">
        <v>231</v>
      </c>
      <c r="C104" s="173" t="s">
        <v>682</v>
      </c>
    </row>
    <row r="105" spans="2:3" s="84" customFormat="1" ht="57">
      <c r="B105" s="33" t="s">
        <v>232</v>
      </c>
      <c r="C105" s="173" t="s">
        <v>233</v>
      </c>
    </row>
    <row r="106" spans="2:3" s="84" customFormat="1" ht="42.75">
      <c r="B106" s="33" t="s">
        <v>234</v>
      </c>
      <c r="C106" s="173" t="s">
        <v>497</v>
      </c>
    </row>
    <row r="107" spans="2:3" s="84" customFormat="1" ht="42.75">
      <c r="B107" s="33" t="s">
        <v>235</v>
      </c>
      <c r="C107" s="173" t="s">
        <v>236</v>
      </c>
    </row>
    <row r="108" spans="2:3" s="84" customFormat="1" ht="15">
      <c r="B108" s="34"/>
      <c r="C108" s="174"/>
    </row>
    <row r="109" spans="2:3" s="84" customFormat="1" ht="15">
      <c r="B109" s="35" t="s">
        <v>1023</v>
      </c>
      <c r="C109" s="170" t="s">
        <v>238</v>
      </c>
    </row>
    <row r="110" spans="2:3" s="84" customFormat="1" ht="15">
      <c r="B110" s="34"/>
      <c r="C110" s="174"/>
    </row>
    <row r="111" spans="2:3" s="84" customFormat="1" ht="130.5">
      <c r="B111" s="24" t="s">
        <v>98</v>
      </c>
      <c r="C111" s="172" t="s">
        <v>919</v>
      </c>
    </row>
    <row r="112" spans="2:3" s="84" customFormat="1" ht="42.75">
      <c r="B112" s="36"/>
      <c r="C112" s="173" t="s">
        <v>239</v>
      </c>
    </row>
    <row r="113" spans="2:3" s="84" customFormat="1" ht="57">
      <c r="B113" s="36" t="s">
        <v>1024</v>
      </c>
      <c r="C113" s="173" t="s">
        <v>498</v>
      </c>
    </row>
    <row r="114" spans="2:3" s="84" customFormat="1" ht="71.25">
      <c r="B114" s="36" t="s">
        <v>1025</v>
      </c>
      <c r="C114" s="173" t="s">
        <v>242</v>
      </c>
    </row>
    <row r="115" spans="2:3" s="84" customFormat="1" ht="57">
      <c r="B115" s="36" t="s">
        <v>1026</v>
      </c>
      <c r="C115" s="173" t="s">
        <v>244</v>
      </c>
    </row>
    <row r="116" spans="2:3" s="84" customFormat="1" ht="28.5">
      <c r="B116" s="36" t="s">
        <v>1027</v>
      </c>
      <c r="C116" s="173" t="s">
        <v>246</v>
      </c>
    </row>
    <row r="117" spans="2:3" s="84" customFormat="1" ht="42.75">
      <c r="B117" s="36" t="s">
        <v>1028</v>
      </c>
      <c r="C117" s="173" t="s">
        <v>248</v>
      </c>
    </row>
    <row r="118" spans="2:3" s="84" customFormat="1" ht="29.25" customHeight="1">
      <c r="B118" s="36" t="s">
        <v>1029</v>
      </c>
      <c r="C118" s="173" t="s">
        <v>250</v>
      </c>
    </row>
    <row r="119" spans="2:3" s="84" customFormat="1" ht="57">
      <c r="B119" s="36" t="s">
        <v>1030</v>
      </c>
      <c r="C119" s="168" t="s">
        <v>252</v>
      </c>
    </row>
    <row r="120" spans="2:3" s="84" customFormat="1" ht="142.5">
      <c r="B120" s="36" t="s">
        <v>1031</v>
      </c>
      <c r="C120" s="168" t="s">
        <v>1189</v>
      </c>
    </row>
    <row r="121" spans="2:3" s="84" customFormat="1" ht="15">
      <c r="B121" s="34"/>
      <c r="C121" s="174"/>
    </row>
    <row r="122" spans="2:3" s="84" customFormat="1" ht="15">
      <c r="B122" s="37" t="s">
        <v>1031</v>
      </c>
      <c r="C122" s="175" t="s">
        <v>254</v>
      </c>
    </row>
    <row r="123" spans="2:3" s="84" customFormat="1" ht="15">
      <c r="B123" s="34" t="s">
        <v>1032</v>
      </c>
      <c r="C123" s="168" t="s">
        <v>255</v>
      </c>
    </row>
    <row r="124" spans="2:3" s="84" customFormat="1" ht="15">
      <c r="B124" s="34"/>
      <c r="C124" s="168" t="s">
        <v>256</v>
      </c>
    </row>
    <row r="125" spans="2:3" s="84" customFormat="1" ht="15">
      <c r="B125" s="34"/>
      <c r="C125" s="168" t="s">
        <v>257</v>
      </c>
    </row>
    <row r="126" spans="2:3" s="84" customFormat="1" ht="15">
      <c r="B126" s="34" t="s">
        <v>1033</v>
      </c>
      <c r="C126" s="168" t="s">
        <v>258</v>
      </c>
    </row>
    <row r="127" spans="2:3" s="84" customFormat="1" ht="15">
      <c r="B127" s="34"/>
      <c r="C127" s="168" t="s">
        <v>259</v>
      </c>
    </row>
    <row r="128" spans="2:3" s="84" customFormat="1" ht="15">
      <c r="B128" s="34"/>
      <c r="C128" s="168" t="s">
        <v>260</v>
      </c>
    </row>
    <row r="129" spans="2:3" s="84" customFormat="1" ht="15">
      <c r="B129" s="34" t="s">
        <v>1034</v>
      </c>
      <c r="C129" s="176" t="s">
        <v>499</v>
      </c>
    </row>
    <row r="130" spans="2:3" s="84" customFormat="1" ht="15">
      <c r="B130" s="34"/>
      <c r="C130" s="176" t="s">
        <v>261</v>
      </c>
    </row>
    <row r="131" spans="2:3" s="84" customFormat="1" ht="15">
      <c r="B131" s="34"/>
      <c r="C131" s="176" t="s">
        <v>262</v>
      </c>
    </row>
    <row r="132" spans="2:3" s="84" customFormat="1" ht="15">
      <c r="B132" s="34"/>
      <c r="C132" s="174"/>
    </row>
    <row r="133" spans="2:3" s="84" customFormat="1" ht="15">
      <c r="B133" s="38"/>
      <c r="C133" s="177" t="s">
        <v>263</v>
      </c>
    </row>
    <row r="134" spans="2:3" s="84" customFormat="1" ht="28.5">
      <c r="B134" s="24" t="s">
        <v>98</v>
      </c>
      <c r="C134" s="178" t="s">
        <v>264</v>
      </c>
    </row>
    <row r="135" spans="2:3" s="84" customFormat="1" ht="15">
      <c r="B135" s="39" t="s">
        <v>265</v>
      </c>
      <c r="C135" s="178" t="s">
        <v>266</v>
      </c>
    </row>
    <row r="136" spans="2:3" s="84" customFormat="1" ht="15">
      <c r="B136" s="39" t="s">
        <v>265</v>
      </c>
      <c r="C136" s="178" t="s">
        <v>267</v>
      </c>
    </row>
    <row r="137" spans="2:3" s="84" customFormat="1" ht="15">
      <c r="B137" s="39" t="s">
        <v>265</v>
      </c>
      <c r="C137" s="178" t="s">
        <v>268</v>
      </c>
    </row>
    <row r="138" spans="2:3" s="84" customFormat="1" ht="15">
      <c r="B138" s="39" t="s">
        <v>265</v>
      </c>
      <c r="C138" s="178" t="s">
        <v>269</v>
      </c>
    </row>
    <row r="139" spans="2:3" s="84" customFormat="1" ht="15">
      <c r="B139" s="24" t="s">
        <v>98</v>
      </c>
      <c r="C139" s="178" t="s">
        <v>270</v>
      </c>
    </row>
    <row r="140" spans="2:3" s="84" customFormat="1" ht="28.5">
      <c r="B140" s="24" t="s">
        <v>98</v>
      </c>
      <c r="C140" s="178" t="s">
        <v>271</v>
      </c>
    </row>
    <row r="141" spans="2:3" s="84" customFormat="1" ht="28.5">
      <c r="B141" s="24" t="s">
        <v>98</v>
      </c>
      <c r="C141" s="178" t="s">
        <v>272</v>
      </c>
    </row>
    <row r="142" spans="2:3" s="84" customFormat="1" ht="28.5">
      <c r="B142" s="24" t="s">
        <v>98</v>
      </c>
      <c r="C142" s="178" t="s">
        <v>273</v>
      </c>
    </row>
    <row r="143" spans="2:3" s="84" customFormat="1" ht="15">
      <c r="B143" s="39" t="s">
        <v>265</v>
      </c>
      <c r="C143" s="178" t="s">
        <v>511</v>
      </c>
    </row>
    <row r="144" spans="2:3" s="84" customFormat="1" ht="15">
      <c r="B144" s="39" t="s">
        <v>265</v>
      </c>
      <c r="C144" s="178" t="s">
        <v>274</v>
      </c>
    </row>
    <row r="145" spans="2:3" s="84" customFormat="1" ht="15">
      <c r="B145" s="39" t="s">
        <v>265</v>
      </c>
      <c r="C145" s="178" t="s">
        <v>275</v>
      </c>
    </row>
    <row r="146" spans="2:3" s="84" customFormat="1" ht="15">
      <c r="B146" s="39" t="s">
        <v>265</v>
      </c>
      <c r="C146" s="178" t="s">
        <v>276</v>
      </c>
    </row>
    <row r="147" spans="2:3" s="84" customFormat="1" ht="15">
      <c r="B147" s="39"/>
      <c r="C147" s="178"/>
    </row>
    <row r="148" spans="2:3" s="84" customFormat="1" ht="57">
      <c r="B148" s="39" t="s">
        <v>98</v>
      </c>
      <c r="C148" s="197" t="s">
        <v>1154</v>
      </c>
    </row>
    <row r="149" spans="2:3" s="84" customFormat="1" ht="15">
      <c r="B149" s="39"/>
      <c r="C149" s="178" t="s">
        <v>500</v>
      </c>
    </row>
    <row r="150" spans="2:3" s="84" customFormat="1" ht="15">
      <c r="B150" s="39" t="s">
        <v>265</v>
      </c>
      <c r="C150" s="178" t="s">
        <v>1140</v>
      </c>
    </row>
    <row r="151" spans="2:3" s="84" customFormat="1" ht="15">
      <c r="B151" s="39" t="s">
        <v>265</v>
      </c>
      <c r="C151" s="178" t="s">
        <v>1141</v>
      </c>
    </row>
    <row r="152" spans="2:3" s="84" customFormat="1" ht="15">
      <c r="B152" s="39" t="s">
        <v>265</v>
      </c>
      <c r="C152" s="178" t="s">
        <v>1142</v>
      </c>
    </row>
    <row r="153" spans="2:3" s="84" customFormat="1" ht="15">
      <c r="B153" s="39" t="s">
        <v>265</v>
      </c>
      <c r="C153" s="178" t="s">
        <v>1143</v>
      </c>
    </row>
    <row r="154" spans="2:3" s="84" customFormat="1" ht="15">
      <c r="B154" s="39" t="s">
        <v>265</v>
      </c>
      <c r="C154" s="178" t="s">
        <v>1144</v>
      </c>
    </row>
    <row r="155" spans="2:3" s="84" customFormat="1" ht="15">
      <c r="B155" s="39"/>
      <c r="C155" s="178"/>
    </row>
    <row r="156" spans="2:3" s="84" customFormat="1" ht="42.75">
      <c r="B156" s="24" t="s">
        <v>98</v>
      </c>
      <c r="C156" s="197" t="s">
        <v>1145</v>
      </c>
    </row>
    <row r="157" spans="2:3" s="84" customFormat="1" ht="15">
      <c r="B157" s="39"/>
      <c r="C157" s="178" t="s">
        <v>1146</v>
      </c>
    </row>
    <row r="158" spans="2:3" s="84" customFormat="1" ht="15">
      <c r="B158" s="39" t="s">
        <v>265</v>
      </c>
      <c r="C158" s="178" t="s">
        <v>1147</v>
      </c>
    </row>
    <row r="159" spans="2:3" s="84" customFormat="1" ht="15">
      <c r="B159" s="39" t="s">
        <v>265</v>
      </c>
      <c r="C159" s="178" t="s">
        <v>1148</v>
      </c>
    </row>
    <row r="160" spans="2:3" s="84" customFormat="1" ht="15">
      <c r="B160" s="39" t="s">
        <v>265</v>
      </c>
      <c r="C160" s="178" t="s">
        <v>1149</v>
      </c>
    </row>
    <row r="161" spans="2:3" s="84" customFormat="1" ht="15">
      <c r="B161" s="39" t="s">
        <v>265</v>
      </c>
      <c r="C161" s="178" t="s">
        <v>1150</v>
      </c>
    </row>
    <row r="162" spans="2:3" s="84" customFormat="1" ht="15">
      <c r="B162" s="39" t="s">
        <v>265</v>
      </c>
      <c r="C162" s="178" t="s">
        <v>1151</v>
      </c>
    </row>
    <row r="163" spans="2:3" s="84" customFormat="1" ht="15">
      <c r="B163" s="39" t="s">
        <v>265</v>
      </c>
      <c r="C163" s="178" t="s">
        <v>1152</v>
      </c>
    </row>
    <row r="164" spans="2:3" s="84" customFormat="1" ht="15">
      <c r="B164" s="39" t="s">
        <v>265</v>
      </c>
      <c r="C164" s="178" t="s">
        <v>1153</v>
      </c>
    </row>
    <row r="165" spans="2:3" s="84" customFormat="1" ht="15">
      <c r="B165" s="34"/>
      <c r="C165" s="174"/>
    </row>
    <row r="166" spans="2:3" s="84" customFormat="1" ht="15">
      <c r="B166" s="40" t="s">
        <v>237</v>
      </c>
      <c r="C166" s="179" t="s">
        <v>278</v>
      </c>
    </row>
    <row r="167" spans="2:3" s="84" customFormat="1" ht="15">
      <c r="B167" s="26"/>
      <c r="C167" s="171"/>
    </row>
    <row r="168" spans="2:3" s="84" customFormat="1" ht="57.75">
      <c r="B168" s="24" t="s">
        <v>98</v>
      </c>
      <c r="C168" s="180" t="s">
        <v>920</v>
      </c>
    </row>
    <row r="169" spans="2:3" s="84" customFormat="1" ht="42.75">
      <c r="B169" s="24" t="s">
        <v>240</v>
      </c>
      <c r="C169" s="163" t="s">
        <v>280</v>
      </c>
    </row>
    <row r="170" spans="2:3" s="84" customFormat="1" ht="15">
      <c r="B170" s="24" t="s">
        <v>241</v>
      </c>
      <c r="C170" s="163" t="s">
        <v>282</v>
      </c>
    </row>
    <row r="171" spans="2:3" s="84" customFormat="1" ht="28.5">
      <c r="B171" s="24" t="s">
        <v>243</v>
      </c>
      <c r="C171" s="163" t="s">
        <v>284</v>
      </c>
    </row>
    <row r="172" spans="2:3" s="84" customFormat="1" ht="28.5">
      <c r="B172" s="24" t="s">
        <v>245</v>
      </c>
      <c r="C172" s="163" t="s">
        <v>489</v>
      </c>
    </row>
    <row r="173" spans="2:3" s="84" customFormat="1" ht="28.5">
      <c r="B173" s="24" t="s">
        <v>247</v>
      </c>
      <c r="C173" s="163" t="s">
        <v>287</v>
      </c>
    </row>
    <row r="174" spans="2:3" s="84" customFormat="1" ht="28.5">
      <c r="B174" s="24" t="s">
        <v>249</v>
      </c>
      <c r="C174" s="163" t="s">
        <v>289</v>
      </c>
    </row>
    <row r="175" spans="2:3" s="84" customFormat="1" ht="28.5">
      <c r="B175" s="24" t="s">
        <v>251</v>
      </c>
      <c r="C175" s="163" t="s">
        <v>291</v>
      </c>
    </row>
    <row r="176" spans="2:3" s="84" customFormat="1" ht="28.5">
      <c r="B176" s="24" t="s">
        <v>253</v>
      </c>
      <c r="C176" s="163" t="s">
        <v>502</v>
      </c>
    </row>
    <row r="177" spans="2:3" s="84" customFormat="1" ht="28.5">
      <c r="B177" s="24" t="s">
        <v>1035</v>
      </c>
      <c r="C177" s="163" t="s">
        <v>501</v>
      </c>
    </row>
    <row r="178" spans="2:3" s="84" customFormat="1" ht="15">
      <c r="B178" s="24" t="s">
        <v>1036</v>
      </c>
      <c r="C178" s="181" t="s">
        <v>921</v>
      </c>
    </row>
    <row r="179" spans="2:3" s="84" customFormat="1" ht="29.25">
      <c r="B179" s="24" t="s">
        <v>1037</v>
      </c>
      <c r="C179" s="181" t="s">
        <v>922</v>
      </c>
    </row>
    <row r="180" spans="2:3" s="84" customFormat="1" ht="29.25">
      <c r="B180" s="24" t="s">
        <v>1038</v>
      </c>
      <c r="C180" s="163" t="s">
        <v>923</v>
      </c>
    </row>
    <row r="181" spans="2:3" s="84" customFormat="1" ht="42.75">
      <c r="B181" s="24" t="s">
        <v>1039</v>
      </c>
      <c r="C181" s="163" t="s">
        <v>503</v>
      </c>
    </row>
    <row r="182" spans="2:3" s="84" customFormat="1" ht="42.75">
      <c r="B182" s="24" t="s">
        <v>1040</v>
      </c>
      <c r="C182" s="163" t="s">
        <v>504</v>
      </c>
    </row>
    <row r="183" spans="2:3" s="84" customFormat="1" ht="42.75">
      <c r="B183" s="24" t="s">
        <v>1041</v>
      </c>
      <c r="C183" s="163" t="s">
        <v>297</v>
      </c>
    </row>
    <row r="184" spans="2:3" s="84" customFormat="1" ht="15">
      <c r="B184" s="24" t="s">
        <v>1042</v>
      </c>
      <c r="C184" s="182" t="s">
        <v>298</v>
      </c>
    </row>
    <row r="185" spans="2:3" s="84" customFormat="1" ht="28.5">
      <c r="B185" s="24" t="s">
        <v>1043</v>
      </c>
      <c r="C185" s="183" t="s">
        <v>490</v>
      </c>
    </row>
    <row r="186" spans="2:3" s="84" customFormat="1" ht="42.75">
      <c r="B186" s="24" t="s">
        <v>1044</v>
      </c>
      <c r="C186" s="183" t="s">
        <v>493</v>
      </c>
    </row>
    <row r="187" spans="2:3" s="84" customFormat="1" ht="15">
      <c r="B187" s="24" t="s">
        <v>1045</v>
      </c>
      <c r="C187" s="183" t="s">
        <v>299</v>
      </c>
    </row>
    <row r="188" spans="2:3" s="84" customFormat="1" ht="15">
      <c r="B188" s="24" t="s">
        <v>1046</v>
      </c>
      <c r="C188" s="183" t="s">
        <v>300</v>
      </c>
    </row>
    <row r="189" spans="2:3" s="84" customFormat="1" ht="15">
      <c r="B189" s="24" t="s">
        <v>1047</v>
      </c>
      <c r="C189" s="184" t="s">
        <v>301</v>
      </c>
    </row>
    <row r="190" spans="2:3" s="84" customFormat="1" ht="57">
      <c r="B190" s="24" t="s">
        <v>1048</v>
      </c>
      <c r="C190" s="183" t="s">
        <v>302</v>
      </c>
    </row>
    <row r="191" spans="2:3" s="84" customFormat="1" ht="28.5">
      <c r="B191" s="24" t="s">
        <v>1049</v>
      </c>
      <c r="C191" s="183" t="s">
        <v>303</v>
      </c>
    </row>
    <row r="192" spans="2:3" s="84" customFormat="1" ht="15">
      <c r="B192" s="24" t="s">
        <v>1050</v>
      </c>
      <c r="C192" s="183" t="s">
        <v>304</v>
      </c>
    </row>
    <row r="193" spans="2:3" s="84" customFormat="1" ht="15">
      <c r="B193" s="26"/>
      <c r="C193" s="185"/>
    </row>
    <row r="194" spans="2:3" s="84" customFormat="1" ht="15">
      <c r="B194" s="41" t="s">
        <v>1051</v>
      </c>
      <c r="C194" s="175" t="s">
        <v>305</v>
      </c>
    </row>
    <row r="195" spans="2:3" s="84" customFormat="1" ht="15">
      <c r="B195" s="26" t="s">
        <v>1052</v>
      </c>
      <c r="C195" s="168" t="s">
        <v>306</v>
      </c>
    </row>
    <row r="196" spans="2:3" s="84" customFormat="1" ht="15">
      <c r="B196" s="26"/>
      <c r="C196" s="168" t="s">
        <v>307</v>
      </c>
    </row>
    <row r="197" spans="2:3" s="84" customFormat="1" ht="15">
      <c r="B197" s="26" t="s">
        <v>1053</v>
      </c>
      <c r="C197" s="168" t="s">
        <v>491</v>
      </c>
    </row>
    <row r="198" spans="2:3" s="84" customFormat="1" ht="15">
      <c r="B198" s="26"/>
      <c r="C198" s="168" t="s">
        <v>308</v>
      </c>
    </row>
    <row r="199" spans="2:3" s="84" customFormat="1" ht="15">
      <c r="B199" s="26"/>
      <c r="C199" s="168" t="s">
        <v>494</v>
      </c>
    </row>
    <row r="200" spans="2:3" s="84" customFormat="1" ht="15">
      <c r="B200" s="26"/>
      <c r="C200" s="168" t="s">
        <v>309</v>
      </c>
    </row>
    <row r="201" spans="2:3" s="84" customFormat="1" ht="15">
      <c r="B201" s="26"/>
      <c r="C201" s="168" t="s">
        <v>310</v>
      </c>
    </row>
    <row r="202" spans="2:3" s="84" customFormat="1" ht="15">
      <c r="B202" s="26" t="s">
        <v>1054</v>
      </c>
      <c r="C202" s="168" t="s">
        <v>492</v>
      </c>
    </row>
    <row r="203" spans="2:3" s="84" customFormat="1" ht="15">
      <c r="B203" s="26"/>
      <c r="C203" s="168" t="s">
        <v>311</v>
      </c>
    </row>
    <row r="204" spans="2:3" s="84" customFormat="1" ht="15">
      <c r="B204" s="26" t="s">
        <v>1055</v>
      </c>
      <c r="C204" s="168" t="s">
        <v>312</v>
      </c>
    </row>
    <row r="205" spans="2:3" s="84" customFormat="1" ht="15">
      <c r="B205" s="26"/>
      <c r="C205" s="168" t="s">
        <v>313</v>
      </c>
    </row>
    <row r="206" spans="2:3" s="84" customFormat="1" ht="15">
      <c r="B206" s="26" t="s">
        <v>1056</v>
      </c>
      <c r="C206" s="168" t="s">
        <v>314</v>
      </c>
    </row>
    <row r="207" spans="2:3" s="84" customFormat="1" ht="15">
      <c r="B207" s="26"/>
      <c r="C207" s="168" t="s">
        <v>315</v>
      </c>
    </row>
    <row r="208" spans="2:3" s="84" customFormat="1" ht="15">
      <c r="B208" s="26"/>
      <c r="C208" s="168" t="s">
        <v>316</v>
      </c>
    </row>
    <row r="209" spans="2:3" s="84" customFormat="1" ht="15">
      <c r="B209" s="26" t="s">
        <v>1057</v>
      </c>
      <c r="C209" s="168" t="s">
        <v>317</v>
      </c>
    </row>
    <row r="210" spans="2:3" s="84" customFormat="1" ht="15">
      <c r="B210" s="26"/>
      <c r="C210" s="168" t="s">
        <v>318</v>
      </c>
    </row>
    <row r="211" spans="2:3" s="84" customFormat="1" ht="15">
      <c r="B211" s="26"/>
      <c r="C211" s="168" t="s">
        <v>319</v>
      </c>
    </row>
    <row r="212" spans="2:3" s="84" customFormat="1" ht="15">
      <c r="B212" s="26"/>
      <c r="C212" s="168" t="s">
        <v>320</v>
      </c>
    </row>
    <row r="213" spans="2:3" s="84" customFormat="1" ht="15">
      <c r="B213" s="26"/>
      <c r="C213" s="168" t="s">
        <v>321</v>
      </c>
    </row>
    <row r="214" spans="2:3" s="84" customFormat="1" ht="15">
      <c r="B214" s="26" t="s">
        <v>1058</v>
      </c>
      <c r="C214" s="168" t="s">
        <v>322</v>
      </c>
    </row>
    <row r="215" spans="2:3" s="84" customFormat="1" ht="15">
      <c r="B215" s="26"/>
      <c r="C215" s="168" t="s">
        <v>323</v>
      </c>
    </row>
    <row r="216" spans="2:3" s="84" customFormat="1" ht="15">
      <c r="B216" s="26"/>
      <c r="C216" s="168" t="s">
        <v>324</v>
      </c>
    </row>
    <row r="217" spans="2:3" s="84" customFormat="1" ht="15">
      <c r="B217" s="26"/>
      <c r="C217" s="168" t="s">
        <v>325</v>
      </c>
    </row>
    <row r="218" spans="2:3" s="84" customFormat="1" ht="15">
      <c r="B218" s="26" t="s">
        <v>1059</v>
      </c>
      <c r="C218" s="168" t="s">
        <v>495</v>
      </c>
    </row>
    <row r="219" spans="2:3" s="84" customFormat="1" ht="15">
      <c r="B219" s="26"/>
      <c r="C219" s="168" t="s">
        <v>326</v>
      </c>
    </row>
    <row r="220" spans="2:3" s="84" customFormat="1" ht="15">
      <c r="B220" s="26" t="s">
        <v>1060</v>
      </c>
      <c r="C220" s="168" t="s">
        <v>496</v>
      </c>
    </row>
    <row r="221" spans="2:3" s="84" customFormat="1" ht="15">
      <c r="B221" s="26"/>
      <c r="C221" s="168" t="s">
        <v>327</v>
      </c>
    </row>
    <row r="222" spans="2:3" s="84" customFormat="1" ht="15">
      <c r="B222" s="26" t="s">
        <v>1061</v>
      </c>
      <c r="C222" s="168" t="s">
        <v>328</v>
      </c>
    </row>
    <row r="223" spans="2:3" s="84" customFormat="1" ht="15">
      <c r="B223" s="26"/>
      <c r="C223" s="168" t="s">
        <v>329</v>
      </c>
    </row>
    <row r="224" spans="2:3" s="84" customFormat="1" ht="15">
      <c r="B224" s="26" t="s">
        <v>1062</v>
      </c>
      <c r="C224" s="168" t="s">
        <v>330</v>
      </c>
    </row>
    <row r="225" spans="2:3" s="84" customFormat="1" ht="15">
      <c r="B225" s="26"/>
      <c r="C225" s="168" t="s">
        <v>331</v>
      </c>
    </row>
    <row r="226" spans="2:3" s="84" customFormat="1" ht="15">
      <c r="B226" s="26" t="s">
        <v>1063</v>
      </c>
      <c r="C226" s="168" t="s">
        <v>332</v>
      </c>
    </row>
    <row r="227" spans="2:3" s="84" customFormat="1" ht="15">
      <c r="B227" s="26"/>
      <c r="C227" s="168" t="s">
        <v>333</v>
      </c>
    </row>
    <row r="228" spans="2:3" s="84" customFormat="1" ht="15">
      <c r="B228" s="26" t="s">
        <v>1064</v>
      </c>
      <c r="C228" s="168" t="s">
        <v>334</v>
      </c>
    </row>
    <row r="229" spans="2:3" s="84" customFormat="1" ht="15">
      <c r="B229" s="26"/>
      <c r="C229" s="168" t="s">
        <v>335</v>
      </c>
    </row>
    <row r="230" spans="2:3" s="84" customFormat="1" ht="15">
      <c r="B230" s="26" t="s">
        <v>1065</v>
      </c>
      <c r="C230" s="168" t="s">
        <v>336</v>
      </c>
    </row>
    <row r="231" spans="2:3" s="84" customFormat="1" ht="15">
      <c r="B231" s="26"/>
      <c r="C231" s="168" t="s">
        <v>337</v>
      </c>
    </row>
    <row r="232" spans="2:3" s="84" customFormat="1" ht="28.5">
      <c r="B232" s="26" t="s">
        <v>1066</v>
      </c>
      <c r="C232" s="168" t="s">
        <v>338</v>
      </c>
    </row>
    <row r="233" spans="2:3" s="84" customFormat="1" ht="15">
      <c r="B233" s="26"/>
      <c r="C233" s="168" t="s">
        <v>339</v>
      </c>
    </row>
    <row r="234" spans="2:3" s="84" customFormat="1" ht="28.5">
      <c r="B234" s="26" t="s">
        <v>1067</v>
      </c>
      <c r="C234" s="168" t="s">
        <v>340</v>
      </c>
    </row>
    <row r="235" spans="2:3" s="84" customFormat="1" ht="15">
      <c r="B235" s="26"/>
      <c r="C235" s="168" t="s">
        <v>341</v>
      </c>
    </row>
    <row r="236" spans="2:3" s="84" customFormat="1" ht="28.5">
      <c r="B236" s="26" t="s">
        <v>1068</v>
      </c>
      <c r="C236" s="168" t="s">
        <v>342</v>
      </c>
    </row>
    <row r="237" spans="2:3" s="84" customFormat="1" ht="15">
      <c r="B237" s="26"/>
      <c r="C237" s="168" t="s">
        <v>343</v>
      </c>
    </row>
    <row r="238" spans="2:3" s="84" customFormat="1" ht="28.5">
      <c r="B238" s="26" t="s">
        <v>1069</v>
      </c>
      <c r="C238" s="168" t="s">
        <v>344</v>
      </c>
    </row>
    <row r="239" spans="2:3" s="84" customFormat="1" ht="15">
      <c r="B239" s="26"/>
      <c r="C239" s="168" t="s">
        <v>345</v>
      </c>
    </row>
    <row r="240" spans="2:3" s="84" customFormat="1" ht="28.5">
      <c r="B240" s="26" t="s">
        <v>1070</v>
      </c>
      <c r="C240" s="168" t="s">
        <v>346</v>
      </c>
    </row>
    <row r="241" spans="2:3" s="84" customFormat="1" ht="15">
      <c r="B241" s="26"/>
      <c r="C241" s="168" t="s">
        <v>347</v>
      </c>
    </row>
    <row r="242" spans="2:3" s="84" customFormat="1" ht="28.5">
      <c r="B242" s="26" t="s">
        <v>1071</v>
      </c>
      <c r="C242" s="168" t="s">
        <v>348</v>
      </c>
    </row>
    <row r="243" spans="2:3" s="84" customFormat="1" ht="15">
      <c r="B243" s="26"/>
      <c r="C243" s="168" t="s">
        <v>349</v>
      </c>
    </row>
    <row r="244" spans="2:3" s="84" customFormat="1" ht="28.5">
      <c r="B244" s="26" t="s">
        <v>1072</v>
      </c>
      <c r="C244" s="168" t="s">
        <v>350</v>
      </c>
    </row>
    <row r="245" spans="2:3" s="84" customFormat="1" ht="15">
      <c r="B245" s="26"/>
      <c r="C245" s="168" t="s">
        <v>351</v>
      </c>
    </row>
    <row r="246" spans="2:3" s="84" customFormat="1" ht="28.5">
      <c r="B246" s="26" t="s">
        <v>1073</v>
      </c>
      <c r="C246" s="168" t="s">
        <v>352</v>
      </c>
    </row>
    <row r="247" spans="2:3" s="84" customFormat="1" ht="15">
      <c r="B247" s="26"/>
      <c r="C247" s="168" t="s">
        <v>353</v>
      </c>
    </row>
    <row r="248" spans="2:3" s="84" customFormat="1" ht="15">
      <c r="B248" s="26" t="s">
        <v>1074</v>
      </c>
      <c r="C248" s="168" t="s">
        <v>354</v>
      </c>
    </row>
    <row r="249" spans="2:3" s="84" customFormat="1" ht="15">
      <c r="B249" s="26"/>
      <c r="C249" s="168" t="s">
        <v>355</v>
      </c>
    </row>
    <row r="250" spans="2:3" s="84" customFormat="1" ht="15">
      <c r="B250" s="26" t="s">
        <v>1075</v>
      </c>
      <c r="C250" s="176" t="s">
        <v>356</v>
      </c>
    </row>
    <row r="251" spans="2:3" s="84" customFormat="1" ht="15">
      <c r="B251" s="26"/>
      <c r="C251" s="176" t="s">
        <v>357</v>
      </c>
    </row>
    <row r="252" spans="2:3" s="84" customFormat="1" ht="15">
      <c r="B252" s="26"/>
      <c r="C252" s="171"/>
    </row>
    <row r="253" spans="2:3" s="84" customFormat="1" ht="15">
      <c r="B253" s="42"/>
      <c r="C253" s="186" t="s">
        <v>358</v>
      </c>
    </row>
    <row r="254" spans="2:3" s="84" customFormat="1" ht="15">
      <c r="B254" s="24" t="s">
        <v>98</v>
      </c>
      <c r="C254" s="187" t="s">
        <v>359</v>
      </c>
    </row>
    <row r="255" spans="2:3" s="84" customFormat="1" ht="15">
      <c r="B255" s="24" t="s">
        <v>98</v>
      </c>
      <c r="C255" s="187" t="s">
        <v>360</v>
      </c>
    </row>
    <row r="256" spans="2:3" s="84" customFormat="1" ht="28.5">
      <c r="B256" s="24" t="s">
        <v>98</v>
      </c>
      <c r="C256" s="187" t="s">
        <v>361</v>
      </c>
    </row>
    <row r="257" spans="2:3" s="84" customFormat="1" ht="15">
      <c r="B257" s="43" t="s">
        <v>265</v>
      </c>
      <c r="C257" s="187" t="s">
        <v>362</v>
      </c>
    </row>
    <row r="258" spans="2:3" s="84" customFormat="1" ht="15">
      <c r="B258" s="43" t="s">
        <v>265</v>
      </c>
      <c r="C258" s="187" t="s">
        <v>363</v>
      </c>
    </row>
    <row r="259" spans="2:3" s="84" customFormat="1" ht="15">
      <c r="B259" s="43" t="s">
        <v>265</v>
      </c>
      <c r="C259" s="187" t="s">
        <v>364</v>
      </c>
    </row>
    <row r="260" spans="2:3" s="84" customFormat="1" ht="15">
      <c r="B260" s="43" t="s">
        <v>265</v>
      </c>
      <c r="C260" s="187" t="s">
        <v>365</v>
      </c>
    </row>
    <row r="261" spans="2:3" s="84" customFormat="1" ht="15">
      <c r="B261" s="43" t="s">
        <v>265</v>
      </c>
      <c r="C261" s="187" t="s">
        <v>366</v>
      </c>
    </row>
    <row r="262" spans="2:3" s="84" customFormat="1" ht="15">
      <c r="B262" s="43" t="s">
        <v>265</v>
      </c>
      <c r="C262" s="187" t="s">
        <v>367</v>
      </c>
    </row>
    <row r="263" spans="2:3" s="84" customFormat="1" ht="15">
      <c r="B263" s="43" t="s">
        <v>265</v>
      </c>
      <c r="C263" s="187" t="s">
        <v>368</v>
      </c>
    </row>
    <row r="264" spans="2:3" s="84" customFormat="1" ht="28.5">
      <c r="B264" s="24" t="s">
        <v>98</v>
      </c>
      <c r="C264" s="187" t="s">
        <v>369</v>
      </c>
    </row>
    <row r="265" spans="2:3" s="84" customFormat="1" ht="15">
      <c r="B265" s="24" t="s">
        <v>98</v>
      </c>
      <c r="C265" s="187" t="s">
        <v>370</v>
      </c>
    </row>
    <row r="266" spans="2:3" s="84" customFormat="1" ht="15">
      <c r="B266" s="24" t="s">
        <v>98</v>
      </c>
      <c r="C266" s="187" t="s">
        <v>371</v>
      </c>
    </row>
    <row r="267" spans="2:3" s="84" customFormat="1" ht="15">
      <c r="B267" s="43" t="s">
        <v>265</v>
      </c>
      <c r="C267" s="187" t="s">
        <v>372</v>
      </c>
    </row>
    <row r="268" spans="2:3" s="84" customFormat="1" ht="28.5">
      <c r="B268" s="43" t="s">
        <v>265</v>
      </c>
      <c r="C268" s="187" t="s">
        <v>373</v>
      </c>
    </row>
    <row r="269" spans="2:3" s="84" customFormat="1" ht="28.5">
      <c r="B269" s="43" t="s">
        <v>265</v>
      </c>
      <c r="C269" s="187" t="s">
        <v>374</v>
      </c>
    </row>
    <row r="270" spans="2:3" s="84" customFormat="1" ht="15">
      <c r="B270" s="43" t="s">
        <v>265</v>
      </c>
      <c r="C270" s="187" t="s">
        <v>375</v>
      </c>
    </row>
    <row r="271" spans="2:3" s="84" customFormat="1" ht="15">
      <c r="B271" s="43" t="s">
        <v>265</v>
      </c>
      <c r="C271" s="187" t="s">
        <v>376</v>
      </c>
    </row>
    <row r="272" spans="2:3" s="84" customFormat="1" ht="15">
      <c r="B272" s="24" t="s">
        <v>98</v>
      </c>
      <c r="C272" s="187" t="s">
        <v>377</v>
      </c>
    </row>
    <row r="273" spans="2:3" s="84" customFormat="1" ht="15">
      <c r="B273" s="43" t="s">
        <v>265</v>
      </c>
      <c r="C273" s="187" t="s">
        <v>378</v>
      </c>
    </row>
    <row r="274" spans="2:3" s="84" customFormat="1" ht="15">
      <c r="B274" s="43" t="s">
        <v>265</v>
      </c>
      <c r="C274" s="187" t="s">
        <v>379</v>
      </c>
    </row>
    <row r="275" spans="2:3" s="84" customFormat="1" ht="15">
      <c r="B275" s="43" t="s">
        <v>265</v>
      </c>
      <c r="C275" s="187" t="s">
        <v>380</v>
      </c>
    </row>
    <row r="276" spans="2:3" s="84" customFormat="1" ht="15">
      <c r="B276" s="43" t="s">
        <v>265</v>
      </c>
      <c r="C276" s="187" t="s">
        <v>381</v>
      </c>
    </row>
    <row r="277" spans="2:3" s="84" customFormat="1" ht="15">
      <c r="B277" s="24" t="s">
        <v>98</v>
      </c>
      <c r="C277" s="187" t="s">
        <v>382</v>
      </c>
    </row>
    <row r="278" spans="2:3" s="84" customFormat="1" ht="15">
      <c r="B278" s="43" t="s">
        <v>265</v>
      </c>
      <c r="C278" s="187" t="s">
        <v>383</v>
      </c>
    </row>
    <row r="279" spans="2:3" s="84" customFormat="1" ht="15">
      <c r="B279" s="24" t="s">
        <v>98</v>
      </c>
      <c r="C279" s="187" t="s">
        <v>384</v>
      </c>
    </row>
    <row r="280" spans="2:3" s="84" customFormat="1" ht="15">
      <c r="B280" s="24" t="s">
        <v>98</v>
      </c>
      <c r="C280" s="187" t="s">
        <v>385</v>
      </c>
    </row>
    <row r="281" spans="2:3" s="84" customFormat="1" ht="15">
      <c r="B281" s="43" t="s">
        <v>265</v>
      </c>
      <c r="C281" s="187" t="s">
        <v>386</v>
      </c>
    </row>
    <row r="282" spans="2:3" s="84" customFormat="1" ht="15">
      <c r="B282" s="43" t="s">
        <v>265</v>
      </c>
      <c r="C282" s="187" t="s">
        <v>387</v>
      </c>
    </row>
    <row r="283" spans="2:3" s="84" customFormat="1" ht="15">
      <c r="B283" s="24" t="s">
        <v>98</v>
      </c>
      <c r="C283" s="187" t="s">
        <v>388</v>
      </c>
    </row>
    <row r="284" spans="2:3" s="84" customFormat="1" ht="28.5">
      <c r="B284" s="43" t="s">
        <v>265</v>
      </c>
      <c r="C284" s="187" t="s">
        <v>389</v>
      </c>
    </row>
    <row r="285" spans="2:3" s="84" customFormat="1" ht="42.75">
      <c r="B285" s="43" t="s">
        <v>265</v>
      </c>
      <c r="C285" s="187" t="s">
        <v>390</v>
      </c>
    </row>
    <row r="286" spans="2:3" s="84" customFormat="1" ht="28.5">
      <c r="B286" s="43" t="s">
        <v>265</v>
      </c>
      <c r="C286" s="187" t="s">
        <v>391</v>
      </c>
    </row>
    <row r="287" spans="2:3" s="84" customFormat="1" ht="15">
      <c r="B287" s="24" t="s">
        <v>98</v>
      </c>
      <c r="C287" s="187" t="s">
        <v>377</v>
      </c>
    </row>
    <row r="288" spans="2:3" s="84" customFormat="1" ht="15">
      <c r="B288" s="43" t="s">
        <v>265</v>
      </c>
      <c r="C288" s="187" t="s">
        <v>392</v>
      </c>
    </row>
    <row r="289" spans="2:3" s="84" customFormat="1" ht="15">
      <c r="B289" s="43" t="s">
        <v>265</v>
      </c>
      <c r="C289" s="187" t="s">
        <v>393</v>
      </c>
    </row>
    <row r="290" spans="2:3" s="84" customFormat="1" ht="15">
      <c r="B290" s="43" t="s">
        <v>265</v>
      </c>
      <c r="C290" s="187" t="s">
        <v>394</v>
      </c>
    </row>
    <row r="291" spans="2:3" s="84" customFormat="1" ht="15">
      <c r="B291" s="43"/>
      <c r="C291" s="187" t="s">
        <v>1011</v>
      </c>
    </row>
    <row r="292" spans="2:3" s="84" customFormat="1" ht="15">
      <c r="B292" s="26"/>
      <c r="C292" s="171"/>
    </row>
    <row r="293" spans="2:3" s="84" customFormat="1" ht="15">
      <c r="B293" s="30" t="s">
        <v>277</v>
      </c>
      <c r="C293" s="188" t="s">
        <v>397</v>
      </c>
    </row>
    <row r="294" spans="2:3" s="84" customFormat="1" ht="15">
      <c r="B294" s="32"/>
      <c r="C294" s="171"/>
    </row>
    <row r="295" spans="2:3" s="84" customFormat="1" ht="86.25">
      <c r="B295" s="24" t="s">
        <v>98</v>
      </c>
      <c r="C295" s="180" t="s">
        <v>924</v>
      </c>
    </row>
    <row r="296" spans="2:3" s="84" customFormat="1" ht="28.5">
      <c r="B296" s="24" t="s">
        <v>279</v>
      </c>
      <c r="C296" s="163" t="s">
        <v>399</v>
      </c>
    </row>
    <row r="297" spans="2:3" s="84" customFormat="1" ht="28.5">
      <c r="B297" s="24" t="s">
        <v>281</v>
      </c>
      <c r="C297" s="163" t="s">
        <v>401</v>
      </c>
    </row>
    <row r="298" spans="2:3" s="84" customFormat="1" ht="28.5">
      <c r="B298" s="24" t="s">
        <v>283</v>
      </c>
      <c r="C298" s="163" t="s">
        <v>403</v>
      </c>
    </row>
    <row r="299" spans="2:3" s="84" customFormat="1" ht="42.75">
      <c r="B299" s="24" t="s">
        <v>285</v>
      </c>
      <c r="C299" s="163" t="s">
        <v>404</v>
      </c>
    </row>
    <row r="300" spans="2:3" s="84" customFormat="1" ht="28.5">
      <c r="B300" s="24" t="s">
        <v>286</v>
      </c>
      <c r="C300" s="163" t="s">
        <v>405</v>
      </c>
    </row>
    <row r="301" spans="2:3" s="84" customFormat="1" ht="71.25">
      <c r="B301" s="24" t="s">
        <v>288</v>
      </c>
      <c r="C301" s="163" t="s">
        <v>406</v>
      </c>
    </row>
    <row r="302" spans="2:3" s="84" customFormat="1" ht="28.5">
      <c r="B302" s="24" t="s">
        <v>290</v>
      </c>
      <c r="C302" s="163" t="s">
        <v>407</v>
      </c>
    </row>
    <row r="303" spans="2:3" s="84" customFormat="1" ht="43.5" customHeight="1">
      <c r="B303" s="24" t="s">
        <v>292</v>
      </c>
      <c r="C303" s="163" t="s">
        <v>408</v>
      </c>
    </row>
    <row r="304" spans="2:3" s="84" customFormat="1" ht="15">
      <c r="B304" s="24" t="s">
        <v>293</v>
      </c>
      <c r="C304" s="185" t="s">
        <v>409</v>
      </c>
    </row>
    <row r="305" spans="2:3" s="84" customFormat="1" ht="28.5">
      <c r="B305" s="24" t="s">
        <v>294</v>
      </c>
      <c r="C305" s="168" t="s">
        <v>410</v>
      </c>
    </row>
    <row r="306" spans="2:3" s="84" customFormat="1" ht="28.5">
      <c r="B306" s="24" t="s">
        <v>295</v>
      </c>
      <c r="C306" s="168" t="s">
        <v>788</v>
      </c>
    </row>
    <row r="307" spans="2:3" s="84" customFormat="1" ht="15">
      <c r="B307" s="24" t="s">
        <v>296</v>
      </c>
      <c r="C307" s="168" t="s">
        <v>411</v>
      </c>
    </row>
    <row r="308" spans="2:3" s="84" customFormat="1" ht="28.5">
      <c r="B308" s="24" t="s">
        <v>1076</v>
      </c>
      <c r="C308" s="168" t="s">
        <v>412</v>
      </c>
    </row>
    <row r="309" spans="2:3" s="84" customFormat="1" ht="28.5">
      <c r="B309" s="24" t="s">
        <v>296</v>
      </c>
      <c r="C309" s="168" t="s">
        <v>413</v>
      </c>
    </row>
    <row r="310" spans="2:3" s="84" customFormat="1" ht="15">
      <c r="B310" s="24" t="s">
        <v>1077</v>
      </c>
      <c r="C310" s="168" t="s">
        <v>414</v>
      </c>
    </row>
    <row r="311" spans="2:3" s="84" customFormat="1" ht="42.75">
      <c r="B311" s="24" t="s">
        <v>1078</v>
      </c>
      <c r="C311" s="168" t="s">
        <v>415</v>
      </c>
    </row>
    <row r="312" spans="2:3" s="84" customFormat="1" ht="15">
      <c r="B312" s="32"/>
      <c r="C312" s="171"/>
    </row>
    <row r="313" spans="2:3" s="84" customFormat="1" ht="15">
      <c r="B313" s="42"/>
      <c r="C313" s="189" t="s">
        <v>416</v>
      </c>
    </row>
    <row r="314" spans="2:3" s="84" customFormat="1" ht="42.75">
      <c r="B314" s="43" t="s">
        <v>265</v>
      </c>
      <c r="C314" s="190" t="s">
        <v>417</v>
      </c>
    </row>
    <row r="315" spans="2:3" s="84" customFormat="1" ht="15">
      <c r="B315" s="44"/>
      <c r="C315" s="187" t="s">
        <v>418</v>
      </c>
    </row>
    <row r="316" spans="2:3" s="84" customFormat="1" ht="15">
      <c r="B316" s="44"/>
      <c r="C316" s="187" t="s">
        <v>419</v>
      </c>
    </row>
    <row r="317" spans="2:3" s="84" customFormat="1" ht="15">
      <c r="B317" s="44"/>
      <c r="C317" s="187" t="s">
        <v>420</v>
      </c>
    </row>
    <row r="318" spans="2:3" s="84" customFormat="1" ht="15">
      <c r="B318" s="44"/>
      <c r="C318" s="187" t="s">
        <v>421</v>
      </c>
    </row>
    <row r="319" spans="2:3" s="84" customFormat="1" ht="15">
      <c r="B319" s="43" t="s">
        <v>265</v>
      </c>
      <c r="C319" s="187" t="s">
        <v>422</v>
      </c>
    </row>
    <row r="320" spans="2:3" s="84" customFormat="1" ht="15">
      <c r="B320" s="43" t="s">
        <v>265</v>
      </c>
      <c r="C320" s="187" t="s">
        <v>423</v>
      </c>
    </row>
    <row r="321" spans="2:3" s="84" customFormat="1" ht="15">
      <c r="B321" s="43" t="s">
        <v>265</v>
      </c>
      <c r="C321" s="187" t="s">
        <v>371</v>
      </c>
    </row>
    <row r="322" spans="2:3" s="84" customFormat="1" ht="42.75">
      <c r="B322" s="43" t="s">
        <v>265</v>
      </c>
      <c r="C322" s="190" t="s">
        <v>424</v>
      </c>
    </row>
    <row r="323" spans="2:3" s="84" customFormat="1" ht="15">
      <c r="B323" s="43" t="s">
        <v>265</v>
      </c>
      <c r="C323" s="187" t="s">
        <v>425</v>
      </c>
    </row>
    <row r="324" spans="2:3" s="84" customFormat="1" ht="15">
      <c r="B324" s="43" t="s">
        <v>265</v>
      </c>
      <c r="C324" s="187" t="s">
        <v>377</v>
      </c>
    </row>
    <row r="325" spans="2:3" s="84" customFormat="1" ht="15">
      <c r="B325" s="44"/>
      <c r="C325" s="187" t="s">
        <v>426</v>
      </c>
    </row>
    <row r="326" spans="2:3" s="84" customFormat="1" ht="15">
      <c r="B326" s="44"/>
      <c r="C326" s="187" t="s">
        <v>427</v>
      </c>
    </row>
    <row r="327" spans="2:3" s="84" customFormat="1" ht="15">
      <c r="B327" s="44"/>
      <c r="C327" s="187" t="s">
        <v>428</v>
      </c>
    </row>
    <row r="328" spans="2:3" s="84" customFormat="1" ht="15">
      <c r="B328" s="44"/>
      <c r="C328" s="187" t="s">
        <v>429</v>
      </c>
    </row>
    <row r="329" spans="2:3" s="84" customFormat="1" ht="15">
      <c r="B329" s="44"/>
      <c r="C329" s="187" t="s">
        <v>430</v>
      </c>
    </row>
    <row r="330" spans="2:3" s="84" customFormat="1" ht="15">
      <c r="B330" s="44"/>
      <c r="C330" s="187" t="s">
        <v>382</v>
      </c>
    </row>
    <row r="331" spans="2:3" s="84" customFormat="1" ht="31.5" customHeight="1">
      <c r="B331" s="43" t="s">
        <v>265</v>
      </c>
      <c r="C331" s="190" t="s">
        <v>431</v>
      </c>
    </row>
    <row r="332" spans="2:3" s="84" customFormat="1" ht="15">
      <c r="B332" s="43" t="s">
        <v>265</v>
      </c>
      <c r="C332" s="187" t="s">
        <v>432</v>
      </c>
    </row>
    <row r="333" spans="2:3" s="84" customFormat="1" ht="15">
      <c r="B333" s="43" t="s">
        <v>265</v>
      </c>
      <c r="C333" s="187" t="s">
        <v>433</v>
      </c>
    </row>
    <row r="334" spans="2:3" s="84" customFormat="1" ht="15">
      <c r="B334" s="43" t="s">
        <v>265</v>
      </c>
      <c r="C334" s="187" t="s">
        <v>434</v>
      </c>
    </row>
    <row r="335" spans="2:3" s="84" customFormat="1" ht="15">
      <c r="B335" s="43" t="s">
        <v>265</v>
      </c>
      <c r="C335" s="187" t="s">
        <v>371</v>
      </c>
    </row>
    <row r="336" spans="2:3" s="84" customFormat="1" ht="15">
      <c r="B336" s="44"/>
      <c r="C336" s="187" t="s">
        <v>435</v>
      </c>
    </row>
    <row r="337" spans="2:3" s="84" customFormat="1" ht="15">
      <c r="B337" s="44"/>
      <c r="C337" s="187" t="s">
        <v>436</v>
      </c>
    </row>
    <row r="338" spans="2:3" s="84" customFormat="1" ht="15">
      <c r="B338" s="44"/>
      <c r="C338" s="187" t="s">
        <v>437</v>
      </c>
    </row>
    <row r="339" spans="2:3" s="84" customFormat="1" ht="15">
      <c r="B339" s="43" t="s">
        <v>265</v>
      </c>
      <c r="C339" s="187" t="s">
        <v>382</v>
      </c>
    </row>
    <row r="340" spans="2:3" s="84" customFormat="1" ht="28.5">
      <c r="B340" s="43" t="s">
        <v>265</v>
      </c>
      <c r="C340" s="190" t="s">
        <v>1079</v>
      </c>
    </row>
    <row r="341" spans="2:3" s="84" customFormat="1" ht="15">
      <c r="B341" s="44"/>
      <c r="C341" s="187" t="s">
        <v>438</v>
      </c>
    </row>
    <row r="342" spans="2:3" s="84" customFormat="1" ht="15">
      <c r="B342" s="44"/>
      <c r="C342" s="187" t="s">
        <v>439</v>
      </c>
    </row>
    <row r="343" spans="2:3" s="84" customFormat="1" ht="15">
      <c r="B343" s="43" t="s">
        <v>265</v>
      </c>
      <c r="C343" s="187" t="s">
        <v>377</v>
      </c>
    </row>
    <row r="344" spans="2:3" s="84" customFormat="1" ht="15">
      <c r="B344" s="44"/>
      <c r="C344" s="187" t="s">
        <v>440</v>
      </c>
    </row>
    <row r="345" spans="2:3" s="84" customFormat="1" ht="15">
      <c r="B345" s="44"/>
      <c r="C345" s="187" t="s">
        <v>441</v>
      </c>
    </row>
    <row r="346" spans="2:3" s="84" customFormat="1" ht="15">
      <c r="B346" s="44"/>
      <c r="C346" s="187" t="s">
        <v>442</v>
      </c>
    </row>
    <row r="347" spans="2:3" s="84" customFormat="1" ht="15">
      <c r="B347" s="44"/>
      <c r="C347" s="187" t="s">
        <v>439</v>
      </c>
    </row>
    <row r="348" spans="2:3" s="84" customFormat="1" ht="15">
      <c r="B348" s="43" t="s">
        <v>265</v>
      </c>
      <c r="C348" s="187" t="s">
        <v>443</v>
      </c>
    </row>
    <row r="349" spans="2:3" s="84" customFormat="1" ht="15">
      <c r="B349" s="43" t="s">
        <v>265</v>
      </c>
      <c r="C349" s="187" t="s">
        <v>385</v>
      </c>
    </row>
    <row r="350" spans="2:3" s="84" customFormat="1" ht="42.75">
      <c r="B350" s="43" t="s">
        <v>265</v>
      </c>
      <c r="C350" s="190" t="s">
        <v>444</v>
      </c>
    </row>
    <row r="351" spans="2:3" s="84" customFormat="1" ht="15">
      <c r="B351" s="43" t="s">
        <v>265</v>
      </c>
      <c r="C351" s="187" t="s">
        <v>395</v>
      </c>
    </row>
    <row r="352" spans="2:3" s="84" customFormat="1" ht="15">
      <c r="B352" s="44"/>
      <c r="C352" s="187" t="s">
        <v>445</v>
      </c>
    </row>
    <row r="353" spans="2:3" s="84" customFormat="1" ht="15">
      <c r="B353" s="44"/>
      <c r="C353" s="187" t="s">
        <v>446</v>
      </c>
    </row>
    <row r="354" spans="2:3" s="84" customFormat="1" ht="15">
      <c r="B354" s="44"/>
      <c r="C354" s="187" t="s">
        <v>789</v>
      </c>
    </row>
    <row r="355" spans="2:3" s="84" customFormat="1" ht="15">
      <c r="B355" s="24" t="s">
        <v>98</v>
      </c>
      <c r="C355" s="187" t="s">
        <v>382</v>
      </c>
    </row>
    <row r="356" spans="2:3" s="84" customFormat="1" ht="28.5">
      <c r="B356" s="43" t="s">
        <v>265</v>
      </c>
      <c r="C356" s="190" t="s">
        <v>447</v>
      </c>
    </row>
    <row r="357" spans="2:3" s="84" customFormat="1" ht="28.5">
      <c r="B357" s="43" t="s">
        <v>265</v>
      </c>
      <c r="C357" s="190" t="s">
        <v>448</v>
      </c>
    </row>
    <row r="358" spans="2:3" s="84" customFormat="1" ht="15">
      <c r="B358" s="43" t="s">
        <v>265</v>
      </c>
      <c r="C358" s="187" t="s">
        <v>449</v>
      </c>
    </row>
    <row r="359" spans="2:3" s="84" customFormat="1" ht="15">
      <c r="B359" s="43" t="s">
        <v>265</v>
      </c>
      <c r="C359" s="187" t="s">
        <v>450</v>
      </c>
    </row>
    <row r="360" spans="2:3" s="84" customFormat="1" ht="15">
      <c r="B360" s="32"/>
      <c r="C360" s="171"/>
    </row>
    <row r="361" spans="2:3" s="84" customFormat="1" ht="15">
      <c r="B361" s="45" t="s">
        <v>1080</v>
      </c>
      <c r="C361" s="191" t="s">
        <v>452</v>
      </c>
    </row>
    <row r="362" spans="2:3" s="84" customFormat="1" ht="15">
      <c r="B362" s="26"/>
      <c r="C362" s="192"/>
    </row>
    <row r="363" spans="2:3" s="84" customFormat="1" ht="85.5">
      <c r="B363" s="24" t="s">
        <v>98</v>
      </c>
      <c r="C363" s="180" t="s">
        <v>925</v>
      </c>
    </row>
    <row r="364" spans="2:3" s="84" customFormat="1" ht="42.75">
      <c r="B364" s="24" t="s">
        <v>1081</v>
      </c>
      <c r="C364" s="163" t="s">
        <v>453</v>
      </c>
    </row>
    <row r="365" spans="2:3" s="84" customFormat="1" ht="28.5">
      <c r="B365" s="24" t="s">
        <v>1082</v>
      </c>
      <c r="C365" s="163" t="s">
        <v>454</v>
      </c>
    </row>
    <row r="366" spans="2:3" s="84" customFormat="1" ht="15">
      <c r="B366" s="24" t="s">
        <v>1083</v>
      </c>
      <c r="C366" s="163" t="s">
        <v>455</v>
      </c>
    </row>
    <row r="367" spans="2:3" s="84" customFormat="1" ht="42.75">
      <c r="B367" s="24" t="s">
        <v>1084</v>
      </c>
      <c r="C367" s="163" t="s">
        <v>456</v>
      </c>
    </row>
    <row r="368" spans="2:3" s="84" customFormat="1" ht="42.75">
      <c r="B368" s="24" t="s">
        <v>1085</v>
      </c>
      <c r="C368" s="163" t="s">
        <v>457</v>
      </c>
    </row>
    <row r="369" spans="2:3" s="84" customFormat="1" ht="28.5">
      <c r="B369" s="24" t="s">
        <v>1086</v>
      </c>
      <c r="C369" s="163" t="s">
        <v>458</v>
      </c>
    </row>
    <row r="370" spans="2:3" s="84" customFormat="1" ht="28.5">
      <c r="B370" s="24" t="s">
        <v>1087</v>
      </c>
      <c r="C370" s="163" t="s">
        <v>459</v>
      </c>
    </row>
    <row r="371" spans="2:3" s="84" customFormat="1" ht="71.25">
      <c r="B371" s="24" t="s">
        <v>1088</v>
      </c>
      <c r="C371" s="163" t="s">
        <v>460</v>
      </c>
    </row>
    <row r="372" spans="2:3" s="84" customFormat="1" ht="15">
      <c r="B372" s="26"/>
      <c r="C372" s="192"/>
    </row>
    <row r="373" spans="2:3" s="84" customFormat="1" ht="15">
      <c r="B373" s="42"/>
      <c r="C373" s="186" t="s">
        <v>461</v>
      </c>
    </row>
    <row r="374" spans="2:3" s="84" customFormat="1" ht="28.5">
      <c r="B374" s="24" t="s">
        <v>98</v>
      </c>
      <c r="C374" s="190" t="s">
        <v>462</v>
      </c>
    </row>
    <row r="375" spans="2:3" s="84" customFormat="1" ht="15">
      <c r="B375" s="24" t="s">
        <v>98</v>
      </c>
      <c r="C375" s="181" t="s">
        <v>463</v>
      </c>
    </row>
    <row r="376" spans="2:3" s="84" customFormat="1" ht="15">
      <c r="B376" s="26" t="s">
        <v>265</v>
      </c>
      <c r="C376" s="181" t="s">
        <v>266</v>
      </c>
    </row>
    <row r="377" spans="2:3" s="84" customFormat="1" ht="15">
      <c r="B377" s="26" t="s">
        <v>265</v>
      </c>
      <c r="C377" s="181" t="s">
        <v>464</v>
      </c>
    </row>
    <row r="378" spans="2:3" s="84" customFormat="1" ht="15">
      <c r="B378" s="26" t="s">
        <v>265</v>
      </c>
      <c r="C378" s="181" t="s">
        <v>465</v>
      </c>
    </row>
    <row r="379" spans="2:3" s="84" customFormat="1" ht="15">
      <c r="B379" s="26" t="s">
        <v>265</v>
      </c>
      <c r="C379" s="181" t="s">
        <v>466</v>
      </c>
    </row>
    <row r="380" spans="2:3" s="84" customFormat="1" ht="15">
      <c r="B380" s="26" t="s">
        <v>265</v>
      </c>
      <c r="C380" s="181" t="s">
        <v>467</v>
      </c>
    </row>
    <row r="381" spans="2:3" s="84" customFormat="1" ht="15">
      <c r="B381" s="24" t="s">
        <v>98</v>
      </c>
      <c r="C381" s="181" t="s">
        <v>468</v>
      </c>
    </row>
    <row r="382" spans="2:3" s="84" customFormat="1" ht="15">
      <c r="B382" s="24" t="s">
        <v>98</v>
      </c>
      <c r="C382" s="181" t="s">
        <v>377</v>
      </c>
    </row>
    <row r="383" spans="2:3" s="84" customFormat="1" ht="15">
      <c r="B383" s="26" t="s">
        <v>265</v>
      </c>
      <c r="C383" s="181" t="s">
        <v>469</v>
      </c>
    </row>
    <row r="384" spans="2:3" s="84" customFormat="1" ht="15">
      <c r="B384" s="26" t="s">
        <v>265</v>
      </c>
      <c r="C384" s="181" t="s">
        <v>470</v>
      </c>
    </row>
    <row r="385" spans="2:3" s="84" customFormat="1" ht="15">
      <c r="B385" s="26" t="s">
        <v>265</v>
      </c>
      <c r="C385" s="181" t="s">
        <v>471</v>
      </c>
    </row>
    <row r="386" spans="2:3" s="84" customFormat="1" ht="15">
      <c r="B386" s="26" t="s">
        <v>265</v>
      </c>
      <c r="C386" s="181" t="s">
        <v>472</v>
      </c>
    </row>
    <row r="387" spans="2:3" s="84" customFormat="1" ht="15">
      <c r="B387" s="24" t="s">
        <v>98</v>
      </c>
      <c r="C387" s="181" t="s">
        <v>382</v>
      </c>
    </row>
    <row r="388" spans="2:3" s="84" customFormat="1" ht="15">
      <c r="B388" s="26" t="s">
        <v>265</v>
      </c>
      <c r="C388" s="181" t="s">
        <v>473</v>
      </c>
    </row>
    <row r="389" spans="2:3" s="84" customFormat="1" ht="15">
      <c r="B389" s="26" t="s">
        <v>265</v>
      </c>
      <c r="C389" s="181" t="s">
        <v>474</v>
      </c>
    </row>
    <row r="390" spans="2:3" s="84" customFormat="1" ht="15">
      <c r="B390" s="26"/>
      <c r="C390" s="171"/>
    </row>
    <row r="391" spans="2:3" s="84" customFormat="1" ht="15">
      <c r="B391" s="45" t="s">
        <v>396</v>
      </c>
      <c r="C391" s="191" t="s">
        <v>986</v>
      </c>
    </row>
    <row r="392" spans="2:3" s="84" customFormat="1" ht="15">
      <c r="B392" s="24"/>
      <c r="C392" s="163" t="s">
        <v>1020</v>
      </c>
    </row>
    <row r="393" spans="2:3" s="84" customFormat="1" ht="15">
      <c r="B393" s="26"/>
      <c r="C393" s="192"/>
    </row>
    <row r="394" spans="2:3" s="84" customFormat="1" ht="42.75">
      <c r="B394" s="24" t="s">
        <v>398</v>
      </c>
      <c r="C394" s="163" t="s">
        <v>987</v>
      </c>
    </row>
    <row r="395" spans="2:3" s="84" customFormat="1" ht="15">
      <c r="B395" s="24"/>
      <c r="C395" s="163"/>
    </row>
    <row r="396" spans="2:3" s="84" customFormat="1" ht="15">
      <c r="B396" s="41" t="s">
        <v>400</v>
      </c>
      <c r="C396" s="175" t="s">
        <v>305</v>
      </c>
    </row>
    <row r="397" spans="2:3" s="84" customFormat="1" ht="15">
      <c r="B397" s="26" t="s">
        <v>1089</v>
      </c>
      <c r="C397" s="168" t="s">
        <v>988</v>
      </c>
    </row>
    <row r="398" spans="2:3" s="84" customFormat="1" ht="15">
      <c r="B398" s="26"/>
      <c r="C398" s="168" t="s">
        <v>989</v>
      </c>
    </row>
    <row r="399" spans="2:3" s="84" customFormat="1" ht="15">
      <c r="B399" s="26" t="s">
        <v>1090</v>
      </c>
      <c r="C399" s="168" t="s">
        <v>990</v>
      </c>
    </row>
    <row r="400" spans="2:3" s="84" customFormat="1" ht="15">
      <c r="B400" s="26"/>
      <c r="C400" s="168" t="s">
        <v>991</v>
      </c>
    </row>
    <row r="401" spans="2:3" s="84" customFormat="1" ht="15">
      <c r="B401" s="26" t="s">
        <v>1091</v>
      </c>
      <c r="C401" s="168" t="s">
        <v>992</v>
      </c>
    </row>
    <row r="402" spans="2:3" s="84" customFormat="1" ht="15">
      <c r="B402" s="26"/>
      <c r="C402" s="168" t="s">
        <v>993</v>
      </c>
    </row>
    <row r="403" spans="2:3" s="84" customFormat="1" ht="15">
      <c r="B403" s="24"/>
      <c r="C403" s="185"/>
    </row>
    <row r="404" spans="2:3" s="84" customFormat="1" ht="30">
      <c r="B404" s="42" t="s">
        <v>402</v>
      </c>
      <c r="C404" s="193" t="s">
        <v>994</v>
      </c>
    </row>
    <row r="405" spans="2:3" s="84" customFormat="1" ht="28.5">
      <c r="B405" s="24" t="s">
        <v>98</v>
      </c>
      <c r="C405" s="190" t="s">
        <v>995</v>
      </c>
    </row>
    <row r="406" spans="2:3" s="84" customFormat="1" ht="15">
      <c r="B406" s="24" t="s">
        <v>98</v>
      </c>
      <c r="C406" s="163" t="s">
        <v>996</v>
      </c>
    </row>
    <row r="407" spans="2:3" s="84" customFormat="1" ht="15">
      <c r="B407" s="24" t="s">
        <v>98</v>
      </c>
      <c r="C407" s="163" t="s">
        <v>997</v>
      </c>
    </row>
    <row r="408" spans="2:3" s="84" customFormat="1" ht="15">
      <c r="B408" s="24" t="s">
        <v>98</v>
      </c>
      <c r="C408" s="163" t="s">
        <v>998</v>
      </c>
    </row>
    <row r="409" spans="2:3" s="84" customFormat="1" ht="15">
      <c r="B409" s="26" t="s">
        <v>98</v>
      </c>
      <c r="C409" s="181" t="s">
        <v>999</v>
      </c>
    </row>
    <row r="410" spans="2:3" s="84" customFormat="1" ht="15">
      <c r="B410" s="26" t="s">
        <v>98</v>
      </c>
      <c r="C410" s="163" t="s">
        <v>1000</v>
      </c>
    </row>
    <row r="411" spans="2:3" s="84" customFormat="1" ht="15">
      <c r="B411" s="26" t="s">
        <v>98</v>
      </c>
      <c r="C411" s="181" t="s">
        <v>1001</v>
      </c>
    </row>
    <row r="412" spans="2:3" s="84" customFormat="1" ht="15">
      <c r="B412" s="24" t="s">
        <v>98</v>
      </c>
      <c r="C412" s="181" t="s">
        <v>1002</v>
      </c>
    </row>
    <row r="413" spans="2:3" s="84" customFormat="1" ht="15">
      <c r="B413" s="26" t="s">
        <v>265</v>
      </c>
      <c r="C413" s="163" t="s">
        <v>1003</v>
      </c>
    </row>
    <row r="414" spans="2:3" s="84" customFormat="1" ht="30" customHeight="1">
      <c r="B414" s="26" t="s">
        <v>265</v>
      </c>
      <c r="C414" s="163" t="s">
        <v>1004</v>
      </c>
    </row>
    <row r="415" spans="2:3" s="84" customFormat="1" ht="15">
      <c r="B415" s="26"/>
      <c r="C415" s="171"/>
    </row>
    <row r="416" spans="2:3" s="84" customFormat="1" ht="15">
      <c r="B416" s="45" t="s">
        <v>451</v>
      </c>
      <c r="C416" s="191" t="s">
        <v>475</v>
      </c>
    </row>
    <row r="417" spans="2:3" s="84" customFormat="1" ht="15">
      <c r="B417" s="26"/>
      <c r="C417" s="194"/>
    </row>
    <row r="418" spans="2:3" s="84" customFormat="1" ht="43.5">
      <c r="B418" s="26" t="s">
        <v>1095</v>
      </c>
      <c r="C418" s="192" t="s">
        <v>926</v>
      </c>
    </row>
    <row r="419" spans="2:3" s="84" customFormat="1" ht="15">
      <c r="B419" s="26"/>
      <c r="C419" s="171"/>
    </row>
    <row r="420" spans="2:3" s="84" customFormat="1" ht="15">
      <c r="B420" s="45" t="s">
        <v>1096</v>
      </c>
      <c r="C420" s="191" t="s">
        <v>476</v>
      </c>
    </row>
    <row r="421" spans="2:3" s="84" customFormat="1" ht="15">
      <c r="B421" s="26"/>
      <c r="C421" s="171"/>
    </row>
    <row r="422" spans="2:3" s="84" customFormat="1" ht="43.5">
      <c r="B422" s="26" t="s">
        <v>98</v>
      </c>
      <c r="C422" s="163" t="s">
        <v>927</v>
      </c>
    </row>
    <row r="423" spans="2:3" s="84" customFormat="1" ht="15">
      <c r="B423" s="26"/>
      <c r="C423" s="171"/>
    </row>
    <row r="424" spans="2:3" s="84" customFormat="1" ht="15">
      <c r="B424" s="45" t="s">
        <v>985</v>
      </c>
      <c r="C424" s="191" t="s">
        <v>477</v>
      </c>
    </row>
    <row r="425" spans="2:3" s="84" customFormat="1" ht="15">
      <c r="B425" s="26"/>
      <c r="C425" s="171"/>
    </row>
    <row r="426" spans="2:3" s="84" customFormat="1" ht="142.5">
      <c r="B426" s="26" t="s">
        <v>1092</v>
      </c>
      <c r="C426" s="163" t="s">
        <v>928</v>
      </c>
    </row>
    <row r="427" spans="2:3" s="84" customFormat="1" ht="42.75">
      <c r="B427" s="26" t="s">
        <v>1097</v>
      </c>
      <c r="C427" s="163" t="s">
        <v>478</v>
      </c>
    </row>
    <row r="428" spans="2:3" ht="99.75">
      <c r="B428" s="91" t="s">
        <v>1098</v>
      </c>
      <c r="C428" s="163" t="s">
        <v>967</v>
      </c>
    </row>
    <row r="429" spans="2:3" s="84" customFormat="1" ht="15">
      <c r="B429" s="45" t="s">
        <v>1093</v>
      </c>
      <c r="C429" s="191" t="s">
        <v>790</v>
      </c>
    </row>
    <row r="430" spans="2:3" ht="171">
      <c r="B430" s="24"/>
      <c r="C430" s="195" t="s">
        <v>791</v>
      </c>
    </row>
    <row r="431" spans="2:3" ht="14.25" customHeight="1">
      <c r="B431" s="83"/>
      <c r="C431" s="202"/>
    </row>
    <row r="432" spans="2:3" ht="15">
      <c r="B432" s="92" t="s">
        <v>1094</v>
      </c>
      <c r="C432" s="191" t="s">
        <v>675</v>
      </c>
    </row>
    <row r="433" spans="2:3" ht="15">
      <c r="B433" s="81"/>
      <c r="C433" s="198" t="s">
        <v>1134</v>
      </c>
    </row>
    <row r="434" spans="2:3">
      <c r="B434" s="82"/>
      <c r="C434" s="203"/>
    </row>
    <row r="435" spans="2:3" ht="15">
      <c r="B435" s="80"/>
      <c r="C435" s="196" t="s">
        <v>679</v>
      </c>
    </row>
    <row r="436" spans="2:3" ht="28.5">
      <c r="B436" s="81"/>
      <c r="C436" s="204" t="s">
        <v>676</v>
      </c>
    </row>
    <row r="437" spans="2:3" ht="18" customHeight="1">
      <c r="B437" s="81"/>
      <c r="C437" s="204" t="s">
        <v>674</v>
      </c>
    </row>
    <row r="438" spans="2:3" ht="28.5">
      <c r="B438" s="81"/>
      <c r="C438" s="204" t="s">
        <v>677</v>
      </c>
    </row>
    <row r="439" spans="2:3" ht="15.75" customHeight="1">
      <c r="B439" s="81"/>
      <c r="C439" s="204" t="s">
        <v>674</v>
      </c>
    </row>
    <row r="440" spans="2:3" ht="42.75">
      <c r="B440" s="81"/>
      <c r="C440" s="204" t="s">
        <v>678</v>
      </c>
    </row>
    <row r="441" spans="2:3" ht="57">
      <c r="B441" s="81"/>
      <c r="C441" s="204" t="s">
        <v>680</v>
      </c>
    </row>
    <row r="442" spans="2:3" ht="42.75">
      <c r="B442" s="81"/>
      <c r="C442" s="204" t="s">
        <v>681</v>
      </c>
    </row>
    <row r="443" spans="2:3" ht="57">
      <c r="B443" s="81"/>
      <c r="C443" s="204" t="s">
        <v>683</v>
      </c>
    </row>
    <row r="444" spans="2:3" ht="28.5">
      <c r="B444" s="81"/>
      <c r="C444" s="204" t="s">
        <v>684</v>
      </c>
    </row>
    <row r="445" spans="2:3" ht="57">
      <c r="B445" s="81"/>
      <c r="C445" s="204" t="s">
        <v>685</v>
      </c>
    </row>
    <row r="446" spans="2:3">
      <c r="B446" s="81"/>
      <c r="C446" s="204" t="s">
        <v>686</v>
      </c>
    </row>
    <row r="447" spans="2:3">
      <c r="B447" s="82"/>
      <c r="C447" s="203"/>
    </row>
    <row r="448" spans="2:3" ht="15">
      <c r="B448" s="80"/>
      <c r="C448" s="196" t="s">
        <v>688</v>
      </c>
    </row>
    <row r="449" spans="2:3" ht="57">
      <c r="B449" s="81"/>
      <c r="C449" s="204" t="s">
        <v>687</v>
      </c>
    </row>
    <row r="450" spans="2:3">
      <c r="B450" s="81"/>
      <c r="C450" s="204" t="s">
        <v>689</v>
      </c>
    </row>
    <row r="451" spans="2:3" ht="71.25">
      <c r="B451" s="81"/>
      <c r="C451" s="204" t="s">
        <v>690</v>
      </c>
    </row>
    <row r="452" spans="2:3" ht="42.75">
      <c r="B452" s="81"/>
      <c r="C452" s="204" t="s">
        <v>693</v>
      </c>
    </row>
    <row r="453" spans="2:3">
      <c r="B453" s="81"/>
      <c r="C453" s="204"/>
    </row>
    <row r="454" spans="2:3" ht="15">
      <c r="B454" s="80"/>
      <c r="C454" s="196" t="s">
        <v>694</v>
      </c>
    </row>
    <row r="455" spans="2:3" ht="128.25">
      <c r="B455" s="81"/>
      <c r="C455" s="204" t="s">
        <v>902</v>
      </c>
    </row>
    <row r="456" spans="2:3">
      <c r="B456" s="82"/>
      <c r="C456" s="203"/>
    </row>
    <row r="457" spans="2:3" ht="15">
      <c r="B457" s="80"/>
      <c r="C457" s="196" t="s">
        <v>695</v>
      </c>
    </row>
    <row r="458" spans="2:3" ht="199.5">
      <c r="B458" s="81"/>
      <c r="C458" s="204" t="s">
        <v>696</v>
      </c>
    </row>
    <row r="459" spans="2:3" ht="28.5">
      <c r="B459" s="81"/>
      <c r="C459" s="204" t="s">
        <v>697</v>
      </c>
    </row>
    <row r="460" spans="2:3">
      <c r="B460" s="81"/>
      <c r="C460" s="204" t="s">
        <v>698</v>
      </c>
    </row>
    <row r="461" spans="2:3" ht="28.5">
      <c r="B461" s="81"/>
      <c r="C461" s="204" t="s">
        <v>699</v>
      </c>
    </row>
    <row r="462" spans="2:3" ht="28.5">
      <c r="B462" s="81"/>
      <c r="C462" s="204" t="s">
        <v>700</v>
      </c>
    </row>
    <row r="463" spans="2:3" ht="28.5">
      <c r="B463" s="81"/>
      <c r="C463" s="204" t="s">
        <v>701</v>
      </c>
    </row>
    <row r="464" spans="2:3" ht="42.75">
      <c r="B464" s="81"/>
      <c r="C464" s="204" t="s">
        <v>705</v>
      </c>
    </row>
    <row r="465" spans="2:3">
      <c r="B465" s="81"/>
      <c r="C465" s="204" t="s">
        <v>706</v>
      </c>
    </row>
    <row r="466" spans="2:3" ht="42.75">
      <c r="B466" s="81"/>
      <c r="C466" s="204" t="s">
        <v>702</v>
      </c>
    </row>
    <row r="467" spans="2:3" ht="28.5">
      <c r="B467" s="81"/>
      <c r="C467" s="204" t="s">
        <v>703</v>
      </c>
    </row>
    <row r="468" spans="2:3">
      <c r="B468" s="81"/>
      <c r="C468" s="204" t="s">
        <v>704</v>
      </c>
    </row>
    <row r="469" spans="2:3">
      <c r="B469" s="82"/>
      <c r="C469" s="203"/>
    </row>
    <row r="470" spans="2:3" ht="15">
      <c r="B470" s="80"/>
      <c r="C470" s="196" t="s">
        <v>708</v>
      </c>
    </row>
    <row r="471" spans="2:3" ht="84" customHeight="1">
      <c r="B471" s="81"/>
      <c r="C471" s="204" t="s">
        <v>707</v>
      </c>
    </row>
    <row r="472" spans="2:3">
      <c r="B472" s="82"/>
      <c r="C472" s="203"/>
    </row>
    <row r="473" spans="2:3" ht="17.25" customHeight="1">
      <c r="B473" s="81"/>
      <c r="C473" s="198" t="s">
        <v>709</v>
      </c>
    </row>
    <row r="474" spans="2:3" ht="57">
      <c r="B474" s="81"/>
      <c r="C474" s="204" t="s">
        <v>710</v>
      </c>
    </row>
    <row r="475" spans="2:3" ht="28.5">
      <c r="B475" s="81"/>
      <c r="C475" s="204" t="s">
        <v>711</v>
      </c>
    </row>
    <row r="476" spans="2:3" ht="28.5">
      <c r="B476" s="81"/>
      <c r="C476" s="204" t="s">
        <v>713</v>
      </c>
    </row>
    <row r="477" spans="2:3" ht="28.5">
      <c r="B477" s="82"/>
      <c r="C477" s="203" t="s">
        <v>712</v>
      </c>
    </row>
    <row r="478" spans="2:3">
      <c r="B478" s="80"/>
      <c r="C478" s="202"/>
    </row>
    <row r="479" spans="2:3" ht="16.5" customHeight="1">
      <c r="B479" s="81"/>
      <c r="C479" s="198" t="s">
        <v>714</v>
      </c>
    </row>
    <row r="480" spans="2:3">
      <c r="B480" s="82"/>
      <c r="C480" s="203"/>
    </row>
    <row r="481" spans="2:2">
      <c r="B481" s="27"/>
    </row>
    <row r="482" spans="2:2">
      <c r="B482" s="27"/>
    </row>
    <row r="483" spans="2:2">
      <c r="B483" s="27"/>
    </row>
    <row r="484" spans="2:2">
      <c r="B484" s="27"/>
    </row>
    <row r="485" spans="2:2">
      <c r="B485" s="27"/>
    </row>
    <row r="486" spans="2:2">
      <c r="B486" s="27"/>
    </row>
    <row r="487" spans="2:2">
      <c r="B487" s="27"/>
    </row>
    <row r="488" spans="2:2">
      <c r="B488" s="27"/>
    </row>
    <row r="489" spans="2:2">
      <c r="B489" s="27"/>
    </row>
    <row r="490" spans="2:2">
      <c r="B490" s="27"/>
    </row>
    <row r="491" spans="2:2">
      <c r="B491" s="27"/>
    </row>
    <row r="492" spans="2:2">
      <c r="B492" s="27"/>
    </row>
    <row r="493" spans="2:2">
      <c r="B493" s="27"/>
    </row>
    <row r="494" spans="2:2">
      <c r="B494" s="27"/>
    </row>
    <row r="495" spans="2:2">
      <c r="B495" s="27"/>
    </row>
    <row r="496" spans="2:2">
      <c r="B496" s="27"/>
    </row>
    <row r="497" spans="2:2">
      <c r="B497" s="27"/>
    </row>
    <row r="498" spans="2:2">
      <c r="B498" s="27"/>
    </row>
    <row r="499" spans="2:2">
      <c r="B499" s="27"/>
    </row>
    <row r="500" spans="2:2">
      <c r="B500" s="27"/>
    </row>
    <row r="501" spans="2:2">
      <c r="B501" s="27"/>
    </row>
    <row r="502" spans="2:2">
      <c r="B502" s="27"/>
    </row>
    <row r="503" spans="2:2">
      <c r="B503" s="27"/>
    </row>
    <row r="504" spans="2:2">
      <c r="B504" s="27"/>
    </row>
    <row r="505" spans="2:2">
      <c r="B505" s="27"/>
    </row>
    <row r="506" spans="2:2">
      <c r="B506" s="27"/>
    </row>
    <row r="507" spans="2:2">
      <c r="B507" s="27"/>
    </row>
    <row r="508" spans="2:2">
      <c r="B508" s="27"/>
    </row>
    <row r="509" spans="2:2">
      <c r="B509" s="27"/>
    </row>
    <row r="510" spans="2:2">
      <c r="B510" s="27"/>
    </row>
    <row r="511" spans="2:2">
      <c r="B511" s="27"/>
    </row>
    <row r="512" spans="2:2">
      <c r="B512" s="27"/>
    </row>
    <row r="513" spans="2:2">
      <c r="B513" s="27"/>
    </row>
    <row r="514" spans="2:2">
      <c r="B514" s="27"/>
    </row>
    <row r="515" spans="2:2">
      <c r="B515" s="27"/>
    </row>
    <row r="516" spans="2:2">
      <c r="B516" s="27"/>
    </row>
    <row r="517" spans="2:2">
      <c r="B517" s="27"/>
    </row>
    <row r="518" spans="2:2">
      <c r="B518" s="27"/>
    </row>
    <row r="519" spans="2:2">
      <c r="B519" s="27"/>
    </row>
    <row r="520" spans="2:2">
      <c r="B520" s="27"/>
    </row>
    <row r="521" spans="2:2">
      <c r="B521" s="27"/>
    </row>
    <row r="522" spans="2:2">
      <c r="B522" s="27"/>
    </row>
    <row r="523" spans="2:2">
      <c r="B523" s="27"/>
    </row>
    <row r="524" spans="2:2">
      <c r="B524" s="27"/>
    </row>
    <row r="525" spans="2:2">
      <c r="B525" s="27"/>
    </row>
    <row r="526" spans="2:2">
      <c r="B526" s="27"/>
    </row>
    <row r="527" spans="2:2">
      <c r="B527" s="27"/>
    </row>
    <row r="528" spans="2:2">
      <c r="B528" s="27"/>
    </row>
    <row r="529" spans="2:2">
      <c r="B529" s="27"/>
    </row>
    <row r="530" spans="2:2">
      <c r="B530" s="27"/>
    </row>
    <row r="531" spans="2:2">
      <c r="B531" s="27"/>
    </row>
    <row r="532" spans="2:2">
      <c r="B532" s="27"/>
    </row>
    <row r="533" spans="2:2">
      <c r="B533" s="27"/>
    </row>
    <row r="534" spans="2:2">
      <c r="B534" s="27"/>
    </row>
    <row r="535" spans="2:2">
      <c r="B535" s="27"/>
    </row>
    <row r="536" spans="2:2">
      <c r="B536" s="27"/>
    </row>
    <row r="537" spans="2:2">
      <c r="B537" s="27"/>
    </row>
    <row r="538" spans="2:2">
      <c r="B538" s="27"/>
    </row>
    <row r="539" spans="2:2">
      <c r="B539" s="27"/>
    </row>
    <row r="540" spans="2:2">
      <c r="B540" s="27"/>
    </row>
    <row r="541" spans="2:2">
      <c r="B541" s="27"/>
    </row>
    <row r="542" spans="2:2">
      <c r="B542" s="27"/>
    </row>
    <row r="543" spans="2:2">
      <c r="B543" s="27"/>
    </row>
    <row r="544" spans="2:2">
      <c r="B544" s="27"/>
    </row>
    <row r="545" spans="2:2">
      <c r="B545" s="27"/>
    </row>
    <row r="546" spans="2:2">
      <c r="B546" s="27"/>
    </row>
    <row r="547" spans="2:2">
      <c r="B547" s="27"/>
    </row>
    <row r="548" spans="2:2">
      <c r="B548" s="27"/>
    </row>
    <row r="549" spans="2:2">
      <c r="B549" s="27"/>
    </row>
    <row r="550" spans="2:2">
      <c r="B550" s="27"/>
    </row>
    <row r="551" spans="2:2">
      <c r="B551" s="27"/>
    </row>
    <row r="552" spans="2:2">
      <c r="B552" s="27"/>
    </row>
    <row r="553" spans="2:2">
      <c r="B553" s="27"/>
    </row>
    <row r="554" spans="2:2">
      <c r="B554" s="27"/>
    </row>
    <row r="555" spans="2:2">
      <c r="B555" s="27"/>
    </row>
    <row r="556" spans="2:2">
      <c r="B556" s="27"/>
    </row>
    <row r="557" spans="2:2">
      <c r="B557" s="27"/>
    </row>
    <row r="558" spans="2:2">
      <c r="B558" s="27"/>
    </row>
    <row r="559" spans="2:2">
      <c r="B559" s="27"/>
    </row>
    <row r="560" spans="2:2">
      <c r="B560" s="27"/>
    </row>
    <row r="561" spans="2:2">
      <c r="B561" s="27"/>
    </row>
    <row r="562" spans="2:2">
      <c r="B562" s="27"/>
    </row>
    <row r="563" spans="2:2">
      <c r="B563" s="27"/>
    </row>
    <row r="564" spans="2:2">
      <c r="B564" s="27"/>
    </row>
    <row r="565" spans="2:2">
      <c r="B565" s="27"/>
    </row>
    <row r="566" spans="2:2">
      <c r="B566" s="27"/>
    </row>
    <row r="567" spans="2:2">
      <c r="B567" s="27"/>
    </row>
    <row r="568" spans="2:2">
      <c r="B568" s="27"/>
    </row>
    <row r="569" spans="2:2">
      <c r="B569" s="27"/>
    </row>
    <row r="570" spans="2:2">
      <c r="B570" s="27"/>
    </row>
    <row r="571" spans="2:2">
      <c r="B571" s="27"/>
    </row>
    <row r="572" spans="2:2">
      <c r="B572" s="27"/>
    </row>
    <row r="573" spans="2:2">
      <c r="B573" s="27"/>
    </row>
    <row r="574" spans="2:2">
      <c r="B574" s="27"/>
    </row>
    <row r="575" spans="2:2">
      <c r="B575" s="27"/>
    </row>
    <row r="576" spans="2:2">
      <c r="B576" s="27"/>
    </row>
    <row r="577" spans="2:2">
      <c r="B577" s="27"/>
    </row>
    <row r="578" spans="2:2">
      <c r="B578" s="27"/>
    </row>
    <row r="579" spans="2:2">
      <c r="B579" s="27"/>
    </row>
    <row r="580" spans="2:2">
      <c r="B580" s="27"/>
    </row>
    <row r="581" spans="2:2">
      <c r="B581" s="27"/>
    </row>
    <row r="582" spans="2:2">
      <c r="B582" s="27"/>
    </row>
    <row r="583" spans="2:2">
      <c r="B583" s="27"/>
    </row>
    <row r="584" spans="2:2">
      <c r="B584" s="27"/>
    </row>
    <row r="585" spans="2:2">
      <c r="B585" s="27"/>
    </row>
    <row r="586" spans="2:2">
      <c r="B586" s="27"/>
    </row>
    <row r="587" spans="2:2">
      <c r="B587" s="27"/>
    </row>
    <row r="588" spans="2:2">
      <c r="B588" s="27"/>
    </row>
    <row r="589" spans="2:2">
      <c r="B589" s="27"/>
    </row>
    <row r="590" spans="2:2">
      <c r="B590" s="27"/>
    </row>
    <row r="591" spans="2:2">
      <c r="B591" s="27"/>
    </row>
    <row r="592" spans="2:2">
      <c r="B592" s="27"/>
    </row>
    <row r="593" spans="2:2">
      <c r="B593" s="27"/>
    </row>
    <row r="594" spans="2:2">
      <c r="B594" s="27"/>
    </row>
    <row r="595" spans="2:2">
      <c r="B595" s="27"/>
    </row>
    <row r="596" spans="2:2">
      <c r="B596" s="27"/>
    </row>
    <row r="597" spans="2:2">
      <c r="B597" s="27"/>
    </row>
    <row r="598" spans="2:2">
      <c r="B598" s="27"/>
    </row>
    <row r="599" spans="2:2">
      <c r="B599" s="27"/>
    </row>
    <row r="600" spans="2:2">
      <c r="B600" s="27"/>
    </row>
    <row r="601" spans="2:2">
      <c r="B601" s="27"/>
    </row>
    <row r="602" spans="2:2">
      <c r="B602" s="27"/>
    </row>
    <row r="603" spans="2:2">
      <c r="B603" s="27"/>
    </row>
    <row r="604" spans="2:2">
      <c r="B604" s="27"/>
    </row>
    <row r="605" spans="2:2">
      <c r="B605" s="27"/>
    </row>
    <row r="606" spans="2:2">
      <c r="B606" s="27"/>
    </row>
    <row r="607" spans="2:2">
      <c r="B607" s="27"/>
    </row>
    <row r="608" spans="2:2">
      <c r="B608" s="27"/>
    </row>
    <row r="609" spans="2:2">
      <c r="B609" s="27"/>
    </row>
    <row r="610" spans="2:2">
      <c r="B610" s="27"/>
    </row>
    <row r="611" spans="2:2">
      <c r="B611" s="27"/>
    </row>
    <row r="612" spans="2:2">
      <c r="B612" s="27"/>
    </row>
    <row r="613" spans="2:2">
      <c r="B613" s="27"/>
    </row>
    <row r="614" spans="2:2">
      <c r="B614" s="27"/>
    </row>
    <row r="615" spans="2:2">
      <c r="B615" s="27"/>
    </row>
    <row r="616" spans="2:2">
      <c r="B616" s="27"/>
    </row>
    <row r="617" spans="2:2">
      <c r="B617" s="27"/>
    </row>
    <row r="618" spans="2:2">
      <c r="B618" s="27"/>
    </row>
    <row r="619" spans="2:2">
      <c r="B619" s="27"/>
    </row>
    <row r="620" spans="2:2">
      <c r="B620" s="27"/>
    </row>
    <row r="621" spans="2:2">
      <c r="B621" s="27"/>
    </row>
    <row r="622" spans="2:2">
      <c r="B622" s="27"/>
    </row>
    <row r="623" spans="2:2">
      <c r="B623" s="27"/>
    </row>
    <row r="624" spans="2:2">
      <c r="B624" s="27"/>
    </row>
    <row r="625" spans="2:2">
      <c r="B625" s="27"/>
    </row>
    <row r="626" spans="2:2">
      <c r="B626" s="27"/>
    </row>
    <row r="627" spans="2:2">
      <c r="B627" s="27"/>
    </row>
    <row r="628" spans="2:2">
      <c r="B628" s="27"/>
    </row>
    <row r="629" spans="2:2">
      <c r="B629" s="27"/>
    </row>
    <row r="630" spans="2:2">
      <c r="B630" s="27"/>
    </row>
    <row r="631" spans="2:2">
      <c r="B631" s="27"/>
    </row>
    <row r="632" spans="2:2">
      <c r="B632" s="27"/>
    </row>
    <row r="633" spans="2:2">
      <c r="B633" s="27"/>
    </row>
    <row r="634" spans="2:2">
      <c r="B634" s="27"/>
    </row>
    <row r="635" spans="2:2">
      <c r="B635" s="27"/>
    </row>
    <row r="636" spans="2:2">
      <c r="B636" s="27"/>
    </row>
    <row r="637" spans="2:2">
      <c r="B637" s="27"/>
    </row>
    <row r="638" spans="2:2">
      <c r="B638" s="27"/>
    </row>
    <row r="639" spans="2:2">
      <c r="B639" s="27"/>
    </row>
    <row r="640" spans="2:2">
      <c r="B640" s="27"/>
    </row>
    <row r="641" spans="2:2">
      <c r="B641" s="27"/>
    </row>
    <row r="642" spans="2:2">
      <c r="B642" s="27"/>
    </row>
    <row r="643" spans="2:2">
      <c r="B643" s="27"/>
    </row>
    <row r="644" spans="2:2">
      <c r="B644" s="27"/>
    </row>
    <row r="645" spans="2:2">
      <c r="B645" s="27"/>
    </row>
    <row r="646" spans="2:2">
      <c r="B646" s="27"/>
    </row>
    <row r="647" spans="2:2">
      <c r="B647" s="27"/>
    </row>
    <row r="648" spans="2:2">
      <c r="B648" s="27"/>
    </row>
    <row r="649" spans="2:2">
      <c r="B649" s="27"/>
    </row>
    <row r="650" spans="2:2">
      <c r="B650" s="27"/>
    </row>
    <row r="651" spans="2:2">
      <c r="B651" s="27"/>
    </row>
    <row r="652" spans="2:2">
      <c r="B652" s="27"/>
    </row>
    <row r="653" spans="2:2">
      <c r="B653" s="27"/>
    </row>
    <row r="654" spans="2:2">
      <c r="B654" s="27"/>
    </row>
    <row r="655" spans="2:2">
      <c r="B655" s="27"/>
    </row>
    <row r="656" spans="2:2">
      <c r="B656" s="27"/>
    </row>
    <row r="657" spans="2:2">
      <c r="B657" s="27"/>
    </row>
    <row r="658" spans="2:2">
      <c r="B658" s="27"/>
    </row>
    <row r="659" spans="2:2">
      <c r="B659" s="27"/>
    </row>
    <row r="660" spans="2:2">
      <c r="B660" s="27"/>
    </row>
    <row r="661" spans="2:2">
      <c r="B661" s="27"/>
    </row>
    <row r="662" spans="2:2">
      <c r="B662" s="27"/>
    </row>
    <row r="663" spans="2:2">
      <c r="B663" s="27"/>
    </row>
    <row r="664" spans="2:2">
      <c r="B664" s="27"/>
    </row>
    <row r="665" spans="2:2">
      <c r="B665" s="27"/>
    </row>
    <row r="666" spans="2:2">
      <c r="B666" s="27"/>
    </row>
    <row r="667" spans="2:2">
      <c r="B667" s="27"/>
    </row>
    <row r="668" spans="2:2">
      <c r="B668" s="27"/>
    </row>
    <row r="669" spans="2:2">
      <c r="B669" s="27"/>
    </row>
    <row r="670" spans="2:2">
      <c r="B670" s="27"/>
    </row>
    <row r="671" spans="2:2">
      <c r="B671" s="27"/>
    </row>
    <row r="672" spans="2:2">
      <c r="B672" s="27"/>
    </row>
    <row r="673" spans="2:2">
      <c r="B673" s="27"/>
    </row>
    <row r="674" spans="2:2">
      <c r="B674" s="27"/>
    </row>
    <row r="675" spans="2:2">
      <c r="B675" s="27"/>
    </row>
    <row r="676" spans="2:2">
      <c r="B676" s="27"/>
    </row>
    <row r="677" spans="2:2">
      <c r="B677" s="27"/>
    </row>
    <row r="678" spans="2:2">
      <c r="B678" s="27"/>
    </row>
    <row r="679" spans="2:2">
      <c r="B679" s="27"/>
    </row>
    <row r="680" spans="2:2">
      <c r="B680" s="27"/>
    </row>
    <row r="681" spans="2:2">
      <c r="B681" s="27"/>
    </row>
    <row r="682" spans="2:2">
      <c r="B682" s="27"/>
    </row>
    <row r="683" spans="2:2">
      <c r="B683" s="27"/>
    </row>
    <row r="684" spans="2:2">
      <c r="B684" s="27"/>
    </row>
    <row r="685" spans="2:2">
      <c r="B685" s="27"/>
    </row>
    <row r="686" spans="2:2">
      <c r="B686" s="27"/>
    </row>
    <row r="687" spans="2:2">
      <c r="B687" s="27"/>
    </row>
    <row r="688" spans="2:2">
      <c r="B688" s="27"/>
    </row>
    <row r="689" spans="2:2">
      <c r="B689" s="27"/>
    </row>
    <row r="690" spans="2:2">
      <c r="B690" s="27"/>
    </row>
    <row r="691" spans="2:2">
      <c r="B691" s="27"/>
    </row>
    <row r="692" spans="2:2">
      <c r="B692" s="27"/>
    </row>
    <row r="693" spans="2:2">
      <c r="B693" s="27"/>
    </row>
    <row r="694" spans="2:2">
      <c r="B694" s="27"/>
    </row>
    <row r="695" spans="2:2">
      <c r="B695" s="27"/>
    </row>
    <row r="696" spans="2:2">
      <c r="B696" s="27"/>
    </row>
    <row r="697" spans="2:2">
      <c r="B697" s="27"/>
    </row>
    <row r="698" spans="2:2">
      <c r="B698" s="27"/>
    </row>
    <row r="699" spans="2:2">
      <c r="B699" s="27"/>
    </row>
    <row r="700" spans="2:2">
      <c r="B700" s="27"/>
    </row>
    <row r="701" spans="2:2">
      <c r="B701" s="27"/>
    </row>
    <row r="702" spans="2:2">
      <c r="B702" s="27"/>
    </row>
    <row r="703" spans="2:2">
      <c r="B703" s="27"/>
    </row>
    <row r="704" spans="2:2">
      <c r="B704" s="27"/>
    </row>
    <row r="705" spans="2:2">
      <c r="B705" s="27"/>
    </row>
    <row r="706" spans="2:2">
      <c r="B706" s="27"/>
    </row>
    <row r="707" spans="2:2">
      <c r="B707" s="27"/>
    </row>
    <row r="708" spans="2:2">
      <c r="B708" s="27"/>
    </row>
    <row r="709" spans="2:2">
      <c r="B709" s="27"/>
    </row>
    <row r="710" spans="2:2">
      <c r="B710" s="27"/>
    </row>
    <row r="711" spans="2:2">
      <c r="B711" s="27"/>
    </row>
    <row r="712" spans="2:2">
      <c r="B712" s="27"/>
    </row>
    <row r="713" spans="2:2">
      <c r="B713" s="27"/>
    </row>
    <row r="714" spans="2:2">
      <c r="B714" s="27"/>
    </row>
    <row r="715" spans="2:2">
      <c r="B715" s="27"/>
    </row>
    <row r="716" spans="2:2">
      <c r="B716" s="27"/>
    </row>
    <row r="717" spans="2:2">
      <c r="B717" s="27"/>
    </row>
    <row r="718" spans="2:2">
      <c r="B718" s="27"/>
    </row>
    <row r="719" spans="2:2">
      <c r="B719" s="27"/>
    </row>
    <row r="720" spans="2:2">
      <c r="B720" s="27"/>
    </row>
    <row r="721" spans="2:2">
      <c r="B721" s="27"/>
    </row>
    <row r="722" spans="2:2">
      <c r="B722" s="27"/>
    </row>
    <row r="723" spans="2:2">
      <c r="B723" s="27"/>
    </row>
    <row r="724" spans="2:2">
      <c r="B724" s="27"/>
    </row>
    <row r="725" spans="2:2">
      <c r="B725" s="27"/>
    </row>
    <row r="726" spans="2:2">
      <c r="B726" s="27"/>
    </row>
    <row r="727" spans="2:2">
      <c r="B727" s="27"/>
    </row>
    <row r="728" spans="2:2">
      <c r="B728" s="27"/>
    </row>
    <row r="729" spans="2:2">
      <c r="B729" s="27"/>
    </row>
    <row r="730" spans="2:2">
      <c r="B730" s="27"/>
    </row>
    <row r="731" spans="2:2">
      <c r="B731" s="27"/>
    </row>
    <row r="732" spans="2:2">
      <c r="B732" s="27"/>
    </row>
    <row r="733" spans="2:2">
      <c r="B733" s="27"/>
    </row>
    <row r="734" spans="2:2">
      <c r="B734" s="27"/>
    </row>
    <row r="735" spans="2:2">
      <c r="B735" s="27"/>
    </row>
    <row r="736" spans="2:2">
      <c r="B736" s="27"/>
    </row>
    <row r="737" spans="2:2">
      <c r="B737" s="27"/>
    </row>
    <row r="738" spans="2:2">
      <c r="B738" s="27"/>
    </row>
    <row r="739" spans="2:2">
      <c r="B739" s="27"/>
    </row>
    <row r="740" spans="2:2">
      <c r="B740" s="27"/>
    </row>
    <row r="741" spans="2:2">
      <c r="B741" s="27"/>
    </row>
    <row r="742" spans="2:2">
      <c r="B742" s="27"/>
    </row>
    <row r="743" spans="2:2">
      <c r="B743" s="27"/>
    </row>
    <row r="744" spans="2:2">
      <c r="B744" s="27"/>
    </row>
    <row r="745" spans="2:2">
      <c r="B745" s="27"/>
    </row>
    <row r="746" spans="2:2">
      <c r="B746" s="27"/>
    </row>
    <row r="747" spans="2:2">
      <c r="B747" s="27"/>
    </row>
    <row r="748" spans="2:2">
      <c r="B748" s="27"/>
    </row>
    <row r="749" spans="2:2">
      <c r="B749" s="27"/>
    </row>
    <row r="750" spans="2:2">
      <c r="B750" s="27"/>
    </row>
    <row r="751" spans="2:2">
      <c r="B751" s="27"/>
    </row>
    <row r="752" spans="2:2">
      <c r="B752" s="27"/>
    </row>
    <row r="753" spans="2:2">
      <c r="B753" s="27"/>
    </row>
    <row r="754" spans="2:2">
      <c r="B754" s="27"/>
    </row>
    <row r="755" spans="2:2">
      <c r="B755" s="27"/>
    </row>
    <row r="756" spans="2:2">
      <c r="B756" s="27"/>
    </row>
    <row r="757" spans="2:2">
      <c r="B757" s="27"/>
    </row>
    <row r="758" spans="2:2">
      <c r="B758" s="27"/>
    </row>
    <row r="759" spans="2:2">
      <c r="B759" s="27"/>
    </row>
    <row r="760" spans="2:2">
      <c r="B760" s="27"/>
    </row>
    <row r="761" spans="2:2">
      <c r="B761" s="27"/>
    </row>
    <row r="762" spans="2:2">
      <c r="B762" s="27"/>
    </row>
    <row r="763" spans="2:2">
      <c r="B763" s="27"/>
    </row>
    <row r="764" spans="2:2">
      <c r="B764" s="27"/>
    </row>
    <row r="765" spans="2:2">
      <c r="B765" s="27"/>
    </row>
    <row r="766" spans="2:2">
      <c r="B766" s="27"/>
    </row>
    <row r="767" spans="2:2">
      <c r="B767" s="27"/>
    </row>
    <row r="768" spans="2:2">
      <c r="B768" s="27"/>
    </row>
    <row r="769" spans="2:2">
      <c r="B769" s="27"/>
    </row>
    <row r="770" spans="2:2">
      <c r="B770" s="27"/>
    </row>
    <row r="771" spans="2:2">
      <c r="B771" s="27"/>
    </row>
    <row r="772" spans="2:2">
      <c r="B772" s="27"/>
    </row>
    <row r="773" spans="2:2">
      <c r="B773" s="27"/>
    </row>
    <row r="774" spans="2:2">
      <c r="B774" s="27"/>
    </row>
    <row r="775" spans="2:2">
      <c r="B775" s="27"/>
    </row>
    <row r="776" spans="2:2">
      <c r="B776" s="27"/>
    </row>
    <row r="777" spans="2:2">
      <c r="B777" s="27"/>
    </row>
    <row r="778" spans="2:2">
      <c r="B778" s="27"/>
    </row>
    <row r="779" spans="2:2">
      <c r="B779" s="27"/>
    </row>
    <row r="780" spans="2:2">
      <c r="B780" s="27"/>
    </row>
    <row r="781" spans="2:2">
      <c r="B781" s="27"/>
    </row>
    <row r="782" spans="2:2">
      <c r="B782" s="27"/>
    </row>
    <row r="783" spans="2:2">
      <c r="B783" s="27"/>
    </row>
    <row r="784" spans="2:2">
      <c r="B784" s="27"/>
    </row>
    <row r="785" spans="2:2">
      <c r="B785" s="27"/>
    </row>
    <row r="786" spans="2:2">
      <c r="B786" s="27"/>
    </row>
    <row r="787" spans="2:2">
      <c r="B787" s="27"/>
    </row>
    <row r="788" spans="2:2">
      <c r="B788" s="27"/>
    </row>
    <row r="789" spans="2:2">
      <c r="B789" s="27"/>
    </row>
    <row r="790" spans="2:2">
      <c r="B790" s="27"/>
    </row>
    <row r="791" spans="2:2">
      <c r="B791" s="27"/>
    </row>
    <row r="792" spans="2:2">
      <c r="B792" s="27"/>
    </row>
    <row r="793" spans="2:2">
      <c r="B793" s="27"/>
    </row>
    <row r="794" spans="2:2">
      <c r="B794" s="27"/>
    </row>
    <row r="795" spans="2:2">
      <c r="B795" s="27"/>
    </row>
    <row r="796" spans="2:2">
      <c r="B796" s="27"/>
    </row>
    <row r="797" spans="2:2">
      <c r="B797" s="27"/>
    </row>
    <row r="798" spans="2:2">
      <c r="B798" s="27"/>
    </row>
    <row r="799" spans="2:2">
      <c r="B799" s="27"/>
    </row>
    <row r="800" spans="2:2">
      <c r="B800" s="27"/>
    </row>
    <row r="801" spans="2:2">
      <c r="B801" s="27"/>
    </row>
    <row r="802" spans="2:2">
      <c r="B802" s="27"/>
    </row>
    <row r="803" spans="2:2">
      <c r="B803" s="27"/>
    </row>
    <row r="804" spans="2:2">
      <c r="B804" s="27"/>
    </row>
    <row r="805" spans="2:2">
      <c r="B805" s="27"/>
    </row>
    <row r="806" spans="2:2">
      <c r="B806" s="27"/>
    </row>
    <row r="807" spans="2:2">
      <c r="B807" s="27"/>
    </row>
    <row r="808" spans="2:2">
      <c r="B808" s="27"/>
    </row>
    <row r="809" spans="2:2">
      <c r="B809" s="27"/>
    </row>
    <row r="810" spans="2:2">
      <c r="B810" s="27"/>
    </row>
    <row r="811" spans="2:2">
      <c r="B811" s="27"/>
    </row>
    <row r="812" spans="2:2">
      <c r="B812" s="27"/>
    </row>
    <row r="813" spans="2:2">
      <c r="B813" s="27"/>
    </row>
    <row r="814" spans="2:2">
      <c r="B814" s="27"/>
    </row>
    <row r="815" spans="2:2">
      <c r="B815" s="27"/>
    </row>
    <row r="816" spans="2:2">
      <c r="B816" s="27"/>
    </row>
    <row r="817" spans="2:2">
      <c r="B817" s="27"/>
    </row>
    <row r="818" spans="2:2">
      <c r="B818" s="27"/>
    </row>
    <row r="819" spans="2:2">
      <c r="B819" s="27"/>
    </row>
    <row r="820" spans="2:2">
      <c r="B820" s="27"/>
    </row>
    <row r="821" spans="2:2">
      <c r="B821" s="27"/>
    </row>
    <row r="822" spans="2:2">
      <c r="B822" s="27"/>
    </row>
    <row r="823" spans="2:2">
      <c r="B823" s="27"/>
    </row>
    <row r="824" spans="2:2">
      <c r="B824" s="27"/>
    </row>
    <row r="825" spans="2:2">
      <c r="B825" s="27"/>
    </row>
    <row r="826" spans="2:2">
      <c r="B826" s="27"/>
    </row>
    <row r="827" spans="2:2">
      <c r="B827" s="27"/>
    </row>
    <row r="828" spans="2:2">
      <c r="B828" s="27"/>
    </row>
    <row r="829" spans="2:2">
      <c r="B829" s="27"/>
    </row>
    <row r="830" spans="2:2">
      <c r="B830" s="27"/>
    </row>
    <row r="831" spans="2:2">
      <c r="B831" s="27"/>
    </row>
    <row r="832" spans="2:2">
      <c r="B832" s="27"/>
    </row>
    <row r="833" spans="2:2">
      <c r="B833" s="27"/>
    </row>
    <row r="834" spans="2:2">
      <c r="B834" s="27"/>
    </row>
    <row r="835" spans="2:2">
      <c r="B835" s="27"/>
    </row>
    <row r="836" spans="2:2">
      <c r="B836" s="27"/>
    </row>
    <row r="837" spans="2:2">
      <c r="B837" s="27"/>
    </row>
    <row r="838" spans="2:2">
      <c r="B838" s="27"/>
    </row>
    <row r="839" spans="2:2">
      <c r="B839" s="27"/>
    </row>
    <row r="840" spans="2:2">
      <c r="B840" s="27"/>
    </row>
    <row r="841" spans="2:2">
      <c r="B841" s="27"/>
    </row>
    <row r="842" spans="2:2">
      <c r="B842" s="27"/>
    </row>
    <row r="843" spans="2:2">
      <c r="B843" s="27"/>
    </row>
    <row r="844" spans="2:2">
      <c r="B844" s="27"/>
    </row>
    <row r="845" spans="2:2">
      <c r="B845" s="27"/>
    </row>
    <row r="846" spans="2:2">
      <c r="B846" s="27"/>
    </row>
    <row r="847" spans="2:2">
      <c r="B847" s="27"/>
    </row>
    <row r="848" spans="2:2">
      <c r="B848" s="27"/>
    </row>
    <row r="849" spans="2:2">
      <c r="B849" s="27"/>
    </row>
    <row r="850" spans="2:2">
      <c r="B850" s="27"/>
    </row>
    <row r="851" spans="2:2">
      <c r="B851" s="27"/>
    </row>
    <row r="852" spans="2:2">
      <c r="B852" s="27"/>
    </row>
    <row r="853" spans="2:2">
      <c r="B853" s="27"/>
    </row>
    <row r="854" spans="2:2">
      <c r="B854" s="27"/>
    </row>
    <row r="855" spans="2:2">
      <c r="B855" s="27"/>
    </row>
    <row r="856" spans="2:2">
      <c r="B856" s="27"/>
    </row>
    <row r="857" spans="2:2">
      <c r="B857" s="27"/>
    </row>
    <row r="858" spans="2:2">
      <c r="B858" s="27"/>
    </row>
    <row r="859" spans="2:2">
      <c r="B859" s="27"/>
    </row>
    <row r="860" spans="2:2">
      <c r="B860" s="27"/>
    </row>
    <row r="861" spans="2:2">
      <c r="B861" s="27"/>
    </row>
    <row r="862" spans="2:2">
      <c r="B862" s="27"/>
    </row>
    <row r="863" spans="2:2">
      <c r="B863" s="27"/>
    </row>
    <row r="864" spans="2:2">
      <c r="B864" s="27"/>
    </row>
    <row r="865" spans="2:2">
      <c r="B865" s="27"/>
    </row>
    <row r="866" spans="2:2">
      <c r="B866" s="27"/>
    </row>
    <row r="867" spans="2:2">
      <c r="B867" s="27"/>
    </row>
    <row r="868" spans="2:2">
      <c r="B868" s="27"/>
    </row>
    <row r="869" spans="2:2">
      <c r="B869" s="27"/>
    </row>
    <row r="870" spans="2:2">
      <c r="B870" s="27"/>
    </row>
    <row r="871" spans="2:2">
      <c r="B871" s="27"/>
    </row>
    <row r="872" spans="2:2">
      <c r="B872" s="27"/>
    </row>
    <row r="873" spans="2:2">
      <c r="B873" s="27"/>
    </row>
    <row r="874" spans="2:2">
      <c r="B874" s="27"/>
    </row>
    <row r="875" spans="2:2">
      <c r="B875" s="27"/>
    </row>
    <row r="876" spans="2:2">
      <c r="B876" s="27"/>
    </row>
    <row r="877" spans="2:2">
      <c r="B877" s="27"/>
    </row>
    <row r="878" spans="2:2">
      <c r="B878" s="27"/>
    </row>
    <row r="879" spans="2:2">
      <c r="B879" s="27"/>
    </row>
    <row r="880" spans="2:2">
      <c r="B880" s="27"/>
    </row>
    <row r="881" spans="2:2">
      <c r="B881" s="27"/>
    </row>
    <row r="882" spans="2:2">
      <c r="B882" s="27"/>
    </row>
    <row r="883" spans="2:2">
      <c r="B883" s="27"/>
    </row>
    <row r="884" spans="2:2">
      <c r="B884" s="27"/>
    </row>
    <row r="885" spans="2:2">
      <c r="B885" s="27"/>
    </row>
    <row r="886" spans="2:2">
      <c r="B886" s="27"/>
    </row>
    <row r="887" spans="2:2">
      <c r="B887" s="27"/>
    </row>
    <row r="888" spans="2:2">
      <c r="B888" s="27"/>
    </row>
    <row r="889" spans="2:2">
      <c r="B889" s="27"/>
    </row>
    <row r="890" spans="2:2">
      <c r="B890" s="27"/>
    </row>
    <row r="891" spans="2:2">
      <c r="B891" s="27"/>
    </row>
    <row r="892" spans="2:2">
      <c r="B892" s="27"/>
    </row>
    <row r="893" spans="2:2">
      <c r="B893" s="27"/>
    </row>
    <row r="894" spans="2:2">
      <c r="B894" s="27"/>
    </row>
    <row r="895" spans="2:2">
      <c r="B895" s="27"/>
    </row>
    <row r="896" spans="2:2">
      <c r="B896" s="27"/>
    </row>
    <row r="897" spans="2:2">
      <c r="B897" s="27"/>
    </row>
    <row r="898" spans="2:2">
      <c r="B898" s="27"/>
    </row>
    <row r="899" spans="2:2">
      <c r="B899" s="27"/>
    </row>
    <row r="900" spans="2:2">
      <c r="B900" s="27"/>
    </row>
    <row r="901" spans="2:2">
      <c r="B901" s="27"/>
    </row>
    <row r="902" spans="2:2">
      <c r="B902" s="27"/>
    </row>
    <row r="903" spans="2:2">
      <c r="B903" s="27"/>
    </row>
    <row r="904" spans="2:2">
      <c r="B904" s="27"/>
    </row>
    <row r="905" spans="2:2">
      <c r="B905" s="27"/>
    </row>
    <row r="906" spans="2:2">
      <c r="B906" s="27"/>
    </row>
    <row r="907" spans="2:2">
      <c r="B907" s="27"/>
    </row>
    <row r="908" spans="2:2">
      <c r="B908" s="27"/>
    </row>
    <row r="909" spans="2:2">
      <c r="B909" s="27"/>
    </row>
    <row r="910" spans="2:2">
      <c r="B910" s="27"/>
    </row>
    <row r="911" spans="2:2">
      <c r="B911" s="27"/>
    </row>
    <row r="912" spans="2:2">
      <c r="B912" s="27"/>
    </row>
    <row r="913" spans="2:2">
      <c r="B913" s="27"/>
    </row>
    <row r="914" spans="2:2">
      <c r="B914" s="27"/>
    </row>
    <row r="915" spans="2:2">
      <c r="B915" s="27"/>
    </row>
    <row r="916" spans="2:2">
      <c r="B916" s="27"/>
    </row>
    <row r="917" spans="2:2">
      <c r="B917" s="27"/>
    </row>
    <row r="918" spans="2:2">
      <c r="B918" s="27"/>
    </row>
    <row r="919" spans="2:2">
      <c r="B919" s="27"/>
    </row>
    <row r="920" spans="2:2">
      <c r="B920" s="27"/>
    </row>
    <row r="921" spans="2:2">
      <c r="B921" s="27"/>
    </row>
    <row r="922" spans="2:2">
      <c r="B922" s="27"/>
    </row>
    <row r="923" spans="2:2">
      <c r="B923" s="27"/>
    </row>
    <row r="924" spans="2:2">
      <c r="B924" s="27"/>
    </row>
    <row r="925" spans="2:2">
      <c r="B925" s="27"/>
    </row>
    <row r="926" spans="2:2">
      <c r="B926" s="27"/>
    </row>
    <row r="927" spans="2:2">
      <c r="B927" s="27"/>
    </row>
    <row r="928" spans="2:2">
      <c r="B928" s="27"/>
    </row>
    <row r="929" spans="2:2">
      <c r="B929" s="27"/>
    </row>
    <row r="930" spans="2:2">
      <c r="B930" s="27"/>
    </row>
    <row r="931" spans="2:2">
      <c r="B931" s="27"/>
    </row>
    <row r="932" spans="2:2">
      <c r="B932" s="27"/>
    </row>
    <row r="933" spans="2:2">
      <c r="B933" s="27"/>
    </row>
    <row r="934" spans="2:2">
      <c r="B934" s="27"/>
    </row>
    <row r="935" spans="2:2">
      <c r="B935" s="27"/>
    </row>
    <row r="936" spans="2:2">
      <c r="B936" s="27"/>
    </row>
    <row r="937" spans="2:2">
      <c r="B937" s="27"/>
    </row>
    <row r="938" spans="2:2">
      <c r="B938" s="27"/>
    </row>
    <row r="939" spans="2:2">
      <c r="B939" s="27"/>
    </row>
    <row r="940" spans="2:2">
      <c r="B940" s="27"/>
    </row>
    <row r="941" spans="2:2">
      <c r="B941" s="27"/>
    </row>
    <row r="942" spans="2:2">
      <c r="B942" s="27"/>
    </row>
    <row r="943" spans="2:2">
      <c r="B943" s="27"/>
    </row>
    <row r="944" spans="2:2">
      <c r="B944" s="27"/>
    </row>
    <row r="945" spans="2:2">
      <c r="B945" s="27"/>
    </row>
    <row r="946" spans="2:2">
      <c r="B946" s="27"/>
    </row>
    <row r="947" spans="2:2">
      <c r="B947" s="27"/>
    </row>
    <row r="948" spans="2:2">
      <c r="B948" s="27"/>
    </row>
    <row r="949" spans="2:2">
      <c r="B949" s="27"/>
    </row>
    <row r="950" spans="2:2">
      <c r="B950" s="27"/>
    </row>
    <row r="951" spans="2:2">
      <c r="B951" s="27"/>
    </row>
    <row r="952" spans="2:2">
      <c r="B952" s="27"/>
    </row>
    <row r="953" spans="2:2">
      <c r="B953" s="27"/>
    </row>
    <row r="954" spans="2:2">
      <c r="B954" s="27"/>
    </row>
    <row r="955" spans="2:2">
      <c r="B955" s="27"/>
    </row>
    <row r="956" spans="2:2">
      <c r="B956" s="27"/>
    </row>
    <row r="957" spans="2:2">
      <c r="B957" s="27"/>
    </row>
    <row r="958" spans="2:2">
      <c r="B958" s="27"/>
    </row>
    <row r="959" spans="2:2">
      <c r="B959" s="27"/>
    </row>
    <row r="960" spans="2:2">
      <c r="B960" s="27"/>
    </row>
    <row r="961" spans="2:2">
      <c r="B961" s="27"/>
    </row>
    <row r="962" spans="2:2">
      <c r="B962" s="27"/>
    </row>
    <row r="963" spans="2:2">
      <c r="B963" s="27"/>
    </row>
    <row r="964" spans="2:2">
      <c r="B964" s="27"/>
    </row>
    <row r="965" spans="2:2">
      <c r="B965" s="27"/>
    </row>
    <row r="966" spans="2:2">
      <c r="B966" s="27"/>
    </row>
    <row r="967" spans="2:2">
      <c r="B967" s="27"/>
    </row>
    <row r="968" spans="2:2">
      <c r="B968" s="27"/>
    </row>
    <row r="969" spans="2:2">
      <c r="B969" s="27"/>
    </row>
    <row r="970" spans="2:2">
      <c r="B970" s="27"/>
    </row>
    <row r="971" spans="2:2">
      <c r="B971" s="27"/>
    </row>
    <row r="972" spans="2:2">
      <c r="B972" s="27"/>
    </row>
    <row r="973" spans="2:2">
      <c r="B973" s="27"/>
    </row>
    <row r="974" spans="2:2">
      <c r="B974" s="27"/>
    </row>
    <row r="975" spans="2:2">
      <c r="B975" s="27"/>
    </row>
    <row r="976" spans="2:2">
      <c r="B976" s="27"/>
    </row>
    <row r="977" spans="2:2">
      <c r="B977" s="27"/>
    </row>
    <row r="978" spans="2:2">
      <c r="B978" s="27"/>
    </row>
    <row r="979" spans="2:2">
      <c r="B979" s="27"/>
    </row>
    <row r="980" spans="2:2">
      <c r="B980" s="27"/>
    </row>
    <row r="981" spans="2:2">
      <c r="B981" s="27"/>
    </row>
    <row r="982" spans="2:2">
      <c r="B982" s="27"/>
    </row>
    <row r="983" spans="2:2">
      <c r="B983" s="27"/>
    </row>
    <row r="984" spans="2:2">
      <c r="B984" s="27"/>
    </row>
    <row r="985" spans="2:2">
      <c r="B985" s="27"/>
    </row>
    <row r="986" spans="2:2">
      <c r="B986" s="27"/>
    </row>
    <row r="987" spans="2:2">
      <c r="B987" s="27"/>
    </row>
    <row r="988" spans="2:2">
      <c r="B988" s="27"/>
    </row>
    <row r="989" spans="2:2">
      <c r="B989" s="27"/>
    </row>
    <row r="990" spans="2:2">
      <c r="B990" s="27"/>
    </row>
    <row r="991" spans="2:2">
      <c r="B991" s="27"/>
    </row>
    <row r="992" spans="2:2">
      <c r="B992" s="27"/>
    </row>
    <row r="993" spans="2:2">
      <c r="B993" s="27"/>
    </row>
    <row r="994" spans="2:2">
      <c r="B994" s="27"/>
    </row>
    <row r="995" spans="2:2">
      <c r="B995" s="27"/>
    </row>
    <row r="996" spans="2:2">
      <c r="B996" s="27"/>
    </row>
    <row r="997" spans="2:2">
      <c r="B997" s="27"/>
    </row>
    <row r="998" spans="2:2">
      <c r="B998" s="27"/>
    </row>
    <row r="999" spans="2:2">
      <c r="B999" s="27"/>
    </row>
    <row r="1000" spans="2:2">
      <c r="B1000" s="27"/>
    </row>
    <row r="1001" spans="2:2">
      <c r="B1001" s="27"/>
    </row>
    <row r="1002" spans="2:2">
      <c r="B1002" s="27"/>
    </row>
    <row r="1003" spans="2:2">
      <c r="B1003" s="27"/>
    </row>
    <row r="1004" spans="2:2">
      <c r="B1004" s="27"/>
    </row>
    <row r="1005" spans="2:2">
      <c r="B1005" s="27"/>
    </row>
    <row r="1006" spans="2:2">
      <c r="B1006" s="27"/>
    </row>
    <row r="1007" spans="2:2">
      <c r="B1007" s="27"/>
    </row>
    <row r="1008" spans="2:2">
      <c r="B1008" s="27"/>
    </row>
    <row r="1009" spans="2:2">
      <c r="B1009" s="27"/>
    </row>
    <row r="1010" spans="2:2">
      <c r="B1010" s="27"/>
    </row>
    <row r="1011" spans="2:2">
      <c r="B1011" s="27"/>
    </row>
    <row r="1012" spans="2:2">
      <c r="B1012" s="27"/>
    </row>
    <row r="1013" spans="2:2">
      <c r="B1013" s="27"/>
    </row>
    <row r="1014" spans="2:2">
      <c r="B1014" s="27"/>
    </row>
    <row r="1015" spans="2:2">
      <c r="B1015" s="27"/>
    </row>
    <row r="1016" spans="2:2">
      <c r="B1016" s="27"/>
    </row>
    <row r="1017" spans="2:2">
      <c r="B1017" s="27"/>
    </row>
    <row r="1018" spans="2:2">
      <c r="B1018" s="27"/>
    </row>
    <row r="1019" spans="2:2">
      <c r="B1019" s="27"/>
    </row>
    <row r="1020" spans="2:2">
      <c r="B1020" s="27"/>
    </row>
    <row r="1021" spans="2:2">
      <c r="B1021" s="27"/>
    </row>
    <row r="1022" spans="2:2">
      <c r="B1022" s="27"/>
    </row>
    <row r="1023" spans="2:2">
      <c r="B1023" s="27"/>
    </row>
    <row r="1024" spans="2:2">
      <c r="B1024" s="27"/>
    </row>
    <row r="1025" spans="2:2">
      <c r="B1025" s="27"/>
    </row>
    <row r="1026" spans="2:2">
      <c r="B1026" s="27"/>
    </row>
    <row r="1027" spans="2:2">
      <c r="B1027" s="27"/>
    </row>
    <row r="1028" spans="2:2">
      <c r="B1028" s="27"/>
    </row>
    <row r="1029" spans="2:2">
      <c r="B1029" s="27"/>
    </row>
    <row r="1030" spans="2:2">
      <c r="B1030" s="27"/>
    </row>
    <row r="1031" spans="2:2">
      <c r="B1031" s="27"/>
    </row>
    <row r="1032" spans="2:2">
      <c r="B1032" s="27"/>
    </row>
    <row r="1033" spans="2:2">
      <c r="B1033" s="27"/>
    </row>
    <row r="1034" spans="2:2">
      <c r="B1034" s="27"/>
    </row>
    <row r="1035" spans="2:2">
      <c r="B1035" s="27"/>
    </row>
    <row r="1036" spans="2:2">
      <c r="B1036" s="27"/>
    </row>
    <row r="1037" spans="2:2">
      <c r="B1037" s="27"/>
    </row>
    <row r="1038" spans="2:2">
      <c r="B1038" s="27"/>
    </row>
    <row r="1039" spans="2:2">
      <c r="B1039" s="27"/>
    </row>
    <row r="1040" spans="2:2">
      <c r="B1040" s="27"/>
    </row>
    <row r="1041" spans="2:2">
      <c r="B1041" s="27"/>
    </row>
    <row r="1042" spans="2:2">
      <c r="B1042" s="27"/>
    </row>
    <row r="1043" spans="2:2">
      <c r="B1043" s="27"/>
    </row>
    <row r="1044" spans="2:2">
      <c r="B1044" s="27"/>
    </row>
    <row r="1045" spans="2:2">
      <c r="B1045" s="27"/>
    </row>
    <row r="1046" spans="2:2">
      <c r="B1046" s="27"/>
    </row>
    <row r="1047" spans="2:2">
      <c r="B1047" s="27"/>
    </row>
    <row r="1048" spans="2:2">
      <c r="B1048" s="27"/>
    </row>
    <row r="1049" spans="2:2">
      <c r="B1049" s="27"/>
    </row>
    <row r="1050" spans="2:2">
      <c r="B1050" s="27"/>
    </row>
    <row r="1051" spans="2:2">
      <c r="B1051" s="27"/>
    </row>
    <row r="1052" spans="2:2">
      <c r="B1052" s="27"/>
    </row>
    <row r="1053" spans="2:2">
      <c r="B1053" s="27"/>
    </row>
    <row r="1054" spans="2:2">
      <c r="B1054" s="27"/>
    </row>
    <row r="1055" spans="2:2">
      <c r="B1055" s="27"/>
    </row>
    <row r="1056" spans="2:2">
      <c r="B1056" s="27"/>
    </row>
    <row r="1057" spans="2:2">
      <c r="B1057" s="27"/>
    </row>
    <row r="1058" spans="2:2">
      <c r="B1058" s="27"/>
    </row>
    <row r="1059" spans="2:2">
      <c r="B1059" s="27"/>
    </row>
    <row r="1060" spans="2:2">
      <c r="B1060" s="27"/>
    </row>
    <row r="1061" spans="2:2">
      <c r="B1061" s="27"/>
    </row>
    <row r="1062" spans="2:2">
      <c r="B1062" s="27"/>
    </row>
    <row r="1063" spans="2:2">
      <c r="B1063" s="27"/>
    </row>
    <row r="1064" spans="2:2">
      <c r="B1064" s="27"/>
    </row>
    <row r="1065" spans="2:2">
      <c r="B1065" s="27"/>
    </row>
    <row r="1066" spans="2:2">
      <c r="B1066" s="27"/>
    </row>
    <row r="1067" spans="2:2">
      <c r="B1067" s="27"/>
    </row>
    <row r="1068" spans="2:2">
      <c r="B1068" s="27"/>
    </row>
    <row r="1069" spans="2:2">
      <c r="B1069" s="27"/>
    </row>
    <row r="1070" spans="2:2">
      <c r="B1070" s="27"/>
    </row>
    <row r="1071" spans="2:2">
      <c r="B1071" s="27"/>
    </row>
    <row r="1072" spans="2:2">
      <c r="B1072" s="27"/>
    </row>
    <row r="1073" spans="2:2">
      <c r="B1073" s="27"/>
    </row>
    <row r="1074" spans="2:2">
      <c r="B1074" s="27"/>
    </row>
    <row r="1075" spans="2:2">
      <c r="B1075" s="27"/>
    </row>
    <row r="1076" spans="2:2">
      <c r="B1076" s="27"/>
    </row>
    <row r="1077" spans="2:2">
      <c r="B1077" s="27"/>
    </row>
    <row r="1078" spans="2:2">
      <c r="B1078" s="27"/>
    </row>
    <row r="1079" spans="2:2">
      <c r="B1079" s="27"/>
    </row>
    <row r="1080" spans="2:2">
      <c r="B1080" s="27"/>
    </row>
    <row r="1081" spans="2:2">
      <c r="B1081" s="27"/>
    </row>
    <row r="1082" spans="2:2">
      <c r="B1082" s="27"/>
    </row>
    <row r="1083" spans="2:2">
      <c r="B1083" s="27"/>
    </row>
    <row r="1084" spans="2:2">
      <c r="B1084" s="27"/>
    </row>
    <row r="1085" spans="2:2">
      <c r="B1085" s="27"/>
    </row>
    <row r="1086" spans="2:2">
      <c r="B1086" s="27"/>
    </row>
    <row r="1087" spans="2:2">
      <c r="B1087" s="27"/>
    </row>
    <row r="1088" spans="2:2">
      <c r="B1088" s="27"/>
    </row>
    <row r="1089" spans="2:2">
      <c r="B1089" s="27"/>
    </row>
    <row r="1090" spans="2:2">
      <c r="B1090" s="27"/>
    </row>
    <row r="1091" spans="2:2">
      <c r="B1091" s="27"/>
    </row>
    <row r="1092" spans="2:2">
      <c r="B1092" s="27"/>
    </row>
    <row r="1093" spans="2:2">
      <c r="B1093" s="27"/>
    </row>
    <row r="1094" spans="2:2">
      <c r="B1094" s="27"/>
    </row>
    <row r="1095" spans="2:2">
      <c r="B1095" s="27"/>
    </row>
    <row r="1096" spans="2:2">
      <c r="B1096" s="27"/>
    </row>
    <row r="1097" spans="2:2">
      <c r="B1097" s="27"/>
    </row>
    <row r="1098" spans="2:2">
      <c r="B1098" s="27"/>
    </row>
    <row r="1099" spans="2:2">
      <c r="B1099" s="27"/>
    </row>
    <row r="1100" spans="2:2">
      <c r="B1100" s="27"/>
    </row>
    <row r="1101" spans="2:2">
      <c r="B1101" s="27"/>
    </row>
    <row r="1102" spans="2:2">
      <c r="B1102" s="27"/>
    </row>
    <row r="1103" spans="2:2">
      <c r="B1103" s="27"/>
    </row>
    <row r="1104" spans="2:2">
      <c r="B1104" s="27"/>
    </row>
    <row r="1105" spans="2:2">
      <c r="B1105" s="27"/>
    </row>
    <row r="1106" spans="2:2">
      <c r="B1106" s="27"/>
    </row>
    <row r="1107" spans="2:2">
      <c r="B1107" s="27"/>
    </row>
    <row r="1108" spans="2:2">
      <c r="B1108" s="27"/>
    </row>
    <row r="1109" spans="2:2">
      <c r="B1109" s="27"/>
    </row>
    <row r="1110" spans="2:2">
      <c r="B1110" s="27"/>
    </row>
    <row r="1111" spans="2:2">
      <c r="B1111" s="27"/>
    </row>
    <row r="1112" spans="2:2">
      <c r="B1112" s="27"/>
    </row>
    <row r="1113" spans="2:2">
      <c r="B1113" s="27"/>
    </row>
    <row r="1114" spans="2:2">
      <c r="B1114" s="27"/>
    </row>
    <row r="1115" spans="2:2">
      <c r="B1115" s="27"/>
    </row>
    <row r="1116" spans="2:2">
      <c r="B1116" s="27"/>
    </row>
    <row r="1117" spans="2:2">
      <c r="B1117" s="27"/>
    </row>
    <row r="1118" spans="2:2">
      <c r="B1118" s="27"/>
    </row>
    <row r="1119" spans="2:2">
      <c r="B1119" s="27"/>
    </row>
    <row r="1120" spans="2:2">
      <c r="B1120" s="27"/>
    </row>
    <row r="1121" spans="2:2">
      <c r="B1121" s="27"/>
    </row>
    <row r="1122" spans="2:2">
      <c r="B1122" s="27"/>
    </row>
    <row r="1123" spans="2:2">
      <c r="B1123" s="27"/>
    </row>
    <row r="1124" spans="2:2">
      <c r="B1124" s="27"/>
    </row>
    <row r="1125" spans="2:2">
      <c r="B1125" s="27"/>
    </row>
    <row r="1126" spans="2:2">
      <c r="B1126" s="27"/>
    </row>
    <row r="1127" spans="2:2">
      <c r="B1127" s="27"/>
    </row>
    <row r="1128" spans="2:2">
      <c r="B1128" s="27"/>
    </row>
    <row r="1129" spans="2:2">
      <c r="B1129" s="27"/>
    </row>
    <row r="1130" spans="2:2">
      <c r="B1130" s="27"/>
    </row>
    <row r="1131" spans="2:2">
      <c r="B1131" s="27"/>
    </row>
    <row r="1132" spans="2:2">
      <c r="B1132" s="27"/>
    </row>
    <row r="1133" spans="2:2">
      <c r="B1133" s="27"/>
    </row>
    <row r="1134" spans="2:2">
      <c r="B1134" s="27"/>
    </row>
    <row r="1135" spans="2:2">
      <c r="B1135" s="27"/>
    </row>
    <row r="1136" spans="2:2">
      <c r="B1136" s="27"/>
    </row>
    <row r="1137" spans="2:2">
      <c r="B1137" s="27"/>
    </row>
    <row r="1138" spans="2:2">
      <c r="B1138" s="27"/>
    </row>
    <row r="1139" spans="2:2">
      <c r="B1139" s="27"/>
    </row>
    <row r="1140" spans="2:2">
      <c r="B1140" s="27"/>
    </row>
    <row r="1141" spans="2:2">
      <c r="B1141" s="27"/>
    </row>
    <row r="1142" spans="2:2">
      <c r="B1142" s="27"/>
    </row>
    <row r="1143" spans="2:2">
      <c r="B1143" s="27"/>
    </row>
    <row r="1144" spans="2:2">
      <c r="B1144" s="27"/>
    </row>
    <row r="1145" spans="2:2">
      <c r="B1145" s="27"/>
    </row>
    <row r="1146" spans="2:2">
      <c r="B1146" s="27"/>
    </row>
    <row r="1147" spans="2:2">
      <c r="B1147" s="27"/>
    </row>
    <row r="1148" spans="2:2">
      <c r="B1148" s="27"/>
    </row>
    <row r="1149" spans="2:2">
      <c r="B1149" s="27"/>
    </row>
    <row r="1150" spans="2:2">
      <c r="B1150" s="27"/>
    </row>
    <row r="1151" spans="2:2">
      <c r="B1151" s="27"/>
    </row>
    <row r="1152" spans="2:2">
      <c r="B1152" s="27"/>
    </row>
    <row r="1153" spans="2:2">
      <c r="B1153" s="27"/>
    </row>
    <row r="1154" spans="2:2">
      <c r="B1154" s="27"/>
    </row>
    <row r="1155" spans="2:2">
      <c r="B1155" s="27"/>
    </row>
    <row r="1156" spans="2:2">
      <c r="B1156" s="27"/>
    </row>
    <row r="1157" spans="2:2">
      <c r="B1157" s="27"/>
    </row>
    <row r="1158" spans="2:2">
      <c r="B1158" s="27"/>
    </row>
    <row r="1159" spans="2:2">
      <c r="B1159" s="27"/>
    </row>
    <row r="1160" spans="2:2">
      <c r="B1160" s="27"/>
    </row>
    <row r="1161" spans="2:2">
      <c r="B1161" s="27"/>
    </row>
    <row r="1162" spans="2:2">
      <c r="B1162" s="27"/>
    </row>
    <row r="1163" spans="2:2">
      <c r="B1163" s="27"/>
    </row>
    <row r="1164" spans="2:2">
      <c r="B1164" s="27"/>
    </row>
    <row r="1165" spans="2:2">
      <c r="B1165" s="27"/>
    </row>
    <row r="1166" spans="2:2">
      <c r="B1166" s="27"/>
    </row>
    <row r="1167" spans="2:2">
      <c r="B1167" s="27"/>
    </row>
    <row r="1168" spans="2:2">
      <c r="B1168" s="27"/>
    </row>
    <row r="1169" spans="2:2">
      <c r="B1169" s="27"/>
    </row>
    <row r="1170" spans="2:2">
      <c r="B1170" s="27"/>
    </row>
    <row r="1171" spans="2:2">
      <c r="B1171" s="27"/>
    </row>
    <row r="1172" spans="2:2">
      <c r="B1172" s="27"/>
    </row>
    <row r="1173" spans="2:2">
      <c r="B1173" s="27"/>
    </row>
    <row r="1174" spans="2:2">
      <c r="B1174" s="27"/>
    </row>
    <row r="1175" spans="2:2">
      <c r="B1175" s="27"/>
    </row>
    <row r="1176" spans="2:2">
      <c r="B1176" s="27"/>
    </row>
    <row r="1177" spans="2:2">
      <c r="B1177" s="27"/>
    </row>
    <row r="1178" spans="2:2">
      <c r="B1178" s="27"/>
    </row>
    <row r="1179" spans="2:2">
      <c r="B1179" s="27"/>
    </row>
    <row r="1180" spans="2:2">
      <c r="B1180" s="27"/>
    </row>
    <row r="1181" spans="2:2">
      <c r="B1181" s="27"/>
    </row>
    <row r="1182" spans="2:2">
      <c r="B1182" s="27"/>
    </row>
    <row r="1183" spans="2:2">
      <c r="B1183" s="27"/>
    </row>
    <row r="1184" spans="2:2">
      <c r="B1184" s="27"/>
    </row>
    <row r="1185" spans="2:2">
      <c r="B1185" s="27"/>
    </row>
    <row r="1186" spans="2:2">
      <c r="B1186" s="27"/>
    </row>
    <row r="1187" spans="2:2">
      <c r="B1187" s="27"/>
    </row>
    <row r="1188" spans="2:2">
      <c r="B1188" s="27"/>
    </row>
    <row r="1189" spans="2:2">
      <c r="B1189" s="27"/>
    </row>
    <row r="1190" spans="2:2">
      <c r="B1190" s="27"/>
    </row>
    <row r="1191" spans="2:2">
      <c r="B1191" s="27"/>
    </row>
    <row r="1192" spans="2:2">
      <c r="B1192" s="27"/>
    </row>
    <row r="1193" spans="2:2">
      <c r="B1193" s="27"/>
    </row>
    <row r="1194" spans="2:2">
      <c r="B1194" s="27"/>
    </row>
    <row r="1195" spans="2:2">
      <c r="B1195" s="27"/>
    </row>
    <row r="1196" spans="2:2">
      <c r="B1196" s="27"/>
    </row>
    <row r="1197" spans="2:2">
      <c r="B1197" s="27"/>
    </row>
    <row r="1198" spans="2:2">
      <c r="B1198" s="27"/>
    </row>
    <row r="1199" spans="2:2">
      <c r="B1199" s="27"/>
    </row>
    <row r="1200" spans="2:2">
      <c r="B1200" s="27"/>
    </row>
    <row r="1201" spans="2:2">
      <c r="B1201" s="27"/>
    </row>
    <row r="1202" spans="2:2">
      <c r="B1202" s="27"/>
    </row>
    <row r="1203" spans="2:2">
      <c r="B1203" s="27"/>
    </row>
    <row r="1204" spans="2:2">
      <c r="B1204" s="27"/>
    </row>
    <row r="1205" spans="2:2">
      <c r="B1205" s="27"/>
    </row>
    <row r="1206" spans="2:2">
      <c r="B1206" s="27"/>
    </row>
    <row r="1207" spans="2:2">
      <c r="B1207" s="27"/>
    </row>
    <row r="1208" spans="2:2">
      <c r="B1208" s="27"/>
    </row>
    <row r="1209" spans="2:2">
      <c r="B1209" s="27"/>
    </row>
    <row r="1210" spans="2:2">
      <c r="B1210" s="27"/>
    </row>
    <row r="1211" spans="2:2">
      <c r="B1211" s="27"/>
    </row>
    <row r="1212" spans="2:2">
      <c r="B1212" s="27"/>
    </row>
    <row r="1213" spans="2:2">
      <c r="B1213" s="27"/>
    </row>
    <row r="1214" spans="2:2">
      <c r="B1214" s="27"/>
    </row>
    <row r="1215" spans="2:2">
      <c r="B1215" s="27"/>
    </row>
    <row r="1216" spans="2:2">
      <c r="B1216" s="27"/>
    </row>
    <row r="1217" spans="2:2">
      <c r="B1217" s="27"/>
    </row>
    <row r="1218" spans="2:2">
      <c r="B1218" s="27"/>
    </row>
    <row r="1219" spans="2:2">
      <c r="B1219" s="27"/>
    </row>
    <row r="1220" spans="2:2">
      <c r="B1220" s="27"/>
    </row>
    <row r="1221" spans="2:2">
      <c r="B1221" s="27"/>
    </row>
    <row r="1222" spans="2:2">
      <c r="B1222" s="27"/>
    </row>
    <row r="1223" spans="2:2">
      <c r="B1223" s="27"/>
    </row>
    <row r="1224" spans="2:2">
      <c r="B1224" s="27"/>
    </row>
    <row r="1225" spans="2:2">
      <c r="B1225" s="27"/>
    </row>
    <row r="1226" spans="2:2">
      <c r="B1226" s="27"/>
    </row>
    <row r="1227" spans="2:2">
      <c r="B1227" s="27"/>
    </row>
    <row r="1228" spans="2:2">
      <c r="B1228" s="27"/>
    </row>
    <row r="1229" spans="2:2">
      <c r="B1229" s="27"/>
    </row>
    <row r="1230" spans="2:2">
      <c r="B1230" s="27"/>
    </row>
    <row r="1231" spans="2:2">
      <c r="B1231" s="27"/>
    </row>
    <row r="1232" spans="2:2">
      <c r="B1232" s="27"/>
    </row>
    <row r="1233" spans="2:2">
      <c r="B1233" s="27"/>
    </row>
    <row r="1234" spans="2:2">
      <c r="B1234" s="27"/>
    </row>
    <row r="1235" spans="2:2">
      <c r="B1235" s="27"/>
    </row>
    <row r="1236" spans="2:2">
      <c r="B1236" s="27"/>
    </row>
    <row r="1237" spans="2:2">
      <c r="B1237" s="27"/>
    </row>
    <row r="1238" spans="2:2">
      <c r="B1238" s="27"/>
    </row>
    <row r="1239" spans="2:2">
      <c r="B1239" s="27"/>
    </row>
    <row r="1240" spans="2:2">
      <c r="B1240" s="27"/>
    </row>
    <row r="1241" spans="2:2">
      <c r="B1241" s="27"/>
    </row>
    <row r="1242" spans="2:2">
      <c r="B1242" s="27"/>
    </row>
    <row r="1243" spans="2:2">
      <c r="B1243" s="27"/>
    </row>
    <row r="1244" spans="2:2">
      <c r="B1244" s="27"/>
    </row>
    <row r="1245" spans="2:2">
      <c r="B1245" s="27"/>
    </row>
    <row r="1246" spans="2:2">
      <c r="B1246" s="27"/>
    </row>
    <row r="1247" spans="2:2">
      <c r="B1247" s="27"/>
    </row>
    <row r="1248" spans="2:2">
      <c r="B1248" s="27"/>
    </row>
    <row r="1249" spans="2:2">
      <c r="B1249" s="27"/>
    </row>
    <row r="1250" spans="2:2">
      <c r="B1250" s="27"/>
    </row>
    <row r="1251" spans="2:2">
      <c r="B1251" s="27"/>
    </row>
    <row r="1252" spans="2:2">
      <c r="B1252" s="27"/>
    </row>
    <row r="1253" spans="2:2">
      <c r="B1253" s="27"/>
    </row>
    <row r="1254" spans="2:2">
      <c r="B1254" s="27"/>
    </row>
    <row r="1255" spans="2:2">
      <c r="B1255" s="27"/>
    </row>
    <row r="1256" spans="2:2">
      <c r="B1256" s="27"/>
    </row>
    <row r="1257" spans="2:2">
      <c r="B1257" s="27"/>
    </row>
    <row r="1258" spans="2:2">
      <c r="B1258" s="27"/>
    </row>
    <row r="1259" spans="2:2">
      <c r="B1259" s="27"/>
    </row>
    <row r="1260" spans="2:2">
      <c r="B1260" s="27"/>
    </row>
    <row r="1261" spans="2:2">
      <c r="B1261" s="27"/>
    </row>
    <row r="1262" spans="2:2">
      <c r="B1262" s="27"/>
    </row>
    <row r="1263" spans="2:2">
      <c r="B1263" s="27"/>
    </row>
    <row r="1264" spans="2:2">
      <c r="B1264" s="27"/>
    </row>
    <row r="1265" spans="2:2">
      <c r="B1265" s="27"/>
    </row>
    <row r="1266" spans="2:2">
      <c r="B1266" s="27"/>
    </row>
    <row r="1267" spans="2:2">
      <c r="B1267" s="27"/>
    </row>
    <row r="1268" spans="2:2">
      <c r="B1268" s="27"/>
    </row>
    <row r="1269" spans="2:2">
      <c r="B1269" s="27"/>
    </row>
    <row r="1270" spans="2:2">
      <c r="B1270" s="27"/>
    </row>
    <row r="1271" spans="2:2">
      <c r="B1271" s="27"/>
    </row>
    <row r="1272" spans="2:2">
      <c r="B1272" s="27"/>
    </row>
    <row r="1273" spans="2:2">
      <c r="B1273" s="27"/>
    </row>
    <row r="1274" spans="2:2">
      <c r="B1274" s="27"/>
    </row>
    <row r="1275" spans="2:2">
      <c r="B1275" s="27"/>
    </row>
    <row r="1276" spans="2:2">
      <c r="B1276" s="27"/>
    </row>
    <row r="1277" spans="2:2">
      <c r="B1277" s="27"/>
    </row>
    <row r="1278" spans="2:2">
      <c r="B1278" s="27"/>
    </row>
    <row r="1279" spans="2:2">
      <c r="B1279" s="27"/>
    </row>
    <row r="1280" spans="2:2">
      <c r="B1280" s="27"/>
    </row>
    <row r="1281" spans="2:2">
      <c r="B1281" s="27"/>
    </row>
    <row r="1282" spans="2:2">
      <c r="B1282" s="27"/>
    </row>
    <row r="1283" spans="2:2">
      <c r="B1283" s="27"/>
    </row>
    <row r="1284" spans="2:2">
      <c r="B1284" s="27"/>
    </row>
    <row r="1285" spans="2:2">
      <c r="B1285" s="27"/>
    </row>
    <row r="1286" spans="2:2">
      <c r="B1286" s="27"/>
    </row>
    <row r="1287" spans="2:2">
      <c r="B1287" s="27"/>
    </row>
    <row r="1288" spans="2:2">
      <c r="B1288" s="27"/>
    </row>
    <row r="1289" spans="2:2">
      <c r="B1289" s="27"/>
    </row>
    <row r="1290" spans="2:2">
      <c r="B1290" s="27"/>
    </row>
    <row r="1291" spans="2:2">
      <c r="B1291" s="27"/>
    </row>
    <row r="1292" spans="2:2">
      <c r="B1292" s="27"/>
    </row>
    <row r="1293" spans="2:2">
      <c r="B1293" s="27"/>
    </row>
    <row r="1294" spans="2:2">
      <c r="B1294" s="27"/>
    </row>
    <row r="1295" spans="2:2">
      <c r="B1295" s="27"/>
    </row>
    <row r="1296" spans="2:2">
      <c r="B1296" s="27"/>
    </row>
    <row r="1297" spans="2:2">
      <c r="B1297" s="27"/>
    </row>
    <row r="1298" spans="2:2">
      <c r="B1298" s="27"/>
    </row>
    <row r="1299" spans="2:2">
      <c r="B1299" s="27"/>
    </row>
    <row r="1300" spans="2:2">
      <c r="B1300" s="27"/>
    </row>
    <row r="1301" spans="2:2">
      <c r="B1301" s="27"/>
    </row>
    <row r="1302" spans="2:2">
      <c r="B1302" s="27"/>
    </row>
    <row r="1303" spans="2:2">
      <c r="B1303" s="27"/>
    </row>
    <row r="1304" spans="2:2">
      <c r="B1304" s="27"/>
    </row>
    <row r="1305" spans="2:2">
      <c r="B1305" s="27"/>
    </row>
    <row r="1306" spans="2:2">
      <c r="B1306" s="27"/>
    </row>
    <row r="1307" spans="2:2">
      <c r="B1307" s="27"/>
    </row>
    <row r="1308" spans="2:2">
      <c r="B1308" s="27"/>
    </row>
    <row r="1309" spans="2:2">
      <c r="B1309" s="27"/>
    </row>
    <row r="1310" spans="2:2">
      <c r="B1310" s="27"/>
    </row>
    <row r="1311" spans="2:2">
      <c r="B1311" s="27"/>
    </row>
    <row r="1312" spans="2:2">
      <c r="B1312" s="27"/>
    </row>
    <row r="1313" spans="2:2">
      <c r="B1313" s="27"/>
    </row>
    <row r="1314" spans="2:2">
      <c r="B1314" s="27"/>
    </row>
    <row r="1315" spans="2:2">
      <c r="B1315" s="27"/>
    </row>
    <row r="1316" spans="2:2">
      <c r="B1316" s="27"/>
    </row>
    <row r="1317" spans="2:2">
      <c r="B1317" s="27"/>
    </row>
    <row r="1318" spans="2:2">
      <c r="B1318" s="27"/>
    </row>
    <row r="1319" spans="2:2">
      <c r="B1319" s="27"/>
    </row>
    <row r="1320" spans="2:2">
      <c r="B1320" s="27"/>
    </row>
    <row r="1321" spans="2:2">
      <c r="B1321" s="27"/>
    </row>
    <row r="1322" spans="2:2">
      <c r="B1322" s="27"/>
    </row>
    <row r="1323" spans="2:2">
      <c r="B1323" s="27"/>
    </row>
    <row r="1324" spans="2:2">
      <c r="B1324" s="27"/>
    </row>
    <row r="1325" spans="2:2">
      <c r="B1325" s="27"/>
    </row>
    <row r="1326" spans="2:2">
      <c r="B1326" s="27"/>
    </row>
    <row r="1327" spans="2:2">
      <c r="B1327" s="27"/>
    </row>
    <row r="1328" spans="2:2">
      <c r="B1328" s="27"/>
    </row>
    <row r="1329" spans="2:2">
      <c r="B1329" s="27"/>
    </row>
    <row r="1330" spans="2:2">
      <c r="B1330" s="27"/>
    </row>
    <row r="1331" spans="2:2">
      <c r="B1331" s="27"/>
    </row>
    <row r="1332" spans="2:2">
      <c r="B1332" s="27"/>
    </row>
    <row r="1333" spans="2:2">
      <c r="B1333" s="27"/>
    </row>
    <row r="1334" spans="2:2">
      <c r="B1334" s="27"/>
    </row>
    <row r="1335" spans="2:2">
      <c r="B1335" s="27"/>
    </row>
    <row r="1336" spans="2:2">
      <c r="B1336" s="27"/>
    </row>
    <row r="1337" spans="2:2">
      <c r="B1337" s="27"/>
    </row>
    <row r="1338" spans="2:2">
      <c r="B1338" s="27"/>
    </row>
    <row r="1339" spans="2:2">
      <c r="B1339" s="27"/>
    </row>
    <row r="1340" spans="2:2">
      <c r="B1340" s="27"/>
    </row>
    <row r="1341" spans="2:2">
      <c r="B1341" s="27"/>
    </row>
    <row r="1342" spans="2:2">
      <c r="B1342" s="27"/>
    </row>
    <row r="1343" spans="2:2">
      <c r="B1343" s="27"/>
    </row>
    <row r="1344" spans="2:2">
      <c r="B1344" s="27"/>
    </row>
    <row r="1345" spans="2:2">
      <c r="B1345" s="27"/>
    </row>
    <row r="1346" spans="2:2">
      <c r="B1346" s="27"/>
    </row>
    <row r="1347" spans="2:2">
      <c r="B1347" s="27"/>
    </row>
    <row r="1348" spans="2:2">
      <c r="B1348" s="27"/>
    </row>
    <row r="1349" spans="2:2">
      <c r="B1349" s="27"/>
    </row>
    <row r="1350" spans="2:2">
      <c r="B1350" s="27"/>
    </row>
    <row r="1351" spans="2:2">
      <c r="B1351" s="27"/>
    </row>
    <row r="1352" spans="2:2">
      <c r="B1352" s="27"/>
    </row>
    <row r="1353" spans="2:2">
      <c r="B1353" s="27"/>
    </row>
    <row r="1354" spans="2:2">
      <c r="B1354" s="27"/>
    </row>
    <row r="1355" spans="2:2">
      <c r="B1355" s="27"/>
    </row>
    <row r="1356" spans="2:2">
      <c r="B1356" s="27"/>
    </row>
    <row r="1357" spans="2:2">
      <c r="B1357" s="27"/>
    </row>
    <row r="1358" spans="2:2">
      <c r="B1358" s="27"/>
    </row>
    <row r="1359" spans="2:2">
      <c r="B1359" s="27"/>
    </row>
    <row r="1360" spans="2:2">
      <c r="B1360" s="27"/>
    </row>
    <row r="1361" spans="2:2">
      <c r="B1361" s="27"/>
    </row>
    <row r="1362" spans="2:2">
      <c r="B1362" s="27"/>
    </row>
    <row r="1363" spans="2:2">
      <c r="B1363" s="27"/>
    </row>
    <row r="1364" spans="2:2">
      <c r="B1364" s="27"/>
    </row>
    <row r="1365" spans="2:2">
      <c r="B1365" s="27"/>
    </row>
    <row r="1366" spans="2:2">
      <c r="B1366" s="27"/>
    </row>
    <row r="1367" spans="2:2">
      <c r="B1367" s="27"/>
    </row>
    <row r="1368" spans="2:2">
      <c r="B1368" s="27"/>
    </row>
    <row r="1369" spans="2:2">
      <c r="B1369" s="27"/>
    </row>
    <row r="1370" spans="2:2">
      <c r="B1370" s="27"/>
    </row>
    <row r="1371" spans="2:2">
      <c r="B1371" s="27"/>
    </row>
    <row r="1372" spans="2:2">
      <c r="B1372" s="27"/>
    </row>
    <row r="1373" spans="2:2">
      <c r="B1373" s="27"/>
    </row>
    <row r="1374" spans="2:2">
      <c r="B1374" s="27"/>
    </row>
    <row r="1375" spans="2:2">
      <c r="B1375" s="27"/>
    </row>
    <row r="1376" spans="2:2">
      <c r="B1376" s="27"/>
    </row>
    <row r="1377" spans="2:2">
      <c r="B1377" s="27"/>
    </row>
    <row r="1378" spans="2:2">
      <c r="B1378" s="27"/>
    </row>
    <row r="1379" spans="2:2">
      <c r="B1379" s="27"/>
    </row>
    <row r="1380" spans="2:2">
      <c r="B1380" s="27"/>
    </row>
    <row r="1381" spans="2:2">
      <c r="B1381" s="27"/>
    </row>
    <row r="1382" spans="2:2">
      <c r="B1382" s="27"/>
    </row>
    <row r="1383" spans="2:2">
      <c r="B1383" s="27"/>
    </row>
    <row r="1384" spans="2:2">
      <c r="B1384" s="27"/>
    </row>
    <row r="1385" spans="2:2">
      <c r="B1385" s="27"/>
    </row>
    <row r="1386" spans="2:2">
      <c r="B1386" s="27"/>
    </row>
    <row r="1387" spans="2:2">
      <c r="B1387" s="27"/>
    </row>
    <row r="1388" spans="2:2">
      <c r="B1388" s="27"/>
    </row>
    <row r="1389" spans="2:2">
      <c r="B1389" s="27"/>
    </row>
    <row r="1390" spans="2:2">
      <c r="B1390" s="27"/>
    </row>
    <row r="1391" spans="2:2">
      <c r="B1391" s="27"/>
    </row>
    <row r="1392" spans="2:2">
      <c r="B1392" s="27"/>
    </row>
    <row r="1393" spans="2:2">
      <c r="B1393" s="27"/>
    </row>
    <row r="1394" spans="2:2">
      <c r="B1394" s="27"/>
    </row>
    <row r="1395" spans="2:2">
      <c r="B1395" s="27"/>
    </row>
    <row r="1396" spans="2:2">
      <c r="B1396" s="27"/>
    </row>
    <row r="1397" spans="2:2">
      <c r="B1397" s="27"/>
    </row>
    <row r="1398" spans="2:2">
      <c r="B1398" s="27"/>
    </row>
    <row r="1399" spans="2:2">
      <c r="B1399" s="27"/>
    </row>
    <row r="1400" spans="2:2">
      <c r="B1400" s="27"/>
    </row>
    <row r="1401" spans="2:2">
      <c r="B1401" s="27"/>
    </row>
    <row r="1402" spans="2:2">
      <c r="B1402" s="27"/>
    </row>
    <row r="1403" spans="2:2">
      <c r="B1403" s="27"/>
    </row>
    <row r="1404" spans="2:2">
      <c r="B1404" s="27"/>
    </row>
    <row r="1405" spans="2:2">
      <c r="B1405" s="27"/>
    </row>
    <row r="1406" spans="2:2">
      <c r="B1406" s="27"/>
    </row>
    <row r="1407" spans="2:2">
      <c r="B1407" s="27"/>
    </row>
    <row r="1408" spans="2:2">
      <c r="B1408" s="27"/>
    </row>
    <row r="1409" spans="2:2">
      <c r="B1409" s="27"/>
    </row>
    <row r="1410" spans="2:2">
      <c r="B1410" s="27"/>
    </row>
    <row r="1411" spans="2:2">
      <c r="B1411" s="27"/>
    </row>
    <row r="1412" spans="2:2">
      <c r="B1412" s="27"/>
    </row>
    <row r="1413" spans="2:2">
      <c r="B1413" s="27"/>
    </row>
    <row r="1414" spans="2:2">
      <c r="B1414" s="27"/>
    </row>
    <row r="1415" spans="2:2">
      <c r="B1415" s="27"/>
    </row>
    <row r="1416" spans="2:2">
      <c r="B1416" s="27"/>
    </row>
    <row r="1417" spans="2:2">
      <c r="B1417" s="27"/>
    </row>
    <row r="1418" spans="2:2">
      <c r="B1418" s="27"/>
    </row>
    <row r="1419" spans="2:2">
      <c r="B1419" s="27"/>
    </row>
    <row r="1420" spans="2:2">
      <c r="B1420" s="27"/>
    </row>
    <row r="1421" spans="2:2">
      <c r="B1421" s="27"/>
    </row>
    <row r="1422" spans="2:2">
      <c r="B1422" s="27"/>
    </row>
    <row r="1423" spans="2:2">
      <c r="B1423" s="27"/>
    </row>
    <row r="1424" spans="2:2">
      <c r="B1424" s="27"/>
    </row>
    <row r="1425" spans="2:2">
      <c r="B1425" s="27"/>
    </row>
    <row r="1426" spans="2:2">
      <c r="B1426" s="27"/>
    </row>
    <row r="1427" spans="2:2">
      <c r="B1427" s="27"/>
    </row>
    <row r="1428" spans="2:2">
      <c r="B1428" s="27"/>
    </row>
    <row r="1429" spans="2:2">
      <c r="B1429" s="27"/>
    </row>
    <row r="1430" spans="2:2">
      <c r="B1430" s="27"/>
    </row>
    <row r="1431" spans="2:2">
      <c r="B1431" s="27"/>
    </row>
    <row r="1432" spans="2:2">
      <c r="B1432" s="27"/>
    </row>
    <row r="1433" spans="2:2">
      <c r="B1433" s="27"/>
    </row>
    <row r="1434" spans="2:2">
      <c r="B1434" s="27"/>
    </row>
    <row r="1435" spans="2:2">
      <c r="B1435" s="27"/>
    </row>
    <row r="1436" spans="2:2">
      <c r="B1436" s="27"/>
    </row>
    <row r="1437" spans="2:2">
      <c r="B1437" s="27"/>
    </row>
    <row r="1438" spans="2:2">
      <c r="B1438" s="27"/>
    </row>
    <row r="1439" spans="2:2">
      <c r="B1439" s="27"/>
    </row>
    <row r="1440" spans="2:2">
      <c r="B1440" s="27"/>
    </row>
    <row r="1441" spans="2:2">
      <c r="B1441" s="27"/>
    </row>
    <row r="1442" spans="2:2">
      <c r="B1442" s="27"/>
    </row>
    <row r="1443" spans="2:2">
      <c r="B1443" s="27"/>
    </row>
    <row r="1444" spans="2:2">
      <c r="B1444" s="27"/>
    </row>
    <row r="1445" spans="2:2">
      <c r="B1445" s="27"/>
    </row>
    <row r="1446" spans="2:2">
      <c r="B1446" s="27"/>
    </row>
    <row r="1447" spans="2:2">
      <c r="B1447" s="27"/>
    </row>
    <row r="1448" spans="2:2">
      <c r="B1448" s="27"/>
    </row>
    <row r="1449" spans="2:2">
      <c r="B1449" s="27"/>
    </row>
    <row r="1450" spans="2:2">
      <c r="B1450" s="27"/>
    </row>
    <row r="1451" spans="2:2">
      <c r="B1451" s="27"/>
    </row>
    <row r="1452" spans="2:2">
      <c r="B1452" s="27"/>
    </row>
    <row r="1453" spans="2:2">
      <c r="B1453" s="27"/>
    </row>
    <row r="1454" spans="2:2">
      <c r="B1454" s="27"/>
    </row>
    <row r="1455" spans="2:2">
      <c r="B1455" s="27"/>
    </row>
    <row r="1456" spans="2:2">
      <c r="B1456" s="27"/>
    </row>
    <row r="1457" spans="2:2">
      <c r="B1457" s="27"/>
    </row>
    <row r="1458" spans="2:2">
      <c r="B1458" s="27"/>
    </row>
    <row r="1459" spans="2:2">
      <c r="B1459" s="27"/>
    </row>
    <row r="1460" spans="2:2">
      <c r="B1460" s="27"/>
    </row>
    <row r="1461" spans="2:2">
      <c r="B1461" s="27"/>
    </row>
    <row r="1462" spans="2:2">
      <c r="B1462" s="27"/>
    </row>
    <row r="1463" spans="2:2">
      <c r="B1463" s="27"/>
    </row>
    <row r="1464" spans="2:2">
      <c r="B1464" s="27"/>
    </row>
    <row r="1465" spans="2:2">
      <c r="B1465" s="27"/>
    </row>
    <row r="1466" spans="2:2">
      <c r="B1466" s="27"/>
    </row>
    <row r="1467" spans="2:2">
      <c r="B1467" s="27"/>
    </row>
    <row r="1468" spans="2:2">
      <c r="B1468" s="27"/>
    </row>
    <row r="1469" spans="2:2">
      <c r="B1469" s="27"/>
    </row>
    <row r="1470" spans="2:2">
      <c r="B1470" s="27"/>
    </row>
    <row r="1471" spans="2:2">
      <c r="B1471" s="27"/>
    </row>
    <row r="1472" spans="2:2">
      <c r="B1472" s="27"/>
    </row>
    <row r="1473" spans="2:2">
      <c r="B1473" s="27"/>
    </row>
    <row r="1474" spans="2:2">
      <c r="B1474" s="27"/>
    </row>
    <row r="1475" spans="2:2">
      <c r="B1475" s="27"/>
    </row>
    <row r="1476" spans="2:2">
      <c r="B1476" s="27"/>
    </row>
    <row r="1477" spans="2:2">
      <c r="B1477" s="27"/>
    </row>
    <row r="1478" spans="2:2">
      <c r="B1478" s="27"/>
    </row>
    <row r="1479" spans="2:2">
      <c r="B1479" s="27"/>
    </row>
    <row r="1480" spans="2:2">
      <c r="B1480" s="27"/>
    </row>
    <row r="1481" spans="2:2">
      <c r="B1481" s="27"/>
    </row>
    <row r="1482" spans="2:2">
      <c r="B1482" s="27"/>
    </row>
    <row r="1483" spans="2:2">
      <c r="B1483" s="27"/>
    </row>
    <row r="1484" spans="2:2">
      <c r="B1484" s="27"/>
    </row>
    <row r="1485" spans="2:2">
      <c r="B1485" s="27"/>
    </row>
    <row r="1486" spans="2:2">
      <c r="B1486" s="27"/>
    </row>
    <row r="1487" spans="2:2">
      <c r="B1487" s="27"/>
    </row>
    <row r="1488" spans="2:2">
      <c r="B1488" s="27"/>
    </row>
    <row r="1489" spans="2:2">
      <c r="B1489" s="27"/>
    </row>
    <row r="1490" spans="2:2">
      <c r="B1490" s="27"/>
    </row>
    <row r="1491" spans="2:2">
      <c r="B1491" s="27"/>
    </row>
    <row r="1492" spans="2:2">
      <c r="B1492" s="27"/>
    </row>
    <row r="1493" spans="2:2">
      <c r="B1493" s="27"/>
    </row>
    <row r="1494" spans="2:2">
      <c r="B1494" s="27"/>
    </row>
    <row r="1495" spans="2:2">
      <c r="B1495" s="27"/>
    </row>
    <row r="1496" spans="2:2">
      <c r="B1496" s="27"/>
    </row>
    <row r="1497" spans="2:2">
      <c r="B1497" s="27"/>
    </row>
    <row r="1498" spans="2:2">
      <c r="B1498" s="27"/>
    </row>
    <row r="1499" spans="2:2">
      <c r="B1499" s="27"/>
    </row>
    <row r="1500" spans="2:2">
      <c r="B1500" s="27"/>
    </row>
    <row r="1501" spans="2:2">
      <c r="B1501" s="27"/>
    </row>
    <row r="1502" spans="2:2">
      <c r="B1502" s="27"/>
    </row>
    <row r="1503" spans="2:2">
      <c r="B1503" s="27"/>
    </row>
    <row r="1504" spans="2:2">
      <c r="B1504" s="27"/>
    </row>
    <row r="1505" spans="2:2">
      <c r="B1505" s="27"/>
    </row>
    <row r="1506" spans="2:2">
      <c r="B1506" s="27"/>
    </row>
    <row r="1507" spans="2:2">
      <c r="B1507" s="27"/>
    </row>
    <row r="1508" spans="2:2">
      <c r="B1508" s="27"/>
    </row>
    <row r="1509" spans="2:2">
      <c r="B1509" s="27"/>
    </row>
    <row r="1510" spans="2:2">
      <c r="B1510" s="27"/>
    </row>
    <row r="1511" spans="2:2">
      <c r="B1511" s="27"/>
    </row>
    <row r="1512" spans="2:2">
      <c r="B1512" s="27"/>
    </row>
    <row r="1513" spans="2:2">
      <c r="B1513" s="27"/>
    </row>
    <row r="1514" spans="2:2">
      <c r="B1514" s="27"/>
    </row>
    <row r="1515" spans="2:2">
      <c r="B1515" s="27"/>
    </row>
    <row r="1516" spans="2:2">
      <c r="B1516" s="27"/>
    </row>
    <row r="1517" spans="2:2">
      <c r="B1517" s="27"/>
    </row>
    <row r="1518" spans="2:2">
      <c r="B1518" s="27"/>
    </row>
    <row r="1519" spans="2:2">
      <c r="B1519" s="27"/>
    </row>
    <row r="1520" spans="2:2">
      <c r="B1520" s="27"/>
    </row>
    <row r="1521" spans="2:2">
      <c r="B1521" s="27"/>
    </row>
    <row r="1522" spans="2:2">
      <c r="B1522" s="27"/>
    </row>
    <row r="1523" spans="2:2">
      <c r="B1523" s="27"/>
    </row>
    <row r="1524" spans="2:2">
      <c r="B1524" s="27"/>
    </row>
    <row r="1525" spans="2:2">
      <c r="B1525" s="27"/>
    </row>
    <row r="1526" spans="2:2">
      <c r="B1526" s="27"/>
    </row>
    <row r="1527" spans="2:2">
      <c r="B1527" s="27"/>
    </row>
    <row r="1528" spans="2:2">
      <c r="B1528" s="27"/>
    </row>
    <row r="1529" spans="2:2">
      <c r="B1529" s="27"/>
    </row>
    <row r="1530" spans="2:2">
      <c r="B1530" s="27"/>
    </row>
    <row r="1531" spans="2:2">
      <c r="B1531" s="27"/>
    </row>
    <row r="1532" spans="2:2">
      <c r="B1532" s="27"/>
    </row>
    <row r="1533" spans="2:2">
      <c r="B1533" s="27"/>
    </row>
    <row r="1534" spans="2:2">
      <c r="B1534" s="27"/>
    </row>
    <row r="1535" spans="2:2">
      <c r="B1535" s="27"/>
    </row>
    <row r="1536" spans="2:2">
      <c r="B1536" s="27"/>
    </row>
    <row r="1537" spans="2:2">
      <c r="B1537" s="27"/>
    </row>
    <row r="1538" spans="2:2">
      <c r="B1538" s="27"/>
    </row>
    <row r="1539" spans="2:2">
      <c r="B1539" s="27"/>
    </row>
    <row r="1540" spans="2:2">
      <c r="B1540" s="27"/>
    </row>
    <row r="1541" spans="2:2">
      <c r="B1541" s="27"/>
    </row>
    <row r="1542" spans="2:2">
      <c r="B1542" s="27"/>
    </row>
    <row r="1543" spans="2:2">
      <c r="B1543" s="27"/>
    </row>
    <row r="1544" spans="2:2">
      <c r="B1544" s="27"/>
    </row>
    <row r="1545" spans="2:2">
      <c r="B1545" s="27"/>
    </row>
    <row r="1546" spans="2:2">
      <c r="B1546" s="27"/>
    </row>
    <row r="1547" spans="2:2">
      <c r="B1547" s="27"/>
    </row>
    <row r="1548" spans="2:2">
      <c r="B1548" s="27"/>
    </row>
    <row r="1549" spans="2:2">
      <c r="B1549" s="27"/>
    </row>
    <row r="1550" spans="2:2">
      <c r="B1550" s="27"/>
    </row>
    <row r="1551" spans="2:2">
      <c r="B1551" s="27"/>
    </row>
    <row r="1552" spans="2:2">
      <c r="B1552" s="27"/>
    </row>
    <row r="1553" spans="2:2">
      <c r="B1553" s="27"/>
    </row>
    <row r="1554" spans="2:2">
      <c r="B1554" s="27"/>
    </row>
    <row r="1555" spans="2:2">
      <c r="B1555" s="27"/>
    </row>
    <row r="1556" spans="2:2">
      <c r="B1556" s="27"/>
    </row>
    <row r="1557" spans="2:2">
      <c r="B1557" s="27"/>
    </row>
    <row r="1558" spans="2:2">
      <c r="B1558" s="27"/>
    </row>
    <row r="1559" spans="2:2">
      <c r="B1559" s="27"/>
    </row>
    <row r="1560" spans="2:2">
      <c r="B1560" s="27"/>
    </row>
    <row r="1561" spans="2:2">
      <c r="B1561" s="27"/>
    </row>
    <row r="1562" spans="2:2">
      <c r="B1562" s="27"/>
    </row>
    <row r="1563" spans="2:2">
      <c r="B1563" s="27"/>
    </row>
    <row r="1564" spans="2:2">
      <c r="B1564" s="27"/>
    </row>
    <row r="1565" spans="2:2">
      <c r="B1565" s="27"/>
    </row>
    <row r="1566" spans="2:2">
      <c r="B1566" s="27"/>
    </row>
    <row r="1567" spans="2:2">
      <c r="B1567" s="27"/>
    </row>
    <row r="1568" spans="2:2">
      <c r="B1568" s="27"/>
    </row>
    <row r="1569" spans="2:2">
      <c r="B1569" s="27"/>
    </row>
    <row r="1570" spans="2:2">
      <c r="B1570" s="27"/>
    </row>
    <row r="1571" spans="2:2">
      <c r="B1571" s="27"/>
    </row>
    <row r="1572" spans="2:2">
      <c r="B1572" s="27"/>
    </row>
    <row r="1573" spans="2:2">
      <c r="B1573" s="27"/>
    </row>
    <row r="1574" spans="2:2">
      <c r="B1574" s="27"/>
    </row>
    <row r="1575" spans="2:2">
      <c r="B1575" s="27"/>
    </row>
    <row r="1576" spans="2:2">
      <c r="B1576" s="27"/>
    </row>
    <row r="1577" spans="2:2">
      <c r="B1577" s="27"/>
    </row>
    <row r="1578" spans="2:2">
      <c r="B1578" s="27"/>
    </row>
    <row r="1579" spans="2:2">
      <c r="B1579" s="27"/>
    </row>
    <row r="1580" spans="2:2">
      <c r="B1580" s="27"/>
    </row>
    <row r="1581" spans="2:2">
      <c r="B1581" s="27"/>
    </row>
    <row r="1582" spans="2:2">
      <c r="B1582" s="27"/>
    </row>
    <row r="1583" spans="2:2">
      <c r="B1583" s="27"/>
    </row>
    <row r="1584" spans="2:2">
      <c r="B1584" s="27"/>
    </row>
    <row r="1585" spans="2:2">
      <c r="B1585" s="27"/>
    </row>
    <row r="1586" spans="2:2">
      <c r="B1586" s="27"/>
    </row>
    <row r="1587" spans="2:2">
      <c r="B1587" s="27"/>
    </row>
    <row r="1588" spans="2:2">
      <c r="B1588" s="27"/>
    </row>
    <row r="1589" spans="2:2">
      <c r="B1589" s="27"/>
    </row>
    <row r="1590" spans="2:2">
      <c r="B1590" s="27"/>
    </row>
    <row r="1591" spans="2:2">
      <c r="B1591" s="27"/>
    </row>
    <row r="1592" spans="2:2">
      <c r="B1592" s="27"/>
    </row>
    <row r="1593" spans="2:2">
      <c r="B1593" s="27"/>
    </row>
    <row r="1594" spans="2:2">
      <c r="B1594" s="27"/>
    </row>
    <row r="1595" spans="2:2">
      <c r="B1595" s="27"/>
    </row>
    <row r="1596" spans="2:2">
      <c r="B1596" s="27"/>
    </row>
    <row r="1597" spans="2:2">
      <c r="B1597" s="27"/>
    </row>
    <row r="1598" spans="2:2">
      <c r="B1598" s="27"/>
    </row>
    <row r="1599" spans="2:2">
      <c r="B1599" s="27"/>
    </row>
    <row r="1600" spans="2:2">
      <c r="B1600" s="27"/>
    </row>
    <row r="1601" spans="2:2">
      <c r="B1601" s="27"/>
    </row>
    <row r="1602" spans="2:2">
      <c r="B1602" s="27"/>
    </row>
    <row r="1603" spans="2:2">
      <c r="B1603" s="27"/>
    </row>
    <row r="1604" spans="2:2">
      <c r="B1604" s="27"/>
    </row>
    <row r="1605" spans="2:2">
      <c r="B1605" s="27"/>
    </row>
    <row r="1606" spans="2:2">
      <c r="B1606" s="27"/>
    </row>
    <row r="1607" spans="2:2">
      <c r="B1607" s="27"/>
    </row>
    <row r="1608" spans="2:2">
      <c r="B1608" s="27"/>
    </row>
    <row r="1609" spans="2:2">
      <c r="B1609" s="27"/>
    </row>
    <row r="1610" spans="2:2">
      <c r="B1610" s="27"/>
    </row>
    <row r="1611" spans="2:2">
      <c r="B1611" s="27"/>
    </row>
    <row r="1612" spans="2:2">
      <c r="B1612" s="27"/>
    </row>
    <row r="1613" spans="2:2">
      <c r="B1613" s="27"/>
    </row>
    <row r="1614" spans="2:2">
      <c r="B1614" s="27"/>
    </row>
    <row r="1615" spans="2:2">
      <c r="B1615" s="27"/>
    </row>
    <row r="1616" spans="2:2">
      <c r="B1616" s="27"/>
    </row>
    <row r="1617" spans="2:2">
      <c r="B1617" s="27"/>
    </row>
    <row r="1618" spans="2:2">
      <c r="B1618" s="27"/>
    </row>
    <row r="1619" spans="2:2">
      <c r="B1619" s="27"/>
    </row>
    <row r="1620" spans="2:2">
      <c r="B1620" s="27"/>
    </row>
    <row r="1621" spans="2:2">
      <c r="B1621" s="27"/>
    </row>
    <row r="1622" spans="2:2">
      <c r="B1622" s="27"/>
    </row>
    <row r="1623" spans="2:2">
      <c r="B1623" s="27"/>
    </row>
    <row r="1624" spans="2:2">
      <c r="B1624" s="27"/>
    </row>
    <row r="1625" spans="2:2">
      <c r="B1625" s="27"/>
    </row>
    <row r="1626" spans="2:2">
      <c r="B1626" s="27"/>
    </row>
    <row r="1627" spans="2:2">
      <c r="B1627" s="27"/>
    </row>
    <row r="1628" spans="2:2">
      <c r="B1628" s="27"/>
    </row>
    <row r="1629" spans="2:2">
      <c r="B1629" s="27"/>
    </row>
    <row r="1630" spans="2:2">
      <c r="B1630" s="27"/>
    </row>
    <row r="1631" spans="2:2">
      <c r="B1631" s="27"/>
    </row>
    <row r="1632" spans="2:2">
      <c r="B1632" s="27"/>
    </row>
    <row r="1633" spans="2:2">
      <c r="B1633" s="27"/>
    </row>
    <row r="1634" spans="2:2">
      <c r="B1634" s="27"/>
    </row>
    <row r="1635" spans="2:2">
      <c r="B1635" s="27"/>
    </row>
    <row r="1636" spans="2:2">
      <c r="B1636" s="27"/>
    </row>
    <row r="1637" spans="2:2">
      <c r="B1637" s="27"/>
    </row>
    <row r="1638" spans="2:2">
      <c r="B1638" s="27"/>
    </row>
    <row r="1639" spans="2:2">
      <c r="B1639" s="27"/>
    </row>
    <row r="1640" spans="2:2">
      <c r="B1640" s="27"/>
    </row>
    <row r="1641" spans="2:2">
      <c r="B1641" s="27"/>
    </row>
    <row r="1642" spans="2:2">
      <c r="B1642" s="27"/>
    </row>
    <row r="1643" spans="2:2">
      <c r="B1643" s="27"/>
    </row>
    <row r="1644" spans="2:2">
      <c r="B1644" s="27"/>
    </row>
    <row r="1645" spans="2:2">
      <c r="B1645" s="27"/>
    </row>
    <row r="1646" spans="2:2">
      <c r="B1646" s="27"/>
    </row>
    <row r="1647" spans="2:2">
      <c r="B1647" s="27"/>
    </row>
    <row r="1648" spans="2:2">
      <c r="B1648" s="27"/>
    </row>
    <row r="1649" spans="2:2">
      <c r="B1649" s="27"/>
    </row>
    <row r="1650" spans="2:2">
      <c r="B1650" s="27"/>
    </row>
    <row r="1651" spans="2:2">
      <c r="B1651" s="27"/>
    </row>
    <row r="1652" spans="2:2">
      <c r="B1652" s="27"/>
    </row>
    <row r="1653" spans="2:2">
      <c r="B1653" s="27"/>
    </row>
    <row r="1654" spans="2:2">
      <c r="B1654" s="27"/>
    </row>
    <row r="1655" spans="2:2">
      <c r="B1655" s="27"/>
    </row>
    <row r="1656" spans="2:2">
      <c r="B1656" s="27"/>
    </row>
    <row r="1657" spans="2:2">
      <c r="B1657" s="27"/>
    </row>
    <row r="1658" spans="2:2">
      <c r="B1658" s="27"/>
    </row>
    <row r="1659" spans="2:2">
      <c r="B1659" s="27"/>
    </row>
    <row r="1660" spans="2:2">
      <c r="B1660" s="27"/>
    </row>
    <row r="1661" spans="2:2">
      <c r="B1661" s="27"/>
    </row>
    <row r="1662" spans="2:2">
      <c r="B1662" s="27"/>
    </row>
    <row r="1663" spans="2:2">
      <c r="B1663" s="27"/>
    </row>
    <row r="1664" spans="2:2">
      <c r="B1664" s="27"/>
    </row>
    <row r="1665" spans="2:2">
      <c r="B1665" s="27"/>
    </row>
    <row r="1666" spans="2:2">
      <c r="B1666" s="27"/>
    </row>
    <row r="1667" spans="2:2">
      <c r="B1667" s="27"/>
    </row>
    <row r="1668" spans="2:2">
      <c r="B1668" s="27"/>
    </row>
    <row r="1669" spans="2:2">
      <c r="B1669" s="27"/>
    </row>
    <row r="1670" spans="2:2">
      <c r="B1670" s="27"/>
    </row>
    <row r="1671" spans="2:2">
      <c r="B1671" s="27"/>
    </row>
    <row r="1672" spans="2:2">
      <c r="B1672" s="27"/>
    </row>
    <row r="1673" spans="2:2">
      <c r="B1673" s="27"/>
    </row>
    <row r="1674" spans="2:2">
      <c r="B1674" s="27"/>
    </row>
    <row r="1675" spans="2:2">
      <c r="B1675" s="27"/>
    </row>
    <row r="1676" spans="2:2">
      <c r="B1676" s="27"/>
    </row>
    <row r="1677" spans="2:2">
      <c r="B1677" s="27"/>
    </row>
    <row r="1678" spans="2:2">
      <c r="B1678" s="27"/>
    </row>
    <row r="1679" spans="2:2">
      <c r="B1679" s="27"/>
    </row>
    <row r="1680" spans="2:2">
      <c r="B1680" s="27"/>
    </row>
    <row r="1681" spans="2:2">
      <c r="B1681" s="27"/>
    </row>
    <row r="1682" spans="2:2">
      <c r="B1682" s="27"/>
    </row>
    <row r="1683" spans="2:2">
      <c r="B1683" s="27"/>
    </row>
    <row r="1684" spans="2:2">
      <c r="B1684" s="27"/>
    </row>
    <row r="1685" spans="2:2">
      <c r="B1685" s="27"/>
    </row>
    <row r="1686" spans="2:2">
      <c r="B1686" s="27"/>
    </row>
    <row r="1687" spans="2:2">
      <c r="B1687" s="27"/>
    </row>
    <row r="1688" spans="2:2">
      <c r="B1688" s="27"/>
    </row>
    <row r="1689" spans="2:2">
      <c r="B1689" s="27"/>
    </row>
    <row r="1690" spans="2:2">
      <c r="B1690" s="27"/>
    </row>
    <row r="1691" spans="2:2">
      <c r="B1691" s="27"/>
    </row>
    <row r="1692" spans="2:2">
      <c r="B1692" s="27"/>
    </row>
    <row r="1693" spans="2:2">
      <c r="B1693" s="27"/>
    </row>
    <row r="1694" spans="2:2">
      <c r="B1694" s="27"/>
    </row>
    <row r="1695" spans="2:2">
      <c r="B1695" s="27"/>
    </row>
    <row r="1696" spans="2:2">
      <c r="B1696" s="27"/>
    </row>
    <row r="1697" spans="2:2">
      <c r="B1697" s="27"/>
    </row>
    <row r="1698" spans="2:2">
      <c r="B1698" s="27"/>
    </row>
    <row r="1699" spans="2:2">
      <c r="B1699" s="27"/>
    </row>
    <row r="1700" spans="2:2">
      <c r="B1700" s="27"/>
    </row>
    <row r="1701" spans="2:2">
      <c r="B1701" s="27"/>
    </row>
    <row r="1702" spans="2:2">
      <c r="B1702" s="27"/>
    </row>
    <row r="1703" spans="2:2">
      <c r="B1703" s="27"/>
    </row>
    <row r="1704" spans="2:2">
      <c r="B1704" s="27"/>
    </row>
    <row r="1705" spans="2:2">
      <c r="B1705" s="27"/>
    </row>
    <row r="1706" spans="2:2">
      <c r="B1706" s="27"/>
    </row>
    <row r="1707" spans="2:2">
      <c r="B1707" s="27"/>
    </row>
    <row r="1708" spans="2:2">
      <c r="B1708" s="27"/>
    </row>
    <row r="1709" spans="2:2">
      <c r="B1709" s="27"/>
    </row>
    <row r="1710" spans="2:2">
      <c r="B1710" s="27"/>
    </row>
    <row r="1711" spans="2:2">
      <c r="B1711" s="27"/>
    </row>
    <row r="1712" spans="2:2">
      <c r="B1712" s="27"/>
    </row>
    <row r="1713" spans="2:2">
      <c r="B1713" s="27"/>
    </row>
    <row r="1714" spans="2:2">
      <c r="B1714" s="27"/>
    </row>
    <row r="1715" spans="2:2">
      <c r="B1715" s="27"/>
    </row>
    <row r="1716" spans="2:2">
      <c r="B1716" s="27"/>
    </row>
    <row r="1717" spans="2:2">
      <c r="B1717" s="27"/>
    </row>
    <row r="1718" spans="2:2">
      <c r="B1718" s="27"/>
    </row>
    <row r="1719" spans="2:2">
      <c r="B1719" s="27"/>
    </row>
    <row r="1720" spans="2:2">
      <c r="B1720" s="27"/>
    </row>
    <row r="1721" spans="2:2">
      <c r="B1721" s="27"/>
    </row>
    <row r="1722" spans="2:2">
      <c r="B1722" s="27"/>
    </row>
    <row r="1723" spans="2:2">
      <c r="B1723" s="27"/>
    </row>
    <row r="1724" spans="2:2">
      <c r="B1724" s="27"/>
    </row>
    <row r="1725" spans="2:2">
      <c r="B1725" s="27"/>
    </row>
    <row r="1726" spans="2:2">
      <c r="B1726" s="27"/>
    </row>
    <row r="1727" spans="2:2">
      <c r="B1727" s="27"/>
    </row>
    <row r="1728" spans="2:2">
      <c r="B1728" s="27"/>
    </row>
    <row r="1729" spans="2:2">
      <c r="B1729" s="27"/>
    </row>
    <row r="1730" spans="2:2">
      <c r="B1730" s="27"/>
    </row>
    <row r="1731" spans="2:2">
      <c r="B1731" s="27"/>
    </row>
    <row r="1732" spans="2:2">
      <c r="B1732" s="27"/>
    </row>
    <row r="1733" spans="2:2">
      <c r="B1733" s="27"/>
    </row>
    <row r="1734" spans="2:2">
      <c r="B1734" s="27"/>
    </row>
    <row r="1735" spans="2:2">
      <c r="B1735" s="27"/>
    </row>
    <row r="1736" spans="2:2">
      <c r="B1736" s="27"/>
    </row>
    <row r="1737" spans="2:2">
      <c r="B1737" s="27"/>
    </row>
    <row r="1738" spans="2:2">
      <c r="B1738" s="27"/>
    </row>
    <row r="1739" spans="2:2">
      <c r="B1739" s="27"/>
    </row>
    <row r="1740" spans="2:2">
      <c r="B1740" s="27"/>
    </row>
    <row r="1741" spans="2:2">
      <c r="B1741" s="27"/>
    </row>
    <row r="1742" spans="2:2">
      <c r="B1742" s="27"/>
    </row>
    <row r="1743" spans="2:2">
      <c r="B1743" s="27"/>
    </row>
    <row r="1744" spans="2:2">
      <c r="B1744" s="27"/>
    </row>
    <row r="1745" spans="2:2">
      <c r="B1745" s="27"/>
    </row>
    <row r="1746" spans="2:2">
      <c r="B1746" s="27"/>
    </row>
    <row r="1747" spans="2:2">
      <c r="B1747" s="27"/>
    </row>
    <row r="1748" spans="2:2">
      <c r="B1748" s="27"/>
    </row>
    <row r="1749" spans="2:2">
      <c r="B1749" s="27"/>
    </row>
    <row r="1750" spans="2:2">
      <c r="B1750" s="27"/>
    </row>
    <row r="1751" spans="2:2">
      <c r="B1751" s="27"/>
    </row>
    <row r="1752" spans="2:2">
      <c r="B1752" s="27"/>
    </row>
    <row r="1753" spans="2:2">
      <c r="B1753" s="27"/>
    </row>
    <row r="1754" spans="2:2">
      <c r="B1754" s="27"/>
    </row>
    <row r="1755" spans="2:2">
      <c r="B1755" s="27"/>
    </row>
    <row r="1756" spans="2:2">
      <c r="B1756" s="27"/>
    </row>
    <row r="1757" spans="2:2">
      <c r="B1757" s="27"/>
    </row>
    <row r="1758" spans="2:2">
      <c r="B1758" s="27"/>
    </row>
    <row r="1759" spans="2:2">
      <c r="B1759" s="27"/>
    </row>
    <row r="1760" spans="2:2">
      <c r="B1760" s="27"/>
    </row>
    <row r="1761" spans="2:2">
      <c r="B1761" s="27"/>
    </row>
    <row r="1762" spans="2:2">
      <c r="B1762" s="27"/>
    </row>
    <row r="1763" spans="2:2">
      <c r="B1763" s="27"/>
    </row>
    <row r="1764" spans="2:2">
      <c r="B1764" s="27"/>
    </row>
    <row r="1765" spans="2:2">
      <c r="B1765" s="27"/>
    </row>
    <row r="1766" spans="2:2">
      <c r="B1766" s="27"/>
    </row>
    <row r="1767" spans="2:2">
      <c r="B1767" s="27"/>
    </row>
    <row r="1768" spans="2:2">
      <c r="B1768" s="27"/>
    </row>
    <row r="1769" spans="2:2">
      <c r="B1769" s="27"/>
    </row>
    <row r="1770" spans="2:2">
      <c r="B1770" s="27"/>
    </row>
    <row r="1771" spans="2:2">
      <c r="B1771" s="27"/>
    </row>
    <row r="1772" spans="2:2">
      <c r="B1772" s="27"/>
    </row>
    <row r="1773" spans="2:2">
      <c r="B1773" s="27"/>
    </row>
    <row r="1774" spans="2:2">
      <c r="B1774" s="27"/>
    </row>
    <row r="1775" spans="2:2">
      <c r="B1775" s="27"/>
    </row>
    <row r="1776" spans="2:2">
      <c r="B1776" s="27"/>
    </row>
    <row r="1777" spans="2:2">
      <c r="B1777" s="27"/>
    </row>
    <row r="1778" spans="2:2">
      <c r="B1778" s="27"/>
    </row>
    <row r="1779" spans="2:2">
      <c r="B1779" s="27"/>
    </row>
    <row r="1780" spans="2:2">
      <c r="B1780" s="27"/>
    </row>
    <row r="1781" spans="2:2">
      <c r="B1781" s="27"/>
    </row>
    <row r="1782" spans="2:2">
      <c r="B1782" s="27"/>
    </row>
    <row r="1783" spans="2:2">
      <c r="B1783" s="27"/>
    </row>
    <row r="1784" spans="2:2">
      <c r="B1784" s="27"/>
    </row>
    <row r="1785" spans="2:2">
      <c r="B1785" s="27"/>
    </row>
    <row r="1786" spans="2:2">
      <c r="B1786" s="27"/>
    </row>
    <row r="1787" spans="2:2">
      <c r="B1787" s="27"/>
    </row>
    <row r="1788" spans="2:2">
      <c r="B1788" s="27"/>
    </row>
    <row r="1789" spans="2:2">
      <c r="B1789" s="27"/>
    </row>
    <row r="1790" spans="2:2">
      <c r="B1790" s="27"/>
    </row>
    <row r="1791" spans="2:2">
      <c r="B1791" s="27"/>
    </row>
    <row r="1792" spans="2:2">
      <c r="B1792" s="27"/>
    </row>
    <row r="1793" spans="2:2">
      <c r="B1793" s="27"/>
    </row>
    <row r="1794" spans="2:2">
      <c r="B1794" s="27"/>
    </row>
    <row r="1795" spans="2:2">
      <c r="B1795" s="27"/>
    </row>
    <row r="1796" spans="2:2">
      <c r="B1796" s="27"/>
    </row>
    <row r="1797" spans="2:2">
      <c r="B1797" s="27"/>
    </row>
    <row r="1798" spans="2:2">
      <c r="B1798" s="27"/>
    </row>
    <row r="1799" spans="2:2">
      <c r="B1799" s="27"/>
    </row>
    <row r="1800" spans="2:2">
      <c r="B1800" s="27"/>
    </row>
    <row r="1801" spans="2:2">
      <c r="B1801" s="27"/>
    </row>
    <row r="1802" spans="2:2">
      <c r="B1802" s="27"/>
    </row>
    <row r="1803" spans="2:2">
      <c r="B1803" s="27"/>
    </row>
    <row r="1804" spans="2:2">
      <c r="B1804" s="27"/>
    </row>
    <row r="1805" spans="2:2">
      <c r="B1805" s="27"/>
    </row>
    <row r="1806" spans="2:2">
      <c r="B1806" s="27"/>
    </row>
    <row r="1807" spans="2:2">
      <c r="B1807" s="27"/>
    </row>
    <row r="1808" spans="2:2">
      <c r="B1808" s="27"/>
    </row>
    <row r="1809" spans="2:2">
      <c r="B1809" s="27"/>
    </row>
    <row r="1810" spans="2:2">
      <c r="B1810" s="27"/>
    </row>
    <row r="1811" spans="2:2">
      <c r="B1811" s="27"/>
    </row>
    <row r="1812" spans="2:2">
      <c r="B1812" s="27"/>
    </row>
    <row r="1813" spans="2:2">
      <c r="B1813" s="27"/>
    </row>
    <row r="1814" spans="2:2">
      <c r="B1814" s="27"/>
    </row>
    <row r="1815" spans="2:2">
      <c r="B1815" s="27"/>
    </row>
    <row r="1816" spans="2:2">
      <c r="B1816" s="27"/>
    </row>
    <row r="1817" spans="2:2">
      <c r="B1817" s="27"/>
    </row>
    <row r="1818" spans="2:2">
      <c r="B1818" s="27"/>
    </row>
    <row r="1819" spans="2:2">
      <c r="B1819" s="27"/>
    </row>
    <row r="1820" spans="2:2">
      <c r="B1820" s="27"/>
    </row>
    <row r="1821" spans="2:2">
      <c r="B1821" s="27"/>
    </row>
    <row r="1822" spans="2:2">
      <c r="B1822" s="27"/>
    </row>
    <row r="1823" spans="2:2">
      <c r="B1823" s="27"/>
    </row>
    <row r="1824" spans="2:2">
      <c r="B1824" s="27"/>
    </row>
    <row r="1825" spans="2:2">
      <c r="B1825" s="27"/>
    </row>
    <row r="1826" spans="2:2">
      <c r="B1826" s="27"/>
    </row>
    <row r="1827" spans="2:2">
      <c r="B1827" s="27"/>
    </row>
    <row r="1828" spans="2:2">
      <c r="B1828" s="27"/>
    </row>
    <row r="1829" spans="2:2">
      <c r="B1829" s="27"/>
    </row>
    <row r="1830" spans="2:2">
      <c r="B1830" s="27"/>
    </row>
    <row r="1831" spans="2:2">
      <c r="B1831" s="27"/>
    </row>
    <row r="1832" spans="2:2">
      <c r="B1832" s="27"/>
    </row>
    <row r="1833" spans="2:2">
      <c r="B1833" s="27"/>
    </row>
    <row r="1834" spans="2:2">
      <c r="B1834" s="27"/>
    </row>
    <row r="1835" spans="2:2">
      <c r="B1835" s="27"/>
    </row>
    <row r="1836" spans="2:2">
      <c r="B1836" s="27"/>
    </row>
    <row r="1837" spans="2:2">
      <c r="B1837" s="27"/>
    </row>
    <row r="1838" spans="2:2">
      <c r="B1838" s="27"/>
    </row>
    <row r="1839" spans="2:2">
      <c r="B1839" s="27"/>
    </row>
    <row r="1840" spans="2:2">
      <c r="B1840" s="27"/>
    </row>
    <row r="1841" spans="2:2">
      <c r="B1841" s="27"/>
    </row>
    <row r="1842" spans="2:2">
      <c r="B1842" s="27"/>
    </row>
    <row r="1843" spans="2:2">
      <c r="B1843" s="27"/>
    </row>
    <row r="1844" spans="2:2">
      <c r="B1844" s="27"/>
    </row>
    <row r="1845" spans="2:2">
      <c r="B1845" s="27"/>
    </row>
    <row r="1846" spans="2:2">
      <c r="B1846" s="27"/>
    </row>
    <row r="1847" spans="2:2">
      <c r="B1847" s="27"/>
    </row>
    <row r="1848" spans="2:2">
      <c r="B1848" s="27"/>
    </row>
    <row r="1849" spans="2:2">
      <c r="B1849" s="27"/>
    </row>
    <row r="1850" spans="2:2">
      <c r="B1850" s="27"/>
    </row>
    <row r="1851" spans="2:2">
      <c r="B1851" s="27"/>
    </row>
    <row r="1852" spans="2:2">
      <c r="B1852" s="27"/>
    </row>
    <row r="1853" spans="2:2">
      <c r="B1853" s="27"/>
    </row>
    <row r="1854" spans="2:2">
      <c r="B1854" s="27"/>
    </row>
    <row r="1855" spans="2:2">
      <c r="B1855" s="27"/>
    </row>
    <row r="1856" spans="2:2">
      <c r="B1856" s="27"/>
    </row>
    <row r="1857" spans="2:2">
      <c r="B1857" s="27"/>
    </row>
    <row r="1858" spans="2:2">
      <c r="B1858" s="27"/>
    </row>
    <row r="1859" spans="2:2">
      <c r="B1859" s="27"/>
    </row>
    <row r="1860" spans="2:2">
      <c r="B1860" s="27"/>
    </row>
    <row r="1861" spans="2:2">
      <c r="B1861" s="27"/>
    </row>
    <row r="1862" spans="2:2">
      <c r="B1862" s="27"/>
    </row>
    <row r="1863" spans="2:2">
      <c r="B1863" s="27"/>
    </row>
    <row r="1864" spans="2:2">
      <c r="B1864" s="27"/>
    </row>
    <row r="1865" spans="2:2">
      <c r="B1865" s="27"/>
    </row>
    <row r="1866" spans="2:2">
      <c r="B1866" s="27"/>
    </row>
    <row r="1867" spans="2:2">
      <c r="B1867" s="27"/>
    </row>
    <row r="1868" spans="2:2">
      <c r="B1868" s="27"/>
    </row>
    <row r="1869" spans="2:2">
      <c r="B1869" s="27"/>
    </row>
    <row r="1870" spans="2:2">
      <c r="B1870" s="27"/>
    </row>
    <row r="1871" spans="2:2">
      <c r="B1871" s="27"/>
    </row>
    <row r="1872" spans="2:2">
      <c r="B1872" s="27"/>
    </row>
    <row r="1873" spans="2:2">
      <c r="B1873" s="27"/>
    </row>
    <row r="1874" spans="2:2">
      <c r="B1874" s="27"/>
    </row>
    <row r="1875" spans="2:2">
      <c r="B1875" s="27"/>
    </row>
    <row r="1876" spans="2:2">
      <c r="B1876" s="27"/>
    </row>
    <row r="1877" spans="2:2">
      <c r="B1877" s="27"/>
    </row>
    <row r="1878" spans="2:2">
      <c r="B1878" s="27"/>
    </row>
    <row r="1879" spans="2:2">
      <c r="B1879" s="27"/>
    </row>
    <row r="1880" spans="2:2">
      <c r="B1880" s="27"/>
    </row>
    <row r="1881" spans="2:2">
      <c r="B1881" s="27"/>
    </row>
    <row r="1882" spans="2:2">
      <c r="B1882" s="27"/>
    </row>
    <row r="1883" spans="2:2">
      <c r="B1883" s="27"/>
    </row>
    <row r="1884" spans="2:2">
      <c r="B1884" s="27"/>
    </row>
    <row r="1885" spans="2:2">
      <c r="B1885" s="27"/>
    </row>
    <row r="1886" spans="2:2">
      <c r="B1886" s="27"/>
    </row>
    <row r="1887" spans="2:2">
      <c r="B1887" s="27"/>
    </row>
    <row r="1888" spans="2:2">
      <c r="B1888" s="27"/>
    </row>
    <row r="1889" spans="2:2">
      <c r="B1889" s="27"/>
    </row>
    <row r="1890" spans="2:2">
      <c r="B1890" s="27"/>
    </row>
    <row r="1891" spans="2:2">
      <c r="B1891" s="27"/>
    </row>
    <row r="1892" spans="2:2">
      <c r="B1892" s="27"/>
    </row>
    <row r="1893" spans="2:2">
      <c r="B1893" s="27"/>
    </row>
    <row r="1894" spans="2:2">
      <c r="B1894" s="27"/>
    </row>
    <row r="1895" spans="2:2">
      <c r="B1895" s="27"/>
    </row>
    <row r="1896" spans="2:2">
      <c r="B1896" s="27"/>
    </row>
    <row r="1897" spans="2:2">
      <c r="B1897" s="27"/>
    </row>
    <row r="1898" spans="2:2">
      <c r="B1898" s="27"/>
    </row>
    <row r="1899" spans="2:2">
      <c r="B1899" s="27"/>
    </row>
    <row r="1900" spans="2:2">
      <c r="B1900" s="27"/>
    </row>
    <row r="1901" spans="2:2">
      <c r="B1901" s="27"/>
    </row>
    <row r="1902" spans="2:2">
      <c r="B1902" s="27"/>
    </row>
    <row r="1903" spans="2:2">
      <c r="B1903" s="27"/>
    </row>
    <row r="1904" spans="2:2">
      <c r="B1904" s="27"/>
    </row>
    <row r="1905" spans="2:2">
      <c r="B1905" s="27"/>
    </row>
    <row r="1906" spans="2:2">
      <c r="B1906" s="27"/>
    </row>
    <row r="1907" spans="2:2">
      <c r="B1907" s="27"/>
    </row>
    <row r="1908" spans="2:2">
      <c r="B1908" s="27"/>
    </row>
    <row r="1909" spans="2:2">
      <c r="B1909" s="27"/>
    </row>
    <row r="1910" spans="2:2">
      <c r="B1910" s="27"/>
    </row>
    <row r="1911" spans="2:2">
      <c r="B1911" s="27"/>
    </row>
    <row r="1912" spans="2:2">
      <c r="B1912" s="27"/>
    </row>
    <row r="1913" spans="2:2">
      <c r="B1913" s="27"/>
    </row>
    <row r="1914" spans="2:2">
      <c r="B1914" s="27"/>
    </row>
    <row r="1915" spans="2:2">
      <c r="B1915" s="27"/>
    </row>
    <row r="1916" spans="2:2">
      <c r="B1916" s="27"/>
    </row>
    <row r="1917" spans="2:2">
      <c r="B1917" s="27"/>
    </row>
    <row r="1918" spans="2:2">
      <c r="B1918" s="27"/>
    </row>
    <row r="1919" spans="2:2">
      <c r="B1919" s="27"/>
    </row>
    <row r="1920" spans="2:2">
      <c r="B1920" s="27"/>
    </row>
    <row r="1921" spans="2:2">
      <c r="B1921" s="27"/>
    </row>
    <row r="1922" spans="2:2">
      <c r="B1922" s="27"/>
    </row>
    <row r="1923" spans="2:2">
      <c r="B1923" s="27"/>
    </row>
    <row r="1924" spans="2:2">
      <c r="B1924" s="27"/>
    </row>
    <row r="1925" spans="2:2">
      <c r="B1925" s="27"/>
    </row>
    <row r="1926" spans="2:2">
      <c r="B1926" s="27"/>
    </row>
    <row r="1927" spans="2:2">
      <c r="B1927" s="27"/>
    </row>
    <row r="1928" spans="2:2">
      <c r="B1928" s="27"/>
    </row>
    <row r="1929" spans="2:2">
      <c r="B1929" s="27"/>
    </row>
    <row r="1930" spans="2:2">
      <c r="B1930" s="27"/>
    </row>
    <row r="1931" spans="2:2">
      <c r="B1931" s="27"/>
    </row>
    <row r="1932" spans="2:2">
      <c r="B1932" s="27"/>
    </row>
    <row r="1933" spans="2:2">
      <c r="B1933" s="27"/>
    </row>
    <row r="1934" spans="2:2">
      <c r="B1934" s="27"/>
    </row>
    <row r="1935" spans="2:2">
      <c r="B1935" s="27"/>
    </row>
    <row r="1936" spans="2:2">
      <c r="B1936" s="27"/>
    </row>
    <row r="1937" spans="2:2">
      <c r="B1937" s="27"/>
    </row>
    <row r="1938" spans="2:2">
      <c r="B1938" s="27"/>
    </row>
    <row r="1939" spans="2:2">
      <c r="B1939" s="27"/>
    </row>
    <row r="1940" spans="2:2">
      <c r="B1940" s="27"/>
    </row>
    <row r="1941" spans="2:2">
      <c r="B1941" s="27"/>
    </row>
    <row r="1942" spans="2:2">
      <c r="B1942" s="27"/>
    </row>
    <row r="1943" spans="2:2">
      <c r="B1943" s="27"/>
    </row>
    <row r="1944" spans="2:2">
      <c r="B1944" s="27"/>
    </row>
    <row r="1945" spans="2:2">
      <c r="B1945" s="27"/>
    </row>
    <row r="1946" spans="2:2">
      <c r="B1946" s="27"/>
    </row>
    <row r="1947" spans="2:2">
      <c r="B1947" s="27"/>
    </row>
    <row r="1948" spans="2:2">
      <c r="B1948" s="27"/>
    </row>
    <row r="1949" spans="2:2">
      <c r="B1949" s="27"/>
    </row>
    <row r="1950" spans="2:2">
      <c r="B1950" s="27"/>
    </row>
    <row r="1951" spans="2:2">
      <c r="B1951" s="27"/>
    </row>
    <row r="1952" spans="2:2">
      <c r="B1952" s="27"/>
    </row>
    <row r="1953" spans="2:2">
      <c r="B1953" s="27"/>
    </row>
    <row r="1954" spans="2:2">
      <c r="B1954" s="27"/>
    </row>
    <row r="1955" spans="2:2">
      <c r="B1955" s="27"/>
    </row>
    <row r="1956" spans="2:2">
      <c r="B1956" s="27"/>
    </row>
    <row r="1957" spans="2:2">
      <c r="B1957" s="27"/>
    </row>
    <row r="1958" spans="2:2">
      <c r="B1958" s="27"/>
    </row>
    <row r="1959" spans="2:2">
      <c r="B1959" s="27"/>
    </row>
    <row r="1960" spans="2:2">
      <c r="B1960" s="27"/>
    </row>
    <row r="1961" spans="2:2">
      <c r="B1961" s="27"/>
    </row>
    <row r="1962" spans="2:2">
      <c r="B1962" s="27"/>
    </row>
    <row r="1963" spans="2:2">
      <c r="B1963" s="27"/>
    </row>
    <row r="1964" spans="2:2">
      <c r="B1964" s="27"/>
    </row>
    <row r="1965" spans="2:2">
      <c r="B1965" s="27"/>
    </row>
    <row r="1966" spans="2:2">
      <c r="B1966" s="27"/>
    </row>
    <row r="1967" spans="2:2">
      <c r="B1967" s="27"/>
    </row>
    <row r="1968" spans="2:2">
      <c r="B1968" s="27"/>
    </row>
    <row r="1969" spans="2:2">
      <c r="B1969" s="27"/>
    </row>
    <row r="1970" spans="2:2">
      <c r="B1970" s="27"/>
    </row>
    <row r="1971" spans="2:2">
      <c r="B1971" s="27"/>
    </row>
    <row r="1972" spans="2:2">
      <c r="B1972" s="27"/>
    </row>
    <row r="1973" spans="2:2">
      <c r="B1973" s="27"/>
    </row>
    <row r="1974" spans="2:2">
      <c r="B1974" s="27"/>
    </row>
    <row r="1975" spans="2:2">
      <c r="B1975" s="27"/>
    </row>
    <row r="1976" spans="2:2">
      <c r="B1976" s="27"/>
    </row>
    <row r="1977" spans="2:2">
      <c r="B1977" s="27"/>
    </row>
    <row r="1978" spans="2:2">
      <c r="B1978" s="27"/>
    </row>
    <row r="1979" spans="2:2">
      <c r="B1979" s="27"/>
    </row>
    <row r="1980" spans="2:2">
      <c r="B1980" s="27"/>
    </row>
    <row r="1981" spans="2:2">
      <c r="B1981" s="27"/>
    </row>
    <row r="1982" spans="2:2">
      <c r="B1982" s="27"/>
    </row>
    <row r="1983" spans="2:2">
      <c r="B1983" s="27"/>
    </row>
    <row r="1984" spans="2:2">
      <c r="B1984" s="27"/>
    </row>
    <row r="1985" spans="2:2">
      <c r="B1985" s="27"/>
    </row>
    <row r="1986" spans="2:2">
      <c r="B1986" s="27"/>
    </row>
    <row r="1987" spans="2:2">
      <c r="B1987" s="27"/>
    </row>
    <row r="1988" spans="2:2">
      <c r="B1988" s="27"/>
    </row>
    <row r="1989" spans="2:2">
      <c r="B1989" s="27"/>
    </row>
    <row r="1990" spans="2:2">
      <c r="B1990" s="27"/>
    </row>
    <row r="1991" spans="2:2">
      <c r="B1991" s="27"/>
    </row>
    <row r="1992" spans="2:2">
      <c r="B1992" s="27"/>
    </row>
    <row r="1993" spans="2:2">
      <c r="B1993" s="27"/>
    </row>
    <row r="1994" spans="2:2">
      <c r="B1994" s="27"/>
    </row>
    <row r="1995" spans="2:2">
      <c r="B1995" s="27"/>
    </row>
    <row r="1996" spans="2:2">
      <c r="B1996" s="27"/>
    </row>
    <row r="1997" spans="2:2">
      <c r="B1997" s="27"/>
    </row>
    <row r="1998" spans="2:2">
      <c r="B1998" s="27"/>
    </row>
    <row r="1999" spans="2:2">
      <c r="B1999" s="27"/>
    </row>
    <row r="2000" spans="2:2">
      <c r="B2000" s="27"/>
    </row>
    <row r="2001" spans="2:2">
      <c r="B2001" s="27"/>
    </row>
    <row r="2002" spans="2:2">
      <c r="B2002" s="27"/>
    </row>
    <row r="2003" spans="2:2">
      <c r="B2003" s="27"/>
    </row>
    <row r="2004" spans="2:2">
      <c r="B2004" s="27"/>
    </row>
    <row r="2005" spans="2:2">
      <c r="B2005" s="27"/>
    </row>
    <row r="2006" spans="2:2">
      <c r="B2006" s="27"/>
    </row>
    <row r="2007" spans="2:2">
      <c r="B2007" s="27"/>
    </row>
    <row r="2008" spans="2:2">
      <c r="B2008" s="27"/>
    </row>
    <row r="2009" spans="2:2">
      <c r="B2009" s="27"/>
    </row>
    <row r="2010" spans="2:2">
      <c r="B2010" s="27"/>
    </row>
    <row r="2011" spans="2:2">
      <c r="B2011" s="27"/>
    </row>
    <row r="2012" spans="2:2">
      <c r="B2012" s="27"/>
    </row>
    <row r="2013" spans="2:2">
      <c r="B2013" s="27"/>
    </row>
    <row r="2014" spans="2:2">
      <c r="B2014" s="27"/>
    </row>
    <row r="2015" spans="2:2">
      <c r="B2015" s="27"/>
    </row>
    <row r="2016" spans="2:2">
      <c r="B2016" s="27"/>
    </row>
    <row r="2017" spans="2:2">
      <c r="B2017" s="27"/>
    </row>
    <row r="2018" spans="2:2">
      <c r="B2018" s="27"/>
    </row>
    <row r="2019" spans="2:2">
      <c r="B2019" s="27"/>
    </row>
    <row r="2020" spans="2:2">
      <c r="B2020" s="27"/>
    </row>
    <row r="2021" spans="2:2">
      <c r="B2021" s="27"/>
    </row>
    <row r="2022" spans="2:2">
      <c r="B2022" s="27"/>
    </row>
    <row r="2023" spans="2:2">
      <c r="B2023" s="27"/>
    </row>
    <row r="2024" spans="2:2">
      <c r="B2024" s="27"/>
    </row>
    <row r="2025" spans="2:2">
      <c r="B2025" s="27"/>
    </row>
    <row r="2026" spans="2:2">
      <c r="B2026" s="27"/>
    </row>
    <row r="2027" spans="2:2">
      <c r="B2027" s="27"/>
    </row>
    <row r="2028" spans="2:2">
      <c r="B2028" s="27"/>
    </row>
    <row r="2029" spans="2:2">
      <c r="B2029" s="27"/>
    </row>
    <row r="2030" spans="2:2">
      <c r="B2030" s="27"/>
    </row>
    <row r="2031" spans="2:2">
      <c r="B2031" s="27"/>
    </row>
    <row r="2032" spans="2:2">
      <c r="B2032" s="27"/>
    </row>
    <row r="2033" spans="2:2">
      <c r="B2033" s="27"/>
    </row>
    <row r="2034" spans="2:2">
      <c r="B2034" s="27"/>
    </row>
    <row r="2035" spans="2:2">
      <c r="B2035" s="27"/>
    </row>
    <row r="2036" spans="2:2">
      <c r="B2036" s="27"/>
    </row>
    <row r="2037" spans="2:2">
      <c r="B2037" s="27"/>
    </row>
    <row r="2038" spans="2:2">
      <c r="B2038" s="27"/>
    </row>
    <row r="2039" spans="2:2">
      <c r="B2039" s="27"/>
    </row>
    <row r="2040" spans="2:2">
      <c r="B2040" s="27"/>
    </row>
    <row r="2041" spans="2:2">
      <c r="B2041" s="27"/>
    </row>
    <row r="2042" spans="2:2">
      <c r="B2042" s="27"/>
    </row>
    <row r="2043" spans="2:2">
      <c r="B2043" s="27"/>
    </row>
    <row r="2044" spans="2:2">
      <c r="B2044" s="27"/>
    </row>
    <row r="2045" spans="2:2">
      <c r="B2045" s="27"/>
    </row>
    <row r="2046" spans="2:2">
      <c r="B2046" s="27"/>
    </row>
    <row r="2047" spans="2:2">
      <c r="B2047" s="27"/>
    </row>
    <row r="2048" spans="2:2">
      <c r="B2048" s="27"/>
    </row>
    <row r="2049" spans="2:2">
      <c r="B2049" s="27"/>
    </row>
    <row r="2050" spans="2:2">
      <c r="B2050" s="27"/>
    </row>
    <row r="2051" spans="2:2">
      <c r="B2051" s="27"/>
    </row>
    <row r="2052" spans="2:2">
      <c r="B2052" s="27"/>
    </row>
    <row r="2053" spans="2:2">
      <c r="B2053" s="27"/>
    </row>
    <row r="2054" spans="2:2">
      <c r="B2054" s="27"/>
    </row>
    <row r="2055" spans="2:2">
      <c r="B2055" s="27"/>
    </row>
    <row r="2056" spans="2:2">
      <c r="B2056" s="27"/>
    </row>
    <row r="2057" spans="2:2">
      <c r="B2057" s="27"/>
    </row>
    <row r="2058" spans="2:2">
      <c r="B2058" s="27"/>
    </row>
    <row r="2059" spans="2:2">
      <c r="B2059" s="27"/>
    </row>
    <row r="2060" spans="2:2">
      <c r="B2060" s="27"/>
    </row>
    <row r="2061" spans="2:2">
      <c r="B2061" s="27"/>
    </row>
    <row r="2062" spans="2:2">
      <c r="B2062" s="27"/>
    </row>
    <row r="2063" spans="2:2">
      <c r="B2063" s="27"/>
    </row>
    <row r="2064" spans="2:2">
      <c r="B2064" s="27"/>
    </row>
    <row r="2065" spans="2:2">
      <c r="B2065" s="27"/>
    </row>
    <row r="2066" spans="2:2">
      <c r="B2066" s="27"/>
    </row>
    <row r="2067" spans="2:2">
      <c r="B2067" s="27"/>
    </row>
    <row r="2068" spans="2:2">
      <c r="B2068" s="27"/>
    </row>
    <row r="2069" spans="2:2">
      <c r="B2069" s="27"/>
    </row>
    <row r="2070" spans="2:2">
      <c r="B2070" s="27"/>
    </row>
    <row r="2071" spans="2:2">
      <c r="B2071" s="27"/>
    </row>
    <row r="2072" spans="2:2">
      <c r="B2072" s="27"/>
    </row>
    <row r="2073" spans="2:2">
      <c r="B2073" s="27"/>
    </row>
    <row r="2074" spans="2:2">
      <c r="B2074" s="27"/>
    </row>
    <row r="2075" spans="2:2">
      <c r="B2075" s="27"/>
    </row>
    <row r="2076" spans="2:2">
      <c r="B2076" s="27"/>
    </row>
    <row r="2077" spans="2:2">
      <c r="B2077" s="27"/>
    </row>
    <row r="2078" spans="2:2">
      <c r="B2078" s="27"/>
    </row>
    <row r="2079" spans="2:2">
      <c r="B2079" s="27"/>
    </row>
    <row r="2080" spans="2:2">
      <c r="B2080" s="27"/>
    </row>
    <row r="2081" spans="2:2">
      <c r="B2081" s="27"/>
    </row>
    <row r="2082" spans="2:2">
      <c r="B2082" s="27"/>
    </row>
    <row r="2083" spans="2:2">
      <c r="B2083" s="27"/>
    </row>
    <row r="2084" spans="2:2">
      <c r="B2084" s="27"/>
    </row>
    <row r="2085" spans="2:2">
      <c r="B2085" s="27"/>
    </row>
    <row r="2086" spans="2:2">
      <c r="B2086" s="27"/>
    </row>
    <row r="2087" spans="2:2">
      <c r="B2087" s="27"/>
    </row>
    <row r="2088" spans="2:2">
      <c r="B2088" s="27"/>
    </row>
    <row r="2089" spans="2:2">
      <c r="B2089" s="27"/>
    </row>
    <row r="2090" spans="2:2">
      <c r="B2090" s="27"/>
    </row>
    <row r="2091" spans="2:2">
      <c r="B2091" s="27"/>
    </row>
    <row r="2092" spans="2:2">
      <c r="B2092" s="27"/>
    </row>
    <row r="2093" spans="2:2">
      <c r="B2093" s="27"/>
    </row>
    <row r="2094" spans="2:2">
      <c r="B2094" s="27"/>
    </row>
    <row r="2095" spans="2:2">
      <c r="B2095" s="27"/>
    </row>
    <row r="2096" spans="2:2">
      <c r="B2096" s="27"/>
    </row>
    <row r="2097" spans="2:2">
      <c r="B2097" s="27"/>
    </row>
    <row r="2098" spans="2:2">
      <c r="B2098" s="27"/>
    </row>
    <row r="2099" spans="2:2">
      <c r="B2099" s="27"/>
    </row>
    <row r="2100" spans="2:2">
      <c r="B2100" s="27"/>
    </row>
    <row r="2101" spans="2:2">
      <c r="B2101" s="27"/>
    </row>
    <row r="2102" spans="2:2">
      <c r="B2102" s="27"/>
    </row>
    <row r="2103" spans="2:2">
      <c r="B2103" s="27"/>
    </row>
    <row r="2104" spans="2:2">
      <c r="B2104" s="27"/>
    </row>
    <row r="2105" spans="2:2">
      <c r="B2105" s="27"/>
    </row>
    <row r="2106" spans="2:2">
      <c r="B2106" s="27"/>
    </row>
    <row r="2107" spans="2:2">
      <c r="B2107" s="27"/>
    </row>
    <row r="2108" spans="2:2">
      <c r="B2108" s="27"/>
    </row>
    <row r="2109" spans="2:2">
      <c r="B2109" s="27"/>
    </row>
    <row r="2110" spans="2:2">
      <c r="B2110" s="27"/>
    </row>
    <row r="2111" spans="2:2">
      <c r="B2111" s="27"/>
    </row>
    <row r="2112" spans="2:2">
      <c r="B2112" s="27"/>
    </row>
    <row r="2113" spans="2:2">
      <c r="B2113" s="27"/>
    </row>
    <row r="2114" spans="2:2">
      <c r="B2114" s="27"/>
    </row>
    <row r="2115" spans="2:2">
      <c r="B2115" s="27"/>
    </row>
    <row r="2116" spans="2:2">
      <c r="B2116" s="27"/>
    </row>
    <row r="2117" spans="2:2">
      <c r="B2117" s="27"/>
    </row>
    <row r="2118" spans="2:2">
      <c r="B2118" s="27"/>
    </row>
    <row r="2119" spans="2:2">
      <c r="B2119" s="27"/>
    </row>
    <row r="2120" spans="2:2">
      <c r="B2120" s="27"/>
    </row>
    <row r="2121" spans="2:2">
      <c r="B2121" s="27"/>
    </row>
    <row r="2122" spans="2:2">
      <c r="B2122" s="27"/>
    </row>
    <row r="2123" spans="2:2">
      <c r="B2123" s="27"/>
    </row>
    <row r="2124" spans="2:2">
      <c r="B2124" s="27"/>
    </row>
    <row r="2125" spans="2:2">
      <c r="B2125" s="27"/>
    </row>
    <row r="2126" spans="2:2">
      <c r="B2126" s="27"/>
    </row>
    <row r="2127" spans="2:2">
      <c r="B2127" s="27"/>
    </row>
    <row r="2128" spans="2:2">
      <c r="B2128" s="27"/>
    </row>
    <row r="2129" spans="2:2">
      <c r="B2129" s="27"/>
    </row>
    <row r="2130" spans="2:2">
      <c r="B2130" s="27"/>
    </row>
    <row r="2131" spans="2:2">
      <c r="B2131" s="27"/>
    </row>
    <row r="2132" spans="2:2">
      <c r="B2132" s="27"/>
    </row>
    <row r="2133" spans="2:2">
      <c r="B2133" s="27"/>
    </row>
    <row r="2134" spans="2:2">
      <c r="B2134" s="27"/>
    </row>
    <row r="2135" spans="2:2">
      <c r="B2135" s="27"/>
    </row>
    <row r="2136" spans="2:2">
      <c r="B2136" s="27"/>
    </row>
    <row r="2137" spans="2:2">
      <c r="B2137" s="27"/>
    </row>
    <row r="2138" spans="2:2">
      <c r="B2138" s="27"/>
    </row>
    <row r="2139" spans="2:2">
      <c r="B2139" s="27"/>
    </row>
    <row r="2140" spans="2:2">
      <c r="B2140" s="27"/>
    </row>
    <row r="2141" spans="2:2">
      <c r="B2141" s="27"/>
    </row>
    <row r="2142" spans="2:2">
      <c r="B2142" s="27"/>
    </row>
    <row r="2143" spans="2:2">
      <c r="B2143" s="27"/>
    </row>
    <row r="2144" spans="2:2">
      <c r="B2144" s="27"/>
    </row>
    <row r="2145" spans="2:2">
      <c r="B2145" s="27"/>
    </row>
    <row r="2146" spans="2:2">
      <c r="B2146" s="27"/>
    </row>
    <row r="2147" spans="2:2">
      <c r="B2147" s="27"/>
    </row>
    <row r="2148" spans="2:2">
      <c r="B2148" s="27"/>
    </row>
    <row r="2149" spans="2:2">
      <c r="B2149" s="27"/>
    </row>
    <row r="2150" spans="2:2">
      <c r="B2150" s="27"/>
    </row>
    <row r="2151" spans="2:2">
      <c r="B2151" s="27"/>
    </row>
    <row r="2152" spans="2:2">
      <c r="B2152" s="27"/>
    </row>
    <row r="2153" spans="2:2">
      <c r="B2153" s="27"/>
    </row>
    <row r="2154" spans="2:2">
      <c r="B2154" s="27"/>
    </row>
    <row r="2155" spans="2:2">
      <c r="B2155" s="27"/>
    </row>
    <row r="2156" spans="2:2">
      <c r="B2156" s="27"/>
    </row>
    <row r="2157" spans="2:2">
      <c r="B2157" s="27"/>
    </row>
    <row r="2158" spans="2:2">
      <c r="B2158" s="27"/>
    </row>
    <row r="2159" spans="2:2">
      <c r="B2159" s="27"/>
    </row>
    <row r="2160" spans="2:2">
      <c r="B2160" s="27"/>
    </row>
    <row r="2161" spans="2:2">
      <c r="B2161" s="27"/>
    </row>
    <row r="2162" spans="2:2">
      <c r="B2162" s="27"/>
    </row>
    <row r="2163" spans="2:2">
      <c r="B2163" s="27"/>
    </row>
    <row r="2164" spans="2:2">
      <c r="B2164" s="27"/>
    </row>
    <row r="2165" spans="2:2">
      <c r="B2165" s="27"/>
    </row>
    <row r="2166" spans="2:2">
      <c r="B2166" s="27"/>
    </row>
    <row r="2167" spans="2:2">
      <c r="B2167" s="27"/>
    </row>
    <row r="2168" spans="2:2">
      <c r="B2168" s="27"/>
    </row>
    <row r="2169" spans="2:2">
      <c r="B2169" s="27"/>
    </row>
    <row r="2170" spans="2:2">
      <c r="B2170" s="27"/>
    </row>
    <row r="2171" spans="2:2">
      <c r="B2171" s="27"/>
    </row>
    <row r="2172" spans="2:2">
      <c r="B2172" s="27"/>
    </row>
    <row r="2173" spans="2:2">
      <c r="B2173" s="27"/>
    </row>
    <row r="2174" spans="2:2">
      <c r="B2174" s="27"/>
    </row>
    <row r="2175" spans="2:2">
      <c r="B2175" s="27"/>
    </row>
    <row r="2176" spans="2:2">
      <c r="B2176" s="27"/>
    </row>
    <row r="2177" spans="2:2">
      <c r="B2177" s="27"/>
    </row>
    <row r="2178" spans="2:2">
      <c r="B2178" s="27"/>
    </row>
    <row r="2179" spans="2:2">
      <c r="B2179" s="27"/>
    </row>
    <row r="2180" spans="2:2">
      <c r="B2180" s="27"/>
    </row>
    <row r="2181" spans="2:2">
      <c r="B2181" s="27"/>
    </row>
    <row r="2182" spans="2:2">
      <c r="B2182" s="27"/>
    </row>
    <row r="2183" spans="2:2">
      <c r="B2183" s="27"/>
    </row>
    <row r="2184" spans="2:2">
      <c r="B2184" s="27"/>
    </row>
    <row r="2185" spans="2:2">
      <c r="B2185" s="27"/>
    </row>
    <row r="2186" spans="2:2">
      <c r="B2186" s="27"/>
    </row>
    <row r="2187" spans="2:2">
      <c r="B2187" s="27"/>
    </row>
    <row r="2188" spans="2:2">
      <c r="B2188" s="27"/>
    </row>
    <row r="2189" spans="2:2">
      <c r="B2189" s="27"/>
    </row>
    <row r="2190" spans="2:2">
      <c r="B2190" s="27"/>
    </row>
    <row r="2191" spans="2:2">
      <c r="B2191" s="27"/>
    </row>
    <row r="2192" spans="2:2">
      <c r="B2192" s="27"/>
    </row>
    <row r="2193" spans="2:2">
      <c r="B2193" s="27"/>
    </row>
    <row r="2194" spans="2:2">
      <c r="B2194" s="27"/>
    </row>
    <row r="2195" spans="2:2">
      <c r="B2195" s="27"/>
    </row>
    <row r="2196" spans="2:2">
      <c r="B2196" s="27"/>
    </row>
    <row r="2197" spans="2:2">
      <c r="B2197" s="27"/>
    </row>
    <row r="2198" spans="2:2">
      <c r="B2198" s="27"/>
    </row>
    <row r="2199" spans="2:2">
      <c r="B2199" s="27"/>
    </row>
    <row r="2200" spans="2:2">
      <c r="B2200" s="27"/>
    </row>
    <row r="2201" spans="2:2">
      <c r="B2201" s="27"/>
    </row>
    <row r="2202" spans="2:2">
      <c r="B2202" s="27"/>
    </row>
    <row r="2203" spans="2:2">
      <c r="B2203" s="27"/>
    </row>
    <row r="2204" spans="2:2">
      <c r="B2204" s="27"/>
    </row>
    <row r="2205" spans="2:2">
      <c r="B2205" s="27"/>
    </row>
    <row r="2206" spans="2:2">
      <c r="B2206" s="27"/>
    </row>
    <row r="2207" spans="2:2">
      <c r="B2207" s="27"/>
    </row>
    <row r="2208" spans="2:2">
      <c r="B2208" s="27"/>
    </row>
    <row r="2209" spans="2:2">
      <c r="B2209" s="27"/>
    </row>
    <row r="2210" spans="2:2">
      <c r="B2210" s="27"/>
    </row>
    <row r="2211" spans="2:2">
      <c r="B2211" s="27"/>
    </row>
    <row r="2212" spans="2:2">
      <c r="B2212" s="27"/>
    </row>
    <row r="2213" spans="2:2">
      <c r="B2213" s="27"/>
    </row>
    <row r="2214" spans="2:2">
      <c r="B2214" s="27"/>
    </row>
    <row r="2215" spans="2:2">
      <c r="B2215" s="27"/>
    </row>
    <row r="2216" spans="2:2">
      <c r="B2216" s="27"/>
    </row>
    <row r="2217" spans="2:2">
      <c r="B2217" s="27"/>
    </row>
    <row r="2218" spans="2:2">
      <c r="B2218" s="27"/>
    </row>
    <row r="2219" spans="2:2">
      <c r="B2219" s="27"/>
    </row>
    <row r="2220" spans="2:2">
      <c r="B2220" s="27"/>
    </row>
    <row r="2221" spans="2:2">
      <c r="B2221" s="27"/>
    </row>
    <row r="2222" spans="2:2">
      <c r="B2222" s="27"/>
    </row>
    <row r="2223" spans="2:2">
      <c r="B2223" s="27"/>
    </row>
    <row r="2224" spans="2:2">
      <c r="B2224" s="27"/>
    </row>
    <row r="2225" spans="2:2">
      <c r="B2225" s="27"/>
    </row>
    <row r="2226" spans="2:2">
      <c r="B2226" s="27"/>
    </row>
    <row r="2227" spans="2:2">
      <c r="B2227" s="27"/>
    </row>
    <row r="2228" spans="2:2">
      <c r="B2228" s="27"/>
    </row>
    <row r="2229" spans="2:2">
      <c r="B2229" s="27"/>
    </row>
    <row r="2230" spans="2:2">
      <c r="B2230" s="27"/>
    </row>
    <row r="2231" spans="2:2">
      <c r="B2231" s="27"/>
    </row>
    <row r="2232" spans="2:2">
      <c r="B2232" s="27"/>
    </row>
    <row r="2233" spans="2:2">
      <c r="B2233" s="27"/>
    </row>
    <row r="2234" spans="2:2">
      <c r="B2234" s="27"/>
    </row>
    <row r="2235" spans="2:2">
      <c r="B2235" s="27"/>
    </row>
    <row r="2236" spans="2:2">
      <c r="B2236" s="27"/>
    </row>
    <row r="2237" spans="2:2">
      <c r="B2237" s="27"/>
    </row>
    <row r="2238" spans="2:2">
      <c r="B2238" s="27"/>
    </row>
    <row r="2239" spans="2:2">
      <c r="B2239" s="27"/>
    </row>
    <row r="2240" spans="2:2">
      <c r="B2240" s="27"/>
    </row>
    <row r="2241" spans="2:2">
      <c r="B2241" s="27"/>
    </row>
    <row r="2242" spans="2:2">
      <c r="B2242" s="27"/>
    </row>
    <row r="2243" spans="2:2">
      <c r="B2243" s="27"/>
    </row>
    <row r="2244" spans="2:2">
      <c r="B2244" s="27"/>
    </row>
    <row r="2245" spans="2:2">
      <c r="B2245" s="27"/>
    </row>
    <row r="2246" spans="2:2">
      <c r="B2246" s="27"/>
    </row>
    <row r="2247" spans="2:2">
      <c r="B2247" s="27"/>
    </row>
    <row r="2248" spans="2:2">
      <c r="B2248" s="27"/>
    </row>
    <row r="2249" spans="2:2">
      <c r="B2249" s="27"/>
    </row>
  </sheetData>
  <sheetProtection password="CC77" sheet="1" objects="1" scenarios="1"/>
  <mergeCells count="1">
    <mergeCell ref="H10:M10"/>
  </mergeCells>
  <pageMargins left="0.59055118110236227" right="0.39370078740157483" top="0.59055118110236227" bottom="0.98425196850393704" header="0.19685039370078741" footer="0.19685039370078741"/>
  <pageSetup paperSize="9" scale="62" fitToWidth="0" fitToHeight="0" orientation="portrait" r:id="rId1"/>
  <headerFooter alignWithMargins="0">
    <oddHeader>&amp;LDV 110 kV Koper-Izola-Lucija (KBV+DV+OKS)
Odsek od RTP Koper do EKJ-V1
&amp;R&amp;G</oddHeader>
    <oddFooter>&amp;LDZR – Gradbena in obrtniška dela
Datoteka: &amp;F&amp;RStran: &amp;P od &amp;N</oddFooter>
  </headerFooter>
  <rowBreaks count="12" manualBreakCount="12">
    <brk id="20" max="2" man="1"/>
    <brk id="50" max="2" man="1"/>
    <brk id="87" max="2" man="1"/>
    <brk id="108" max="2" man="1"/>
    <brk id="144" max="2" man="1"/>
    <brk id="189" max="2" man="1"/>
    <brk id="252" max="2" man="1"/>
    <brk id="302" max="2" man="1"/>
    <brk id="360" max="2" man="1"/>
    <brk id="413" max="2" man="1"/>
    <brk id="444" max="2" man="1"/>
    <brk id="472" max="2"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53"/>
    <pageSetUpPr fitToPage="1"/>
  </sheetPr>
  <dimension ref="A3:C24"/>
  <sheetViews>
    <sheetView view="pageBreakPreview" zoomScaleNormal="100" zoomScaleSheetLayoutView="100" zoomScalePageLayoutView="70" workbookViewId="0">
      <selection activeCell="D24" sqref="D24"/>
    </sheetView>
  </sheetViews>
  <sheetFormatPr defaultColWidth="9.140625" defaultRowHeight="12.75"/>
  <cols>
    <col min="1" max="1" width="13.42578125" style="3" bestFit="1" customWidth="1"/>
    <col min="2" max="2" width="100.85546875" style="2" customWidth="1"/>
    <col min="3" max="3" width="25.7109375" style="2" customWidth="1"/>
    <col min="4" max="4" width="9.140625" style="2" customWidth="1"/>
    <col min="5" max="5" width="9.42578125" style="2" bestFit="1" customWidth="1"/>
    <col min="6" max="16384" width="9.140625" style="2"/>
  </cols>
  <sheetData>
    <row r="3" spans="1:3">
      <c r="A3" s="8"/>
      <c r="B3" s="6"/>
      <c r="C3" s="4"/>
    </row>
    <row r="4" spans="1:3">
      <c r="A4" s="8"/>
      <c r="B4" s="6"/>
      <c r="C4" s="4"/>
    </row>
    <row r="5" spans="1:3" ht="13.5" thickBot="1">
      <c r="A5" s="8"/>
      <c r="B5" s="6"/>
      <c r="C5" s="4"/>
    </row>
    <row r="6" spans="1:3" s="5" customFormat="1" ht="15.75">
      <c r="A6" s="376" t="s">
        <v>1195</v>
      </c>
      <c r="B6" s="377"/>
      <c r="C6" s="378"/>
    </row>
    <row r="7" spans="1:3" s="5" customFormat="1" ht="15.75">
      <c r="A7" s="12"/>
      <c r="B7" s="11"/>
      <c r="C7" s="13"/>
    </row>
    <row r="8" spans="1:3" s="5" customFormat="1" ht="20.100000000000001" customHeight="1">
      <c r="A8" s="16" t="s">
        <v>2</v>
      </c>
      <c r="B8" s="17" t="s">
        <v>17</v>
      </c>
      <c r="C8" s="18" t="s">
        <v>1188</v>
      </c>
    </row>
    <row r="9" spans="1:3" ht="18.75" customHeight="1">
      <c r="A9" s="205">
        <f>'1'!A5</f>
        <v>1</v>
      </c>
      <c r="B9" s="206" t="str">
        <f>'1'!B5</f>
        <v>ZAKOLIČBA, UREDITEV GRADBIŠČA IN GEODETSKI POSNETEK</v>
      </c>
      <c r="C9" s="207">
        <f>'1'!G70</f>
        <v>0</v>
      </c>
    </row>
    <row r="10" spans="1:3" ht="21" customHeight="1">
      <c r="A10" s="205">
        <f>'2'!A5</f>
        <v>2</v>
      </c>
      <c r="B10" s="208" t="str">
        <f>'2'!B5</f>
        <v>ZEMELJSKA IN RUŠITVENA DELA</v>
      </c>
      <c r="C10" s="207">
        <f>'2'!G52</f>
        <v>0</v>
      </c>
    </row>
    <row r="11" spans="1:3" ht="19.7" customHeight="1">
      <c r="A11" s="205">
        <f>'3'!A5</f>
        <v>3</v>
      </c>
      <c r="B11" s="206" t="str">
        <f>'3'!B5</f>
        <v>ZUNANJE KABELSKE POVEZAVE</v>
      </c>
      <c r="C11" s="207">
        <f>'3'!G165</f>
        <v>22500</v>
      </c>
    </row>
    <row r="12" spans="1:3" ht="19.7" customHeight="1">
      <c r="A12" s="205">
        <f>'4'!A5</f>
        <v>4</v>
      </c>
      <c r="B12" s="206" t="str">
        <f>'4'!B5</f>
        <v>PODVRTAVANJE</v>
      </c>
      <c r="C12" s="207">
        <f>'4'!G69</f>
        <v>0</v>
      </c>
    </row>
    <row r="13" spans="1:3" ht="19.7" customHeight="1">
      <c r="A13" s="205">
        <f>'5'!A5</f>
        <v>5</v>
      </c>
      <c r="B13" s="206" t="str">
        <f>'5'!B5</f>
        <v>ZUNANJA RAZSVETLJAVA IN DROGOVI ZA ZASTAVE</v>
      </c>
      <c r="C13" s="207">
        <f>'5'!G62</f>
        <v>0</v>
      </c>
    </row>
    <row r="14" spans="1:3" ht="19.7" customHeight="1">
      <c r="A14" s="205">
        <f>'6'!A5</f>
        <v>6</v>
      </c>
      <c r="B14" s="206" t="str">
        <f>'6'!B5</f>
        <v>OPORNI ZID</v>
      </c>
      <c r="C14" s="207">
        <f>'6'!G25</f>
        <v>0</v>
      </c>
    </row>
    <row r="15" spans="1:3" ht="19.7" customHeight="1">
      <c r="A15" s="209" t="str">
        <f>'7'!A5</f>
        <v>7</v>
      </c>
      <c r="B15" s="206" t="str">
        <f>'7'!B5</f>
        <v>ŽIČNA PANELNA OGRAJA</v>
      </c>
      <c r="C15" s="207">
        <f>'7'!G21</f>
        <v>0</v>
      </c>
    </row>
    <row r="16" spans="1:3" ht="19.7" customHeight="1">
      <c r="A16" s="205">
        <f>'8'!A5</f>
        <v>8</v>
      </c>
      <c r="B16" s="206" t="str">
        <f>'8'!B5</f>
        <v>ZUNANJA UREDITEV</v>
      </c>
      <c r="C16" s="207">
        <f>'8'!G48</f>
        <v>0</v>
      </c>
    </row>
    <row r="17" spans="1:3" ht="19.7" customHeight="1">
      <c r="A17" s="205">
        <f>'9'!A5</f>
        <v>9</v>
      </c>
      <c r="B17" s="206" t="str">
        <f>'9'!B5</f>
        <v>PROMETNA UREDITEV</v>
      </c>
      <c r="C17" s="207">
        <f>'9'!G15</f>
        <v>59280</v>
      </c>
    </row>
    <row r="18" spans="1:3" ht="19.7" customHeight="1">
      <c r="A18" s="205"/>
      <c r="B18" s="208" t="s">
        <v>803</v>
      </c>
      <c r="C18" s="207">
        <f>(SUM(C9:C17)*0.05)</f>
        <v>4089</v>
      </c>
    </row>
    <row r="19" spans="1:3" ht="19.7" customHeight="1">
      <c r="A19" s="10"/>
      <c r="B19" s="15" t="s">
        <v>1190</v>
      </c>
      <c r="C19" s="157">
        <f>SUM(C9:C18)</f>
        <v>85869</v>
      </c>
    </row>
    <row r="20" spans="1:3" ht="28.5" customHeight="1"/>
    <row r="21" spans="1:3" ht="15.95" customHeight="1">
      <c r="A21" s="379" t="s">
        <v>1</v>
      </c>
      <c r="B21" s="379"/>
      <c r="C21" s="7"/>
    </row>
    <row r="22" spans="1:3" ht="15.95" customHeight="1">
      <c r="A22" s="375" t="s">
        <v>1193</v>
      </c>
      <c r="B22" s="375"/>
      <c r="C22" s="7"/>
    </row>
    <row r="23" spans="1:3" ht="15.95" customHeight="1">
      <c r="A23" s="375" t="s">
        <v>1194</v>
      </c>
      <c r="B23" s="375"/>
    </row>
    <row r="24" spans="1:3" ht="14.25">
      <c r="C24" s="7"/>
    </row>
  </sheetData>
  <sheetProtection password="CC77" sheet="1" objects="1" scenarios="1"/>
  <mergeCells count="4">
    <mergeCell ref="A23:B23"/>
    <mergeCell ref="A6:C6"/>
    <mergeCell ref="A22:B22"/>
    <mergeCell ref="A21:B21"/>
  </mergeCells>
  <pageMargins left="0.59055118110236227" right="0.39370078740157483" top="0.59055118110236227" bottom="0.98425196850393704" header="0.19685039370078741" footer="0.19685039370078741"/>
  <pageSetup paperSize="9" scale="99" fitToHeight="0" orientation="landscape" r:id="rId1"/>
  <headerFooter alignWithMargins="0">
    <oddHeader>&amp;LDV 110 kV Koper-Izola-Lucija (KBV+DV+OKS)
Odsek od RTP Koper do EKJ-V1
&amp;R&amp;G</oddHeader>
    <oddFooter>&amp;LDZR – Gradbena in obrtniška dela
Datoteka: &amp;F&amp;RStran: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7"/>
  </sheetPr>
  <dimension ref="A1:K2001"/>
  <sheetViews>
    <sheetView tabSelected="1" view="pageBreakPreview" zoomScale="85" zoomScaleNormal="85" zoomScaleSheetLayoutView="85" zoomScalePageLayoutView="85" workbookViewId="0">
      <pane ySplit="1" topLeftCell="A2" activePane="bottomLeft" state="frozen"/>
      <selection activeCell="B33" sqref="B33"/>
      <selection pane="bottomLeft" activeCell="E71" sqref="E71"/>
    </sheetView>
  </sheetViews>
  <sheetFormatPr defaultColWidth="9.140625" defaultRowHeight="14.25"/>
  <cols>
    <col min="1" max="1" width="7.5703125" style="112" customWidth="1"/>
    <col min="2" max="2" width="66" style="126" customWidth="1"/>
    <col min="3" max="3" width="9.140625" style="226"/>
    <col min="4" max="5" width="13.85546875" style="241" customWidth="1"/>
    <col min="6" max="6" width="16.5703125" style="241" customWidth="1"/>
    <col min="7" max="7" width="17.140625" style="242" customWidth="1"/>
    <col min="8" max="8" width="9.140625" style="9"/>
    <col min="9" max="9" width="37.85546875" style="9" customWidth="1"/>
    <col min="10" max="10" width="9.140625" style="9"/>
    <col min="11" max="11" width="11.42578125" style="9" bestFit="1" customWidth="1"/>
    <col min="12" max="16384" width="9.140625" style="9"/>
  </cols>
  <sheetData>
    <row r="1" spans="1:11">
      <c r="A1" s="109"/>
      <c r="B1" s="121"/>
      <c r="C1" s="199"/>
      <c r="D1" s="229"/>
      <c r="E1" s="229"/>
      <c r="F1" s="229"/>
      <c r="G1" s="229"/>
    </row>
    <row r="2" spans="1:11">
      <c r="A2" s="109"/>
      <c r="B2" s="121"/>
      <c r="C2" s="199"/>
      <c r="D2" s="229"/>
      <c r="E2" s="229"/>
      <c r="F2" s="229"/>
      <c r="G2" s="229"/>
    </row>
    <row r="3" spans="1:11" ht="15" thickBot="1">
      <c r="A3" s="110"/>
      <c r="B3" s="121"/>
      <c r="C3" s="199"/>
      <c r="D3" s="229"/>
      <c r="E3" s="229"/>
      <c r="F3" s="229"/>
      <c r="G3" s="229"/>
    </row>
    <row r="4" spans="1:11" ht="30">
      <c r="A4" s="100" t="s">
        <v>2</v>
      </c>
      <c r="B4" s="19" t="s">
        <v>4</v>
      </c>
      <c r="C4" s="20" t="s">
        <v>3</v>
      </c>
      <c r="D4" s="21" t="s">
        <v>57</v>
      </c>
      <c r="E4" s="21" t="s">
        <v>1192</v>
      </c>
      <c r="F4" s="21" t="s">
        <v>1186</v>
      </c>
      <c r="G4" s="22" t="s">
        <v>1187</v>
      </c>
    </row>
    <row r="5" spans="1:11" ht="30">
      <c r="A5" s="210">
        <v>1</v>
      </c>
      <c r="B5" s="211" t="s">
        <v>54</v>
      </c>
      <c r="C5" s="219"/>
      <c r="D5" s="230"/>
      <c r="E5" s="230"/>
      <c r="F5" s="230"/>
      <c r="G5" s="231"/>
    </row>
    <row r="6" spans="1:11" ht="15">
      <c r="A6" s="210"/>
      <c r="B6" s="211"/>
      <c r="C6" s="219"/>
      <c r="D6" s="230"/>
      <c r="E6" s="230"/>
      <c r="F6" s="230"/>
      <c r="G6" s="231"/>
    </row>
    <row r="7" spans="1:11" ht="57">
      <c r="A7" s="210"/>
      <c r="B7" s="212" t="s">
        <v>479</v>
      </c>
      <c r="C7" s="219"/>
      <c r="D7" s="230"/>
      <c r="E7" s="230"/>
      <c r="F7" s="230"/>
      <c r="G7" s="231"/>
    </row>
    <row r="8" spans="1:11" ht="57">
      <c r="A8" s="210"/>
      <c r="B8" s="212" t="s">
        <v>512</v>
      </c>
      <c r="C8" s="219"/>
      <c r="D8" s="230"/>
      <c r="E8" s="230"/>
      <c r="F8" s="230"/>
      <c r="G8" s="231"/>
    </row>
    <row r="9" spans="1:11" ht="15">
      <c r="A9" s="210"/>
      <c r="B9" s="212" t="s">
        <v>42</v>
      </c>
      <c r="C9" s="219"/>
      <c r="D9" s="230"/>
      <c r="E9" s="230"/>
      <c r="F9" s="230"/>
      <c r="G9" s="231"/>
    </row>
    <row r="10" spans="1:11" ht="15">
      <c r="A10" s="210"/>
      <c r="B10" s="212"/>
      <c r="C10" s="219"/>
      <c r="D10" s="230"/>
      <c r="E10" s="230"/>
      <c r="F10" s="230"/>
      <c r="G10" s="231"/>
    </row>
    <row r="11" spans="1:11" ht="15">
      <c r="A11" s="210"/>
      <c r="B11" s="213" t="s">
        <v>31</v>
      </c>
      <c r="C11" s="219"/>
      <c r="D11" s="230"/>
      <c r="E11" s="230"/>
      <c r="F11" s="230"/>
      <c r="G11" s="231"/>
    </row>
    <row r="12" spans="1:11" ht="85.5">
      <c r="A12" s="210" t="s">
        <v>84</v>
      </c>
      <c r="B12" s="212" t="s">
        <v>642</v>
      </c>
      <c r="C12" s="220" t="s">
        <v>0</v>
      </c>
      <c r="D12" s="232">
        <v>2</v>
      </c>
      <c r="E12" s="233">
        <v>0</v>
      </c>
      <c r="F12" s="368">
        <f>IF(ISNUMBER(E12),ROUND(E12,2),0)</f>
        <v>0</v>
      </c>
      <c r="G12" s="234">
        <f>ROUND(D12*F12,2)</f>
        <v>0</v>
      </c>
    </row>
    <row r="13" spans="1:11" ht="99.75">
      <c r="A13" s="210" t="s">
        <v>85</v>
      </c>
      <c r="B13" s="212" t="s">
        <v>637</v>
      </c>
      <c r="C13" s="220" t="s">
        <v>0</v>
      </c>
      <c r="D13" s="232">
        <v>2</v>
      </c>
      <c r="E13" s="233">
        <v>0</v>
      </c>
      <c r="F13" s="368">
        <f t="shared" ref="F13:F15" si="0">IF(ISNUMBER(E13),ROUND(E13,2),0)</f>
        <v>0</v>
      </c>
      <c r="G13" s="234">
        <f t="shared" ref="G13:G15" si="1">ROUND(D13*F13,2)</f>
        <v>0</v>
      </c>
      <c r="K13" s="95"/>
    </row>
    <row r="14" spans="1:11" ht="142.5">
      <c r="A14" s="210" t="s">
        <v>86</v>
      </c>
      <c r="B14" s="212" t="s">
        <v>587</v>
      </c>
      <c r="C14" s="220" t="s">
        <v>29</v>
      </c>
      <c r="D14" s="232">
        <v>1407.6</v>
      </c>
      <c r="E14" s="233">
        <v>0</v>
      </c>
      <c r="F14" s="368">
        <f t="shared" si="0"/>
        <v>0</v>
      </c>
      <c r="G14" s="234">
        <f t="shared" si="1"/>
        <v>0</v>
      </c>
    </row>
    <row r="15" spans="1:11" ht="213.75">
      <c r="A15" s="210" t="s">
        <v>87</v>
      </c>
      <c r="B15" s="212" t="s">
        <v>719</v>
      </c>
      <c r="C15" s="220" t="s">
        <v>8</v>
      </c>
      <c r="D15" s="232">
        <v>15</v>
      </c>
      <c r="E15" s="233">
        <v>0</v>
      </c>
      <c r="F15" s="368">
        <f t="shared" si="0"/>
        <v>0</v>
      </c>
      <c r="G15" s="234">
        <f t="shared" si="1"/>
        <v>0</v>
      </c>
    </row>
    <row r="16" spans="1:11" ht="15">
      <c r="A16" s="210"/>
      <c r="B16" s="212"/>
      <c r="C16" s="219"/>
      <c r="D16" s="230"/>
      <c r="E16" s="230"/>
      <c r="F16" s="230"/>
      <c r="G16" s="231"/>
    </row>
    <row r="17" spans="1:11" ht="15">
      <c r="A17" s="210"/>
      <c r="B17" s="211" t="s">
        <v>35</v>
      </c>
      <c r="C17" s="219"/>
      <c r="D17" s="230"/>
      <c r="E17" s="230"/>
      <c r="F17" s="230"/>
      <c r="G17" s="231"/>
    </row>
    <row r="18" spans="1:11" ht="28.5">
      <c r="A18" s="210"/>
      <c r="B18" s="212" t="s">
        <v>1005</v>
      </c>
      <c r="C18" s="219"/>
      <c r="D18" s="230"/>
      <c r="E18" s="230"/>
      <c r="F18" s="230"/>
      <c r="G18" s="231"/>
    </row>
    <row r="19" spans="1:11" ht="171">
      <c r="A19" s="210" t="s">
        <v>88</v>
      </c>
      <c r="B19" s="215" t="s">
        <v>907</v>
      </c>
      <c r="C19" s="220" t="s">
        <v>29</v>
      </c>
      <c r="D19" s="232">
        <v>720</v>
      </c>
      <c r="E19" s="233">
        <v>0</v>
      </c>
      <c r="F19" s="368">
        <f t="shared" ref="F19:F25" si="2">IF(ISNUMBER(E19),ROUND(E19,2),0)</f>
        <v>0</v>
      </c>
      <c r="G19" s="234">
        <f t="shared" ref="G19" si="3">ROUND(D19*F19,2)</f>
        <v>0</v>
      </c>
    </row>
    <row r="20" spans="1:11" ht="171">
      <c r="A20" s="210" t="s">
        <v>89</v>
      </c>
      <c r="B20" s="215" t="s">
        <v>908</v>
      </c>
      <c r="C20" s="220" t="s">
        <v>29</v>
      </c>
      <c r="D20" s="232">
        <v>1200</v>
      </c>
      <c r="E20" s="233">
        <v>0</v>
      </c>
      <c r="F20" s="368">
        <f t="shared" si="2"/>
        <v>0</v>
      </c>
      <c r="G20" s="234">
        <f t="shared" ref="G20:G25" si="4">ROUND(D20*F20,2)</f>
        <v>0</v>
      </c>
      <c r="J20" s="96"/>
      <c r="K20" s="48"/>
    </row>
    <row r="21" spans="1:11" ht="213.75">
      <c r="A21" s="210" t="s">
        <v>90</v>
      </c>
      <c r="B21" s="215" t="s">
        <v>909</v>
      </c>
      <c r="C21" s="220" t="s">
        <v>29</v>
      </c>
      <c r="D21" s="232">
        <v>57.599999999999994</v>
      </c>
      <c r="E21" s="233">
        <v>0</v>
      </c>
      <c r="F21" s="368">
        <f t="shared" si="2"/>
        <v>0</v>
      </c>
      <c r="G21" s="234">
        <f t="shared" si="4"/>
        <v>0</v>
      </c>
      <c r="J21" s="96"/>
      <c r="K21" s="48"/>
    </row>
    <row r="22" spans="1:11" ht="85.5">
      <c r="A22" s="210" t="s">
        <v>91</v>
      </c>
      <c r="B22" s="215" t="s">
        <v>910</v>
      </c>
      <c r="C22" s="220" t="s">
        <v>0</v>
      </c>
      <c r="D22" s="232">
        <v>15</v>
      </c>
      <c r="E22" s="233">
        <v>0</v>
      </c>
      <c r="F22" s="368">
        <f t="shared" si="2"/>
        <v>0</v>
      </c>
      <c r="G22" s="234">
        <f t="shared" si="4"/>
        <v>0</v>
      </c>
    </row>
    <row r="23" spans="1:11" ht="71.25">
      <c r="A23" s="210" t="s">
        <v>92</v>
      </c>
      <c r="B23" s="215" t="s">
        <v>513</v>
      </c>
      <c r="C23" s="220" t="s">
        <v>8</v>
      </c>
      <c r="D23" s="232">
        <v>6</v>
      </c>
      <c r="E23" s="233">
        <v>0</v>
      </c>
      <c r="F23" s="368">
        <f t="shared" si="2"/>
        <v>0</v>
      </c>
      <c r="G23" s="234">
        <f t="shared" si="4"/>
        <v>0</v>
      </c>
    </row>
    <row r="24" spans="1:11" ht="57">
      <c r="A24" s="210" t="s">
        <v>43</v>
      </c>
      <c r="B24" s="215" t="s">
        <v>514</v>
      </c>
      <c r="C24" s="220" t="s">
        <v>0</v>
      </c>
      <c r="D24" s="232">
        <v>20</v>
      </c>
      <c r="E24" s="233">
        <v>0</v>
      </c>
      <c r="F24" s="368">
        <f t="shared" si="2"/>
        <v>0</v>
      </c>
      <c r="G24" s="234">
        <f t="shared" si="4"/>
        <v>0</v>
      </c>
    </row>
    <row r="25" spans="1:11" ht="185.25">
      <c r="A25" s="210" t="s">
        <v>44</v>
      </c>
      <c r="B25" s="215" t="s">
        <v>835</v>
      </c>
      <c r="C25" s="220" t="s">
        <v>29</v>
      </c>
      <c r="D25" s="232">
        <v>600</v>
      </c>
      <c r="E25" s="233">
        <v>0</v>
      </c>
      <c r="F25" s="368">
        <f t="shared" si="2"/>
        <v>0</v>
      </c>
      <c r="G25" s="234">
        <f t="shared" si="4"/>
        <v>0</v>
      </c>
    </row>
    <row r="26" spans="1:11" ht="15">
      <c r="A26" s="210"/>
      <c r="B26" s="215"/>
      <c r="C26" s="219"/>
      <c r="D26" s="230"/>
      <c r="E26" s="230"/>
      <c r="F26" s="230"/>
      <c r="G26" s="231"/>
    </row>
    <row r="27" spans="1:11" ht="15">
      <c r="A27" s="210"/>
      <c r="B27" s="213" t="s">
        <v>32</v>
      </c>
      <c r="C27" s="219"/>
      <c r="D27" s="230"/>
      <c r="E27" s="230"/>
      <c r="F27" s="230"/>
      <c r="G27" s="231"/>
    </row>
    <row r="28" spans="1:11" ht="140.25" customHeight="1">
      <c r="A28" s="210" t="s">
        <v>45</v>
      </c>
      <c r="B28" s="215" t="s">
        <v>806</v>
      </c>
      <c r="C28" s="220" t="s">
        <v>8</v>
      </c>
      <c r="D28" s="232">
        <v>1</v>
      </c>
      <c r="E28" s="233">
        <v>0</v>
      </c>
      <c r="F28" s="368">
        <f t="shared" ref="F28:F29" si="5">IF(ISNUMBER(E28),ROUND(E28,2),0)</f>
        <v>0</v>
      </c>
      <c r="G28" s="234">
        <f t="shared" ref="G28" si="6">ROUND(D28*F28,2)</f>
        <v>0</v>
      </c>
      <c r="H28" s="84"/>
      <c r="I28" s="84"/>
      <c r="J28" s="84"/>
    </row>
    <row r="29" spans="1:11" ht="303" customHeight="1">
      <c r="A29" s="210" t="s">
        <v>46</v>
      </c>
      <c r="B29" s="215" t="s">
        <v>1196</v>
      </c>
      <c r="C29" s="220" t="s">
        <v>8</v>
      </c>
      <c r="D29" s="232">
        <v>1</v>
      </c>
      <c r="E29" s="233">
        <v>0</v>
      </c>
      <c r="F29" s="368">
        <f t="shared" si="5"/>
        <v>0</v>
      </c>
      <c r="G29" s="234">
        <f t="shared" ref="G29" si="7">ROUND(D29*F29,2)</f>
        <v>0</v>
      </c>
    </row>
    <row r="30" spans="1:11" ht="15">
      <c r="A30" s="210"/>
      <c r="B30" s="215"/>
      <c r="C30" s="220"/>
      <c r="D30" s="230"/>
      <c r="E30" s="230"/>
      <c r="F30" s="230"/>
      <c r="G30" s="231"/>
    </row>
    <row r="31" spans="1:11" ht="30">
      <c r="A31" s="210"/>
      <c r="B31" s="211" t="s">
        <v>33</v>
      </c>
      <c r="C31" s="219"/>
      <c r="D31" s="230"/>
      <c r="E31" s="230"/>
      <c r="F31" s="230"/>
      <c r="G31" s="231"/>
    </row>
    <row r="32" spans="1:11" ht="28.5">
      <c r="A32" s="210"/>
      <c r="B32" s="212" t="s">
        <v>34</v>
      </c>
      <c r="C32" s="219"/>
      <c r="D32" s="230"/>
      <c r="E32" s="230"/>
      <c r="F32" s="230"/>
      <c r="G32" s="231"/>
    </row>
    <row r="33" spans="1:11" ht="15">
      <c r="A33" s="210"/>
      <c r="B33" s="212"/>
      <c r="C33" s="219"/>
      <c r="D33" s="230"/>
      <c r="E33" s="230"/>
      <c r="F33" s="230"/>
      <c r="G33" s="231"/>
    </row>
    <row r="34" spans="1:11" ht="114">
      <c r="A34" s="210" t="s">
        <v>47</v>
      </c>
      <c r="B34" s="212" t="s">
        <v>1112</v>
      </c>
      <c r="C34" s="220" t="s">
        <v>7</v>
      </c>
      <c r="D34" s="232">
        <v>1851.6</v>
      </c>
      <c r="E34" s="233">
        <v>0</v>
      </c>
      <c r="F34" s="368">
        <f t="shared" ref="F34:F35" si="8">IF(ISNUMBER(E34),ROUND(E34,2),0)</f>
        <v>0</v>
      </c>
      <c r="G34" s="234">
        <f t="shared" ref="G34" si="9">ROUND(D34*F34,2)</f>
        <v>0</v>
      </c>
    </row>
    <row r="35" spans="1:11" ht="128.25">
      <c r="A35" s="210" t="s">
        <v>48</v>
      </c>
      <c r="B35" s="212" t="s">
        <v>932</v>
      </c>
      <c r="C35" s="220" t="s">
        <v>8</v>
      </c>
      <c r="D35" s="232">
        <v>1</v>
      </c>
      <c r="E35" s="233">
        <v>0</v>
      </c>
      <c r="F35" s="368">
        <f t="shared" si="8"/>
        <v>0</v>
      </c>
      <c r="G35" s="234">
        <f t="shared" ref="G35" si="10">ROUND(D35*F35,2)</f>
        <v>0</v>
      </c>
      <c r="I35" s="84"/>
      <c r="J35" s="84"/>
      <c r="K35" s="84"/>
    </row>
    <row r="36" spans="1:11" ht="15">
      <c r="A36" s="210"/>
      <c r="B36" s="212"/>
      <c r="C36" s="219"/>
      <c r="D36" s="230"/>
      <c r="E36" s="230"/>
      <c r="F36" s="230"/>
      <c r="G36" s="231"/>
    </row>
    <row r="37" spans="1:11" ht="30">
      <c r="A37" s="210"/>
      <c r="B37" s="211" t="s">
        <v>36</v>
      </c>
      <c r="C37" s="219"/>
      <c r="D37" s="230"/>
      <c r="E37" s="230"/>
      <c r="F37" s="230"/>
      <c r="G37" s="231"/>
    </row>
    <row r="38" spans="1:11" ht="15">
      <c r="A38" s="210"/>
      <c r="B38" s="212"/>
      <c r="C38" s="219"/>
      <c r="D38" s="230"/>
      <c r="E38" s="230"/>
      <c r="F38" s="230"/>
      <c r="G38" s="231"/>
    </row>
    <row r="39" spans="1:11" ht="128.25">
      <c r="A39" s="210" t="s">
        <v>49</v>
      </c>
      <c r="B39" s="212" t="s">
        <v>515</v>
      </c>
      <c r="C39" s="220" t="s">
        <v>29</v>
      </c>
      <c r="D39" s="232">
        <v>2815.2</v>
      </c>
      <c r="E39" s="233">
        <v>0</v>
      </c>
      <c r="F39" s="368">
        <f t="shared" ref="F39:F40" si="11">IF(ISNUMBER(E39),ROUND(E39,2),0)</f>
        <v>0</v>
      </c>
      <c r="G39" s="234">
        <f t="shared" ref="G39" si="12">ROUND(D39*F39,2)</f>
        <v>0</v>
      </c>
    </row>
    <row r="40" spans="1:11" ht="71.25">
      <c r="A40" s="210" t="s">
        <v>542</v>
      </c>
      <c r="B40" s="212" t="s">
        <v>516</v>
      </c>
      <c r="C40" s="220" t="s">
        <v>7</v>
      </c>
      <c r="D40" s="232">
        <v>20</v>
      </c>
      <c r="E40" s="233">
        <v>0</v>
      </c>
      <c r="F40" s="368">
        <f t="shared" si="11"/>
        <v>0</v>
      </c>
      <c r="G40" s="234">
        <f t="shared" ref="G40" si="13">ROUND(D40*F40,2)</f>
        <v>0</v>
      </c>
    </row>
    <row r="41" spans="1:11" ht="15">
      <c r="A41" s="210"/>
      <c r="B41" s="212"/>
      <c r="C41" s="219"/>
      <c r="D41" s="230"/>
      <c r="E41" s="230"/>
      <c r="F41" s="230"/>
      <c r="G41" s="231"/>
    </row>
    <row r="42" spans="1:11" ht="15">
      <c r="A42" s="210"/>
      <c r="B42" s="211" t="s">
        <v>37</v>
      </c>
      <c r="C42" s="219"/>
      <c r="D42" s="230"/>
      <c r="E42" s="230"/>
      <c r="F42" s="230"/>
      <c r="G42" s="231"/>
    </row>
    <row r="43" spans="1:11" ht="57">
      <c r="A43" s="210"/>
      <c r="B43" s="212" t="s">
        <v>38</v>
      </c>
      <c r="C43" s="219"/>
      <c r="D43" s="230"/>
      <c r="E43" s="230"/>
      <c r="F43" s="230"/>
      <c r="G43" s="231"/>
    </row>
    <row r="44" spans="1:11" ht="85.5">
      <c r="A44" s="210" t="s">
        <v>50</v>
      </c>
      <c r="B44" s="212" t="s">
        <v>56</v>
      </c>
      <c r="C44" s="220" t="s">
        <v>8</v>
      </c>
      <c r="D44" s="232">
        <v>1</v>
      </c>
      <c r="E44" s="233">
        <v>0</v>
      </c>
      <c r="F44" s="368">
        <f t="shared" ref="F44:F46" si="14">IF(ISNUMBER(E44),ROUND(E44,2),0)</f>
        <v>0</v>
      </c>
      <c r="G44" s="234">
        <f t="shared" ref="G44" si="15">ROUND(D44*F44,2)</f>
        <v>0</v>
      </c>
    </row>
    <row r="45" spans="1:11" ht="85.5">
      <c r="A45" s="210" t="s">
        <v>543</v>
      </c>
      <c r="B45" s="212" t="s">
        <v>643</v>
      </c>
      <c r="C45" s="220" t="s">
        <v>8</v>
      </c>
      <c r="D45" s="232">
        <v>1</v>
      </c>
      <c r="E45" s="233">
        <v>0</v>
      </c>
      <c r="F45" s="368">
        <f t="shared" si="14"/>
        <v>0</v>
      </c>
      <c r="G45" s="234">
        <f t="shared" ref="G45:G46" si="16">ROUND(D45*F45,2)</f>
        <v>0</v>
      </c>
    </row>
    <row r="46" spans="1:11" ht="28.5">
      <c r="A46" s="210" t="s">
        <v>51</v>
      </c>
      <c r="B46" s="212" t="s">
        <v>517</v>
      </c>
      <c r="C46" s="220" t="s">
        <v>0</v>
      </c>
      <c r="D46" s="232">
        <v>2</v>
      </c>
      <c r="E46" s="233">
        <v>0</v>
      </c>
      <c r="F46" s="368">
        <f t="shared" si="14"/>
        <v>0</v>
      </c>
      <c r="G46" s="234">
        <f t="shared" si="16"/>
        <v>0</v>
      </c>
    </row>
    <row r="47" spans="1:11" ht="15">
      <c r="A47" s="210"/>
      <c r="B47" s="212"/>
      <c r="C47" s="219"/>
      <c r="D47" s="230"/>
      <c r="E47" s="230"/>
      <c r="F47" s="230"/>
      <c r="G47" s="231"/>
    </row>
    <row r="48" spans="1:11" ht="15">
      <c r="A48" s="210"/>
      <c r="B48" s="211" t="s">
        <v>30</v>
      </c>
      <c r="C48" s="219"/>
      <c r="D48" s="230"/>
      <c r="E48" s="230"/>
      <c r="F48" s="230"/>
      <c r="G48" s="231"/>
    </row>
    <row r="49" spans="1:7" ht="71.25">
      <c r="A49" s="210" t="s">
        <v>544</v>
      </c>
      <c r="B49" s="212" t="s">
        <v>480</v>
      </c>
      <c r="C49" s="220" t="s">
        <v>7</v>
      </c>
      <c r="D49" s="232">
        <v>15</v>
      </c>
      <c r="E49" s="233">
        <v>0</v>
      </c>
      <c r="F49" s="368">
        <f t="shared" ref="F49:F51" si="17">IF(ISNUMBER(E49),ROUND(E49,2),0)</f>
        <v>0</v>
      </c>
      <c r="G49" s="234">
        <f t="shared" ref="G49" si="18">ROUND(D49*F49,2)</f>
        <v>0</v>
      </c>
    </row>
    <row r="50" spans="1:7" ht="42.75">
      <c r="A50" s="210" t="s">
        <v>545</v>
      </c>
      <c r="B50" s="212" t="s">
        <v>518</v>
      </c>
      <c r="C50" s="220" t="s">
        <v>0</v>
      </c>
      <c r="D50" s="232">
        <v>1</v>
      </c>
      <c r="E50" s="233">
        <v>0</v>
      </c>
      <c r="F50" s="368">
        <f t="shared" si="17"/>
        <v>0</v>
      </c>
      <c r="G50" s="234">
        <f t="shared" ref="G50:G51" si="19">ROUND(D50*F50,2)</f>
        <v>0</v>
      </c>
    </row>
    <row r="51" spans="1:7" ht="42.75">
      <c r="A51" s="210" t="s">
        <v>546</v>
      </c>
      <c r="B51" s="212" t="s">
        <v>624</v>
      </c>
      <c r="C51" s="220" t="s">
        <v>8</v>
      </c>
      <c r="D51" s="232">
        <v>1</v>
      </c>
      <c r="E51" s="233">
        <v>0</v>
      </c>
      <c r="F51" s="368">
        <f t="shared" si="17"/>
        <v>0</v>
      </c>
      <c r="G51" s="234">
        <f t="shared" si="19"/>
        <v>0</v>
      </c>
    </row>
    <row r="52" spans="1:7" ht="15">
      <c r="A52" s="210"/>
      <c r="B52" s="212"/>
      <c r="C52" s="219"/>
      <c r="D52" s="230"/>
      <c r="E52" s="230"/>
      <c r="F52" s="230"/>
      <c r="G52" s="231"/>
    </row>
    <row r="53" spans="1:7" ht="15">
      <c r="A53" s="210"/>
      <c r="B53" s="211" t="s">
        <v>41</v>
      </c>
      <c r="C53" s="219"/>
      <c r="D53" s="230"/>
      <c r="E53" s="230"/>
      <c r="F53" s="230"/>
      <c r="G53" s="231"/>
    </row>
    <row r="54" spans="1:7" ht="342">
      <c r="A54" s="210" t="s">
        <v>547</v>
      </c>
      <c r="B54" s="212" t="s">
        <v>962</v>
      </c>
      <c r="C54" s="220" t="s">
        <v>8</v>
      </c>
      <c r="D54" s="232">
        <v>1</v>
      </c>
      <c r="E54" s="233">
        <v>0</v>
      </c>
      <c r="F54" s="368">
        <f t="shared" ref="F54:F69" si="20">IF(ISNUMBER(E54),ROUND(E54,2),0)</f>
        <v>0</v>
      </c>
      <c r="G54" s="234">
        <f t="shared" ref="G54" si="21">ROUND(D54*F54,2)</f>
        <v>0</v>
      </c>
    </row>
    <row r="55" spans="1:7" ht="28.5">
      <c r="A55" s="210" t="s">
        <v>548</v>
      </c>
      <c r="B55" s="212" t="s">
        <v>15</v>
      </c>
      <c r="C55" s="220" t="s">
        <v>8</v>
      </c>
      <c r="D55" s="232">
        <v>1</v>
      </c>
      <c r="E55" s="233">
        <v>0</v>
      </c>
      <c r="F55" s="368">
        <f t="shared" si="20"/>
        <v>0</v>
      </c>
      <c r="G55" s="234">
        <f t="shared" ref="G55:G60" si="22">ROUND(D55*F55,2)</f>
        <v>0</v>
      </c>
    </row>
    <row r="56" spans="1:7" ht="42.75">
      <c r="A56" s="210" t="s">
        <v>549</v>
      </c>
      <c r="B56" s="215" t="s">
        <v>807</v>
      </c>
      <c r="C56" s="220" t="s">
        <v>8</v>
      </c>
      <c r="D56" s="232">
        <v>1</v>
      </c>
      <c r="E56" s="233">
        <v>0</v>
      </c>
      <c r="F56" s="368">
        <f t="shared" si="20"/>
        <v>0</v>
      </c>
      <c r="G56" s="234">
        <f t="shared" si="22"/>
        <v>0</v>
      </c>
    </row>
    <row r="57" spans="1:7" ht="42.75">
      <c r="A57" s="210" t="s">
        <v>93</v>
      </c>
      <c r="B57" s="215" t="s">
        <v>808</v>
      </c>
      <c r="C57" s="220" t="s">
        <v>8</v>
      </c>
      <c r="D57" s="232">
        <v>1</v>
      </c>
      <c r="E57" s="233">
        <v>0</v>
      </c>
      <c r="F57" s="368">
        <f t="shared" si="20"/>
        <v>0</v>
      </c>
      <c r="G57" s="234">
        <f t="shared" si="22"/>
        <v>0</v>
      </c>
    </row>
    <row r="58" spans="1:7" ht="42.75">
      <c r="A58" s="210" t="s">
        <v>94</v>
      </c>
      <c r="B58" s="215" t="s">
        <v>1103</v>
      </c>
      <c r="C58" s="220" t="s">
        <v>0</v>
      </c>
      <c r="D58" s="232">
        <v>3</v>
      </c>
      <c r="E58" s="233">
        <v>0</v>
      </c>
      <c r="F58" s="368">
        <f t="shared" si="20"/>
        <v>0</v>
      </c>
      <c r="G58" s="234">
        <f t="shared" si="22"/>
        <v>0</v>
      </c>
    </row>
    <row r="59" spans="1:7" ht="42.75">
      <c r="A59" s="210" t="s">
        <v>796</v>
      </c>
      <c r="B59" s="212" t="s">
        <v>632</v>
      </c>
      <c r="C59" s="220" t="s">
        <v>7</v>
      </c>
      <c r="D59" s="235">
        <v>1851.6</v>
      </c>
      <c r="E59" s="233">
        <v>0</v>
      </c>
      <c r="F59" s="368">
        <f t="shared" si="20"/>
        <v>0</v>
      </c>
      <c r="G59" s="234">
        <f t="shared" si="22"/>
        <v>0</v>
      </c>
    </row>
    <row r="60" spans="1:7" ht="71.25">
      <c r="A60" s="210" t="s">
        <v>798</v>
      </c>
      <c r="B60" s="212" t="s">
        <v>1104</v>
      </c>
      <c r="C60" s="220" t="s">
        <v>0</v>
      </c>
      <c r="D60" s="232">
        <v>3</v>
      </c>
      <c r="E60" s="233">
        <v>0</v>
      </c>
      <c r="F60" s="368">
        <f t="shared" si="20"/>
        <v>0</v>
      </c>
      <c r="G60" s="234">
        <f t="shared" si="22"/>
        <v>0</v>
      </c>
    </row>
    <row r="61" spans="1:7" ht="15">
      <c r="A61" s="210" t="s">
        <v>852</v>
      </c>
      <c r="B61" s="212" t="s">
        <v>802</v>
      </c>
      <c r="C61" s="219"/>
      <c r="D61" s="230"/>
      <c r="E61" s="230"/>
      <c r="F61" s="230"/>
      <c r="G61" s="231"/>
    </row>
    <row r="62" spans="1:7">
      <c r="A62" s="210" t="s">
        <v>18</v>
      </c>
      <c r="B62" s="212" t="s">
        <v>799</v>
      </c>
      <c r="C62" s="220" t="s">
        <v>105</v>
      </c>
      <c r="D62" s="232">
        <v>200</v>
      </c>
      <c r="E62" s="233">
        <v>0</v>
      </c>
      <c r="F62" s="368">
        <f t="shared" si="20"/>
        <v>0</v>
      </c>
      <c r="G62" s="234">
        <f t="shared" ref="G62" si="23">ROUND(D62*F62,2)</f>
        <v>0</v>
      </c>
    </row>
    <row r="63" spans="1:7">
      <c r="A63" s="210" t="s">
        <v>19</v>
      </c>
      <c r="B63" s="212" t="s">
        <v>800</v>
      </c>
      <c r="C63" s="220" t="s">
        <v>105</v>
      </c>
      <c r="D63" s="232">
        <v>200</v>
      </c>
      <c r="E63" s="233">
        <v>0</v>
      </c>
      <c r="F63" s="368">
        <f t="shared" si="20"/>
        <v>0</v>
      </c>
      <c r="G63" s="234">
        <f t="shared" ref="G63:G69" si="24">ROUND(D63*F63,2)</f>
        <v>0</v>
      </c>
    </row>
    <row r="64" spans="1:7">
      <c r="A64" s="210" t="s">
        <v>20</v>
      </c>
      <c r="B64" s="212" t="s">
        <v>801</v>
      </c>
      <c r="C64" s="220" t="s">
        <v>105</v>
      </c>
      <c r="D64" s="232">
        <v>200</v>
      </c>
      <c r="E64" s="233">
        <v>0</v>
      </c>
      <c r="F64" s="368">
        <f t="shared" si="20"/>
        <v>0</v>
      </c>
      <c r="G64" s="234">
        <f t="shared" si="24"/>
        <v>0</v>
      </c>
    </row>
    <row r="65" spans="1:7">
      <c r="A65" s="210" t="s">
        <v>21</v>
      </c>
      <c r="B65" s="212" t="s">
        <v>797</v>
      </c>
      <c r="C65" s="220" t="s">
        <v>105</v>
      </c>
      <c r="D65" s="232">
        <v>200</v>
      </c>
      <c r="E65" s="233">
        <v>0</v>
      </c>
      <c r="F65" s="368">
        <f t="shared" si="20"/>
        <v>0</v>
      </c>
      <c r="G65" s="234">
        <f t="shared" si="24"/>
        <v>0</v>
      </c>
    </row>
    <row r="66" spans="1:7">
      <c r="A66" s="210" t="s">
        <v>22</v>
      </c>
      <c r="B66" s="212" t="s">
        <v>811</v>
      </c>
      <c r="C66" s="220" t="s">
        <v>105</v>
      </c>
      <c r="D66" s="232">
        <v>100</v>
      </c>
      <c r="E66" s="233">
        <v>0</v>
      </c>
      <c r="F66" s="368">
        <f t="shared" si="20"/>
        <v>0</v>
      </c>
      <c r="G66" s="234">
        <f t="shared" si="24"/>
        <v>0</v>
      </c>
    </row>
    <row r="67" spans="1:7">
      <c r="A67" s="210" t="s">
        <v>23</v>
      </c>
      <c r="B67" s="212" t="s">
        <v>809</v>
      </c>
      <c r="C67" s="220" t="s">
        <v>105</v>
      </c>
      <c r="D67" s="232">
        <v>100</v>
      </c>
      <c r="E67" s="233">
        <v>0</v>
      </c>
      <c r="F67" s="368">
        <f t="shared" si="20"/>
        <v>0</v>
      </c>
      <c r="G67" s="234">
        <f t="shared" si="24"/>
        <v>0</v>
      </c>
    </row>
    <row r="68" spans="1:7">
      <c r="A68" s="210" t="s">
        <v>24</v>
      </c>
      <c r="B68" s="212" t="s">
        <v>810</v>
      </c>
      <c r="C68" s="220" t="s">
        <v>105</v>
      </c>
      <c r="D68" s="232">
        <v>100</v>
      </c>
      <c r="E68" s="233">
        <v>0</v>
      </c>
      <c r="F68" s="368">
        <f t="shared" si="20"/>
        <v>0</v>
      </c>
      <c r="G68" s="234">
        <f t="shared" si="24"/>
        <v>0</v>
      </c>
    </row>
    <row r="69" spans="1:7" ht="15" thickBot="1">
      <c r="A69" s="216" t="s">
        <v>25</v>
      </c>
      <c r="B69" s="217" t="s">
        <v>933</v>
      </c>
      <c r="C69" s="221" t="s">
        <v>8</v>
      </c>
      <c r="D69" s="236">
        <v>1</v>
      </c>
      <c r="E69" s="237">
        <v>0</v>
      </c>
      <c r="F69" s="369">
        <f t="shared" si="20"/>
        <v>0</v>
      </c>
      <c r="G69" s="238">
        <f t="shared" si="24"/>
        <v>0</v>
      </c>
    </row>
    <row r="70" spans="1:7" ht="15.75" thickBot="1">
      <c r="A70" s="380" t="s">
        <v>55</v>
      </c>
      <c r="B70" s="381"/>
      <c r="C70" s="222"/>
      <c r="D70" s="239"/>
      <c r="E70" s="239"/>
      <c r="F70" s="239"/>
      <c r="G70" s="243">
        <f>SUM(G12:G69)</f>
        <v>0</v>
      </c>
    </row>
    <row r="71" spans="1:7">
      <c r="A71" s="110"/>
      <c r="B71" s="121"/>
      <c r="C71" s="199"/>
      <c r="D71" s="229"/>
      <c r="E71" s="229"/>
      <c r="F71" s="229"/>
      <c r="G71" s="229"/>
    </row>
    <row r="72" spans="1:7">
      <c r="A72" s="110"/>
      <c r="B72" s="121"/>
      <c r="C72" s="199"/>
      <c r="D72" s="229"/>
      <c r="E72" s="229"/>
      <c r="F72" s="229"/>
      <c r="G72" s="229"/>
    </row>
    <row r="73" spans="1:7">
      <c r="A73" s="110"/>
      <c r="B73" s="121"/>
      <c r="C73" s="199"/>
      <c r="D73" s="229"/>
      <c r="E73" s="229"/>
      <c r="F73" s="229"/>
      <c r="G73" s="229"/>
    </row>
    <row r="74" spans="1:7">
      <c r="A74" s="110"/>
      <c r="B74" s="121"/>
      <c r="C74" s="199"/>
      <c r="D74" s="229"/>
      <c r="E74" s="229"/>
      <c r="F74" s="229"/>
      <c r="G74" s="229"/>
    </row>
    <row r="75" spans="1:7">
      <c r="A75" s="110"/>
      <c r="B75" s="121"/>
      <c r="C75" s="199"/>
      <c r="D75" s="229"/>
      <c r="E75" s="229"/>
      <c r="F75" s="229"/>
      <c r="G75" s="229"/>
    </row>
    <row r="76" spans="1:7">
      <c r="A76" s="110"/>
      <c r="B76" s="121"/>
      <c r="C76" s="199"/>
      <c r="D76" s="229"/>
      <c r="E76" s="229"/>
      <c r="F76" s="229"/>
      <c r="G76" s="229"/>
    </row>
    <row r="77" spans="1:7">
      <c r="A77" s="110"/>
      <c r="B77" s="121"/>
      <c r="C77" s="223"/>
      <c r="D77" s="229"/>
      <c r="E77" s="229"/>
      <c r="F77" s="229"/>
      <c r="G77" s="229"/>
    </row>
    <row r="78" spans="1:7">
      <c r="A78" s="110"/>
      <c r="B78" s="122"/>
      <c r="C78" s="199"/>
      <c r="D78" s="229"/>
      <c r="E78" s="229"/>
      <c r="F78" s="229"/>
      <c r="G78" s="229"/>
    </row>
    <row r="79" spans="1:7">
      <c r="A79" s="111"/>
      <c r="B79" s="122"/>
      <c r="C79" s="199"/>
      <c r="D79" s="229"/>
      <c r="E79" s="229"/>
      <c r="F79" s="229"/>
      <c r="G79" s="229"/>
    </row>
    <row r="80" spans="1:7">
      <c r="A80" s="110"/>
      <c r="B80" s="121"/>
      <c r="C80" s="199"/>
      <c r="D80" s="229"/>
      <c r="E80" s="229"/>
      <c r="F80" s="229"/>
      <c r="G80" s="229"/>
    </row>
    <row r="81" spans="1:7">
      <c r="A81" s="110"/>
      <c r="B81" s="121"/>
      <c r="C81" s="199"/>
      <c r="D81" s="229"/>
      <c r="E81" s="229"/>
      <c r="F81" s="229"/>
      <c r="G81" s="229"/>
    </row>
    <row r="82" spans="1:7">
      <c r="A82" s="110"/>
      <c r="B82" s="122"/>
      <c r="C82" s="199"/>
      <c r="D82" s="229"/>
      <c r="E82" s="229"/>
      <c r="F82" s="229"/>
      <c r="G82" s="229"/>
    </row>
    <row r="83" spans="1:7">
      <c r="A83" s="110"/>
      <c r="B83" s="121"/>
      <c r="C83" s="223"/>
      <c r="D83" s="229"/>
      <c r="E83" s="229"/>
      <c r="F83" s="229"/>
      <c r="G83" s="229"/>
    </row>
    <row r="84" spans="1:7">
      <c r="A84" s="110"/>
      <c r="B84" s="121"/>
      <c r="C84" s="199"/>
      <c r="D84" s="229"/>
      <c r="E84" s="229"/>
      <c r="F84" s="229"/>
      <c r="G84" s="229"/>
    </row>
    <row r="85" spans="1:7">
      <c r="A85" s="110"/>
      <c r="B85" s="121"/>
      <c r="C85" s="199"/>
      <c r="D85" s="229"/>
      <c r="E85" s="229"/>
      <c r="F85" s="229"/>
      <c r="G85" s="229"/>
    </row>
    <row r="86" spans="1:7">
      <c r="A86" s="110"/>
      <c r="B86" s="121"/>
      <c r="C86" s="199"/>
      <c r="D86" s="229"/>
      <c r="E86" s="229"/>
      <c r="F86" s="229"/>
      <c r="G86" s="229"/>
    </row>
    <row r="87" spans="1:7">
      <c r="A87" s="110"/>
      <c r="B87" s="121"/>
      <c r="C87" s="223"/>
      <c r="D87" s="229"/>
      <c r="E87" s="229"/>
      <c r="F87" s="229"/>
      <c r="G87" s="229"/>
    </row>
    <row r="88" spans="1:7">
      <c r="A88" s="110"/>
      <c r="B88" s="121"/>
      <c r="C88" s="199"/>
      <c r="D88" s="229"/>
      <c r="E88" s="229"/>
      <c r="F88" s="229"/>
      <c r="G88" s="229"/>
    </row>
    <row r="89" spans="1:7">
      <c r="A89" s="110"/>
      <c r="B89" s="121"/>
      <c r="C89" s="199"/>
      <c r="D89" s="229"/>
      <c r="E89" s="229"/>
      <c r="F89" s="229"/>
      <c r="G89" s="229"/>
    </row>
    <row r="90" spans="1:7">
      <c r="A90" s="110"/>
      <c r="B90" s="122"/>
      <c r="C90" s="199"/>
      <c r="D90" s="229"/>
      <c r="E90" s="229"/>
      <c r="F90" s="229"/>
      <c r="G90" s="229"/>
    </row>
    <row r="91" spans="1:7">
      <c r="A91" s="110"/>
      <c r="B91" s="121"/>
      <c r="C91" s="223"/>
      <c r="D91" s="229"/>
      <c r="E91" s="229"/>
      <c r="F91" s="229"/>
      <c r="G91" s="229"/>
    </row>
    <row r="92" spans="1:7">
      <c r="A92" s="110"/>
      <c r="B92" s="121"/>
      <c r="C92" s="199"/>
      <c r="D92" s="229"/>
      <c r="E92" s="229"/>
      <c r="F92" s="229"/>
      <c r="G92" s="229"/>
    </row>
    <row r="93" spans="1:7">
      <c r="A93" s="110"/>
      <c r="B93" s="121"/>
      <c r="C93" s="199"/>
      <c r="D93" s="229"/>
      <c r="E93" s="229"/>
      <c r="F93" s="229"/>
      <c r="G93" s="229"/>
    </row>
    <row r="94" spans="1:7">
      <c r="A94" s="110"/>
      <c r="B94" s="122"/>
      <c r="C94" s="199"/>
      <c r="D94" s="229"/>
      <c r="E94" s="229"/>
      <c r="F94" s="229"/>
      <c r="G94" s="229"/>
    </row>
    <row r="95" spans="1:7">
      <c r="A95" s="110"/>
      <c r="B95" s="122"/>
      <c r="C95" s="199"/>
      <c r="D95" s="229"/>
      <c r="E95" s="229"/>
      <c r="F95" s="229"/>
      <c r="G95" s="229"/>
    </row>
    <row r="96" spans="1:7">
      <c r="A96" s="110"/>
      <c r="B96" s="122"/>
      <c r="C96" s="199"/>
      <c r="D96" s="229"/>
      <c r="E96" s="229"/>
      <c r="F96" s="229"/>
      <c r="G96" s="229"/>
    </row>
    <row r="97" spans="1:7">
      <c r="A97" s="110"/>
      <c r="B97" s="121"/>
      <c r="C97" s="223"/>
      <c r="D97" s="229"/>
      <c r="E97" s="229"/>
      <c r="F97" s="229"/>
      <c r="G97" s="229"/>
    </row>
    <row r="98" spans="1:7">
      <c r="A98" s="110"/>
      <c r="B98" s="121"/>
      <c r="C98" s="199"/>
      <c r="D98" s="229"/>
      <c r="E98" s="229"/>
      <c r="F98" s="229"/>
      <c r="G98" s="229"/>
    </row>
    <row r="99" spans="1:7">
      <c r="A99" s="110"/>
      <c r="B99" s="122"/>
      <c r="C99" s="199"/>
      <c r="D99" s="229"/>
      <c r="E99" s="229"/>
      <c r="F99" s="229"/>
      <c r="G99" s="229"/>
    </row>
    <row r="100" spans="1:7">
      <c r="A100" s="110"/>
      <c r="B100" s="121"/>
      <c r="C100" s="199"/>
      <c r="D100" s="229"/>
      <c r="E100" s="229"/>
      <c r="F100" s="229"/>
      <c r="G100" s="229"/>
    </row>
    <row r="101" spans="1:7">
      <c r="A101" s="110"/>
      <c r="B101" s="121"/>
      <c r="C101" s="199"/>
      <c r="D101" s="229"/>
      <c r="E101" s="229"/>
      <c r="F101" s="229"/>
      <c r="G101" s="229"/>
    </row>
    <row r="102" spans="1:7" ht="15">
      <c r="A102" s="382"/>
      <c r="B102" s="382"/>
      <c r="C102" s="382"/>
      <c r="D102" s="382"/>
      <c r="E102" s="382"/>
      <c r="F102" s="382"/>
      <c r="G102" s="240"/>
    </row>
    <row r="103" spans="1:7">
      <c r="A103" s="110"/>
      <c r="B103" s="121"/>
      <c r="C103" s="223"/>
      <c r="D103" s="229"/>
      <c r="E103" s="229"/>
      <c r="F103" s="229"/>
      <c r="G103" s="229"/>
    </row>
    <row r="104" spans="1:7" ht="15">
      <c r="A104" s="109"/>
      <c r="B104" s="123"/>
      <c r="C104" s="223"/>
      <c r="D104" s="229"/>
      <c r="E104" s="229"/>
      <c r="F104" s="229"/>
      <c r="G104" s="229"/>
    </row>
    <row r="105" spans="1:7">
      <c r="A105" s="110"/>
      <c r="B105" s="121"/>
      <c r="C105" s="223"/>
      <c r="D105" s="229"/>
      <c r="E105" s="229"/>
      <c r="F105" s="229"/>
      <c r="G105" s="229"/>
    </row>
    <row r="106" spans="1:7">
      <c r="A106" s="110"/>
      <c r="B106" s="122"/>
      <c r="C106" s="223"/>
      <c r="D106" s="229"/>
      <c r="E106" s="229"/>
      <c r="F106" s="229"/>
      <c r="G106" s="229"/>
    </row>
    <row r="107" spans="1:7">
      <c r="A107" s="110"/>
      <c r="B107" s="122"/>
      <c r="C107" s="223"/>
      <c r="D107" s="229"/>
      <c r="E107" s="229"/>
      <c r="F107" s="229"/>
      <c r="G107" s="229"/>
    </row>
    <row r="108" spans="1:7">
      <c r="A108" s="110"/>
      <c r="B108" s="121"/>
      <c r="C108" s="223"/>
      <c r="D108" s="229"/>
      <c r="E108" s="229"/>
      <c r="F108" s="229"/>
      <c r="G108" s="229"/>
    </row>
    <row r="109" spans="1:7">
      <c r="A109" s="110"/>
      <c r="B109" s="121"/>
      <c r="C109" s="223"/>
      <c r="D109" s="229"/>
      <c r="E109" s="229"/>
      <c r="F109" s="229"/>
      <c r="G109" s="229"/>
    </row>
    <row r="110" spans="1:7">
      <c r="A110" s="110"/>
      <c r="B110" s="121"/>
      <c r="C110" s="223"/>
      <c r="D110" s="229"/>
      <c r="E110" s="229"/>
      <c r="F110" s="229"/>
      <c r="G110" s="229"/>
    </row>
    <row r="111" spans="1:7">
      <c r="A111" s="110"/>
      <c r="B111" s="121"/>
      <c r="C111" s="223"/>
      <c r="D111" s="229"/>
      <c r="E111" s="229"/>
      <c r="F111" s="229"/>
      <c r="G111" s="229"/>
    </row>
    <row r="112" spans="1:7">
      <c r="A112" s="110"/>
      <c r="B112" s="121"/>
      <c r="C112" s="223"/>
      <c r="D112" s="229"/>
      <c r="E112" s="229"/>
      <c r="F112" s="229"/>
      <c r="G112" s="229"/>
    </row>
    <row r="113" spans="1:7">
      <c r="A113" s="110"/>
      <c r="B113" s="121"/>
      <c r="C113" s="223"/>
      <c r="D113" s="229"/>
      <c r="E113" s="229"/>
      <c r="F113" s="229"/>
      <c r="G113" s="229"/>
    </row>
    <row r="114" spans="1:7">
      <c r="A114" s="110"/>
      <c r="B114" s="121"/>
      <c r="C114" s="223"/>
      <c r="D114" s="229"/>
      <c r="E114" s="229"/>
      <c r="F114" s="229"/>
      <c r="G114" s="229"/>
    </row>
    <row r="115" spans="1:7">
      <c r="A115" s="110"/>
      <c r="B115" s="121"/>
      <c r="C115" s="223"/>
      <c r="D115" s="229"/>
      <c r="E115" s="229"/>
      <c r="F115" s="229"/>
      <c r="G115" s="229"/>
    </row>
    <row r="116" spans="1:7">
      <c r="A116" s="110"/>
      <c r="B116" s="122"/>
      <c r="C116" s="223"/>
      <c r="D116" s="229"/>
      <c r="E116" s="229"/>
      <c r="F116" s="229"/>
      <c r="G116" s="229"/>
    </row>
    <row r="117" spans="1:7">
      <c r="A117" s="110"/>
      <c r="B117" s="121"/>
      <c r="C117" s="223"/>
      <c r="D117" s="229"/>
      <c r="E117" s="229"/>
      <c r="F117" s="229"/>
      <c r="G117" s="229"/>
    </row>
    <row r="118" spans="1:7">
      <c r="A118" s="110"/>
      <c r="B118" s="121"/>
      <c r="C118" s="223"/>
      <c r="D118" s="229"/>
      <c r="E118" s="229"/>
      <c r="F118" s="229"/>
      <c r="G118" s="229"/>
    </row>
    <row r="119" spans="1:7">
      <c r="A119" s="110"/>
      <c r="B119" s="122"/>
      <c r="C119" s="223"/>
      <c r="D119" s="229"/>
      <c r="E119" s="229"/>
      <c r="F119" s="229"/>
      <c r="G119" s="229"/>
    </row>
    <row r="120" spans="1:7">
      <c r="A120" s="109"/>
      <c r="B120" s="121"/>
      <c r="C120" s="199"/>
      <c r="D120" s="229"/>
      <c r="E120" s="229"/>
      <c r="F120" s="229"/>
      <c r="G120" s="229"/>
    </row>
    <row r="121" spans="1:7">
      <c r="A121" s="109"/>
      <c r="B121" s="121"/>
      <c r="C121" s="199"/>
      <c r="D121" s="229"/>
      <c r="E121" s="229"/>
      <c r="F121" s="229"/>
      <c r="G121" s="229"/>
    </row>
    <row r="122" spans="1:7">
      <c r="A122" s="109"/>
      <c r="B122" s="121"/>
      <c r="C122" s="199"/>
      <c r="D122" s="229"/>
      <c r="E122" s="229"/>
      <c r="F122" s="229"/>
      <c r="G122" s="229"/>
    </row>
    <row r="123" spans="1:7">
      <c r="A123" s="109"/>
      <c r="B123" s="121"/>
      <c r="C123" s="199"/>
      <c r="D123" s="229"/>
      <c r="E123" s="229"/>
      <c r="F123" s="229"/>
      <c r="G123" s="229"/>
    </row>
    <row r="124" spans="1:7">
      <c r="A124" s="109"/>
      <c r="B124" s="121"/>
      <c r="C124" s="199"/>
      <c r="D124" s="229"/>
      <c r="E124" s="229"/>
      <c r="F124" s="229"/>
      <c r="G124" s="229"/>
    </row>
    <row r="125" spans="1:7">
      <c r="A125" s="110"/>
      <c r="B125" s="121"/>
      <c r="C125" s="223"/>
      <c r="D125" s="229"/>
      <c r="E125" s="229"/>
      <c r="F125" s="229"/>
      <c r="G125" s="229"/>
    </row>
    <row r="126" spans="1:7">
      <c r="A126" s="110"/>
      <c r="B126" s="122"/>
      <c r="C126" s="223"/>
      <c r="D126" s="229"/>
      <c r="E126" s="229"/>
      <c r="F126" s="229"/>
      <c r="G126" s="229"/>
    </row>
    <row r="127" spans="1:7">
      <c r="A127" s="110"/>
      <c r="B127" s="122"/>
      <c r="C127" s="223"/>
      <c r="D127" s="229"/>
      <c r="E127" s="229"/>
      <c r="F127" s="229"/>
      <c r="G127" s="229"/>
    </row>
    <row r="128" spans="1:7">
      <c r="A128" s="110"/>
      <c r="B128" s="121"/>
      <c r="C128" s="223"/>
      <c r="D128" s="229"/>
      <c r="E128" s="229"/>
      <c r="F128" s="229"/>
      <c r="G128" s="229"/>
    </row>
    <row r="129" spans="1:7">
      <c r="A129" s="110"/>
      <c r="B129" s="121"/>
      <c r="C129" s="223"/>
      <c r="D129" s="229"/>
      <c r="E129" s="229"/>
      <c r="F129" s="229"/>
      <c r="G129" s="229"/>
    </row>
    <row r="130" spans="1:7">
      <c r="A130" s="110"/>
      <c r="B130" s="122"/>
      <c r="C130" s="223"/>
      <c r="D130" s="229"/>
      <c r="E130" s="229"/>
      <c r="F130" s="229"/>
      <c r="G130" s="229"/>
    </row>
    <row r="131" spans="1:7">
      <c r="A131" s="110"/>
      <c r="B131" s="121"/>
      <c r="C131" s="223"/>
      <c r="D131" s="229"/>
      <c r="E131" s="229"/>
      <c r="F131" s="229"/>
      <c r="G131" s="229"/>
    </row>
    <row r="132" spans="1:7" ht="15">
      <c r="A132" s="382"/>
      <c r="B132" s="382"/>
      <c r="C132" s="382"/>
      <c r="D132" s="382"/>
      <c r="E132" s="382"/>
      <c r="F132" s="382"/>
      <c r="G132" s="240"/>
    </row>
    <row r="133" spans="1:7">
      <c r="A133" s="110"/>
      <c r="B133" s="121"/>
      <c r="C133" s="223"/>
      <c r="D133" s="229"/>
      <c r="E133" s="229"/>
      <c r="F133" s="229"/>
      <c r="G133" s="229"/>
    </row>
    <row r="134" spans="1:7" ht="15">
      <c r="A134" s="109"/>
      <c r="B134" s="123"/>
      <c r="C134" s="223"/>
      <c r="D134" s="229"/>
      <c r="E134" s="229"/>
      <c r="F134" s="229"/>
      <c r="G134" s="229"/>
    </row>
    <row r="135" spans="1:7">
      <c r="A135" s="110"/>
      <c r="B135" s="121"/>
      <c r="C135" s="223"/>
      <c r="D135" s="229"/>
      <c r="E135" s="229"/>
      <c r="F135" s="229"/>
      <c r="G135" s="229"/>
    </row>
    <row r="136" spans="1:7">
      <c r="A136" s="110"/>
      <c r="B136" s="121"/>
      <c r="C136" s="223"/>
      <c r="D136" s="229"/>
      <c r="E136" s="229"/>
      <c r="F136" s="229"/>
      <c r="G136" s="229"/>
    </row>
    <row r="137" spans="1:7">
      <c r="A137" s="110"/>
      <c r="B137" s="121"/>
      <c r="C137" s="223"/>
      <c r="D137" s="229"/>
      <c r="E137" s="229"/>
      <c r="F137" s="229"/>
      <c r="G137" s="229"/>
    </row>
    <row r="138" spans="1:7">
      <c r="A138" s="110"/>
      <c r="B138" s="121"/>
      <c r="C138" s="223"/>
      <c r="D138" s="229"/>
      <c r="E138" s="229"/>
      <c r="F138" s="229"/>
      <c r="G138" s="229"/>
    </row>
    <row r="139" spans="1:7">
      <c r="A139" s="110"/>
      <c r="B139" s="121"/>
      <c r="C139" s="223"/>
      <c r="D139" s="229"/>
      <c r="E139" s="229"/>
      <c r="F139" s="229"/>
      <c r="G139" s="229"/>
    </row>
    <row r="140" spans="1:7">
      <c r="A140" s="111"/>
      <c r="B140" s="121"/>
      <c r="C140" s="223"/>
      <c r="D140" s="229"/>
      <c r="E140" s="229"/>
      <c r="F140" s="229"/>
      <c r="G140" s="229"/>
    </row>
    <row r="141" spans="1:7">
      <c r="A141" s="110"/>
      <c r="B141" s="121"/>
      <c r="C141" s="223"/>
      <c r="D141" s="229"/>
      <c r="E141" s="229"/>
      <c r="F141" s="229"/>
      <c r="G141" s="229"/>
    </row>
    <row r="142" spans="1:7">
      <c r="A142" s="111"/>
      <c r="B142" s="124"/>
      <c r="C142" s="223"/>
      <c r="D142" s="229"/>
      <c r="E142" s="229"/>
      <c r="F142" s="229"/>
      <c r="G142" s="229"/>
    </row>
    <row r="143" spans="1:7">
      <c r="A143" s="111"/>
      <c r="B143" s="122"/>
      <c r="C143" s="223"/>
      <c r="D143" s="229"/>
      <c r="E143" s="229"/>
      <c r="F143" s="229"/>
      <c r="G143" s="229"/>
    </row>
    <row r="144" spans="1:7">
      <c r="A144" s="110"/>
      <c r="B144" s="125"/>
      <c r="C144" s="223"/>
      <c r="D144" s="229"/>
      <c r="E144" s="229"/>
      <c r="F144" s="229"/>
      <c r="G144" s="229"/>
    </row>
    <row r="145" spans="1:7">
      <c r="A145" s="110"/>
      <c r="B145" s="125"/>
      <c r="C145" s="223"/>
      <c r="D145" s="229"/>
      <c r="E145" s="229"/>
      <c r="F145" s="229"/>
      <c r="G145" s="229"/>
    </row>
    <row r="146" spans="1:7">
      <c r="A146" s="111"/>
      <c r="B146" s="125"/>
      <c r="C146" s="223"/>
      <c r="D146" s="229"/>
      <c r="E146" s="229"/>
      <c r="F146" s="229"/>
      <c r="G146" s="229"/>
    </row>
    <row r="147" spans="1:7">
      <c r="A147" s="110"/>
      <c r="B147" s="121"/>
      <c r="C147" s="223"/>
      <c r="D147" s="229"/>
      <c r="E147" s="229"/>
      <c r="F147" s="229"/>
      <c r="G147" s="229"/>
    </row>
    <row r="148" spans="1:7">
      <c r="A148" s="111"/>
      <c r="B148" s="124"/>
      <c r="C148" s="223"/>
      <c r="D148" s="229"/>
      <c r="E148" s="229"/>
      <c r="F148" s="229"/>
      <c r="G148" s="229"/>
    </row>
    <row r="149" spans="1:7">
      <c r="A149" s="110"/>
      <c r="B149" s="121"/>
      <c r="C149" s="223"/>
      <c r="D149" s="229"/>
      <c r="E149" s="229"/>
      <c r="F149" s="229"/>
      <c r="G149" s="229"/>
    </row>
    <row r="150" spans="1:7">
      <c r="A150" s="111"/>
      <c r="B150" s="125"/>
      <c r="C150" s="224"/>
      <c r="D150" s="229"/>
      <c r="E150" s="229"/>
      <c r="F150" s="229"/>
      <c r="G150" s="229"/>
    </row>
    <row r="151" spans="1:7">
      <c r="A151" s="111"/>
      <c r="B151" s="125"/>
      <c r="C151" s="224"/>
      <c r="D151" s="229"/>
      <c r="E151" s="229"/>
      <c r="F151" s="229"/>
      <c r="G151" s="229"/>
    </row>
    <row r="152" spans="1:7">
      <c r="A152" s="111"/>
      <c r="B152" s="125"/>
      <c r="C152" s="223"/>
      <c r="D152" s="229"/>
      <c r="E152" s="229"/>
      <c r="F152" s="229"/>
      <c r="G152" s="229"/>
    </row>
    <row r="153" spans="1:7">
      <c r="A153" s="111"/>
      <c r="B153" s="125"/>
      <c r="C153" s="223"/>
      <c r="D153" s="229"/>
      <c r="E153" s="229"/>
      <c r="F153" s="229"/>
      <c r="G153" s="229"/>
    </row>
    <row r="154" spans="1:7">
      <c r="A154" s="111"/>
      <c r="B154" s="125"/>
      <c r="C154" s="223"/>
      <c r="D154" s="229"/>
      <c r="E154" s="229"/>
      <c r="F154" s="229"/>
      <c r="G154" s="229"/>
    </row>
    <row r="155" spans="1:7">
      <c r="A155" s="111"/>
      <c r="B155" s="125"/>
      <c r="C155" s="223"/>
      <c r="D155" s="229"/>
      <c r="E155" s="229"/>
      <c r="F155" s="229"/>
      <c r="G155" s="229"/>
    </row>
    <row r="156" spans="1:7">
      <c r="A156" s="111"/>
      <c r="B156" s="125"/>
      <c r="C156" s="223"/>
      <c r="D156" s="229"/>
      <c r="E156" s="229"/>
      <c r="F156" s="229"/>
      <c r="G156" s="229"/>
    </row>
    <row r="157" spans="1:7">
      <c r="A157" s="111"/>
      <c r="B157" s="125"/>
      <c r="C157" s="223"/>
      <c r="D157" s="229"/>
      <c r="E157" s="229"/>
      <c r="F157" s="229"/>
      <c r="G157" s="229"/>
    </row>
    <row r="158" spans="1:7">
      <c r="A158" s="111"/>
      <c r="B158" s="125"/>
      <c r="C158" s="223"/>
      <c r="D158" s="229"/>
      <c r="E158" s="229"/>
      <c r="F158" s="229"/>
      <c r="G158" s="229"/>
    </row>
    <row r="159" spans="1:7">
      <c r="A159" s="111"/>
      <c r="B159" s="125"/>
      <c r="C159" s="223"/>
      <c r="D159" s="229"/>
      <c r="E159" s="229"/>
      <c r="F159" s="229"/>
      <c r="G159" s="229"/>
    </row>
    <row r="160" spans="1:7">
      <c r="A160" s="110"/>
      <c r="B160" s="125"/>
      <c r="C160" s="223"/>
      <c r="D160" s="229"/>
      <c r="E160" s="229"/>
      <c r="F160" s="229"/>
      <c r="G160" s="229"/>
    </row>
    <row r="161" spans="1:7">
      <c r="A161" s="110"/>
      <c r="B161" s="125"/>
      <c r="C161" s="223"/>
      <c r="D161" s="229"/>
      <c r="E161" s="229"/>
      <c r="F161" s="229"/>
      <c r="G161" s="229"/>
    </row>
    <row r="162" spans="1:7">
      <c r="A162" s="110"/>
      <c r="B162" s="121"/>
      <c r="C162" s="223"/>
      <c r="D162" s="229"/>
      <c r="E162" s="229"/>
      <c r="F162" s="229"/>
      <c r="G162" s="229"/>
    </row>
    <row r="163" spans="1:7">
      <c r="A163" s="110"/>
      <c r="B163" s="121"/>
      <c r="C163" s="223"/>
      <c r="D163" s="229"/>
      <c r="E163" s="229"/>
      <c r="F163" s="229"/>
      <c r="G163" s="229"/>
    </row>
    <row r="164" spans="1:7">
      <c r="A164" s="110"/>
      <c r="B164" s="121"/>
      <c r="C164" s="223"/>
      <c r="D164" s="229"/>
      <c r="E164" s="229"/>
      <c r="F164" s="229"/>
      <c r="G164" s="229"/>
    </row>
    <row r="165" spans="1:7">
      <c r="A165" s="110"/>
      <c r="B165" s="121"/>
      <c r="C165" s="223"/>
      <c r="D165" s="229"/>
      <c r="E165" s="229"/>
      <c r="F165" s="229"/>
      <c r="G165" s="229"/>
    </row>
    <row r="166" spans="1:7">
      <c r="A166" s="110"/>
      <c r="B166" s="121"/>
      <c r="C166" s="223"/>
      <c r="D166" s="229"/>
      <c r="E166" s="229"/>
      <c r="F166" s="229"/>
      <c r="G166" s="229"/>
    </row>
    <row r="167" spans="1:7">
      <c r="A167" s="110"/>
      <c r="B167" s="121"/>
      <c r="C167" s="223"/>
      <c r="D167" s="229"/>
      <c r="E167" s="229"/>
      <c r="F167" s="229"/>
      <c r="G167" s="229"/>
    </row>
    <row r="168" spans="1:7">
      <c r="A168" s="110"/>
      <c r="B168" s="121"/>
      <c r="C168" s="223"/>
      <c r="D168" s="229"/>
      <c r="E168" s="229"/>
      <c r="F168" s="229"/>
      <c r="G168" s="229"/>
    </row>
    <row r="169" spans="1:7">
      <c r="A169" s="110"/>
      <c r="B169" s="121"/>
      <c r="C169" s="223"/>
      <c r="D169" s="229"/>
      <c r="E169" s="229"/>
      <c r="F169" s="229"/>
      <c r="G169" s="229"/>
    </row>
    <row r="170" spans="1:7" ht="15">
      <c r="A170" s="382"/>
      <c r="B170" s="382"/>
      <c r="C170" s="382"/>
      <c r="D170" s="382"/>
      <c r="E170" s="382"/>
      <c r="F170" s="382"/>
      <c r="G170" s="240"/>
    </row>
    <row r="171" spans="1:7" ht="15">
      <c r="A171" s="109"/>
      <c r="B171" s="123"/>
      <c r="C171" s="225"/>
      <c r="D171" s="240"/>
      <c r="E171" s="240"/>
      <c r="F171" s="240"/>
      <c r="G171" s="240"/>
    </row>
    <row r="172" spans="1:7" ht="15">
      <c r="A172" s="109"/>
      <c r="B172" s="123"/>
      <c r="C172" s="225"/>
      <c r="D172" s="240"/>
      <c r="E172" s="240"/>
      <c r="F172" s="240"/>
      <c r="G172" s="240"/>
    </row>
    <row r="173" spans="1:7" ht="15">
      <c r="A173" s="382"/>
      <c r="B173" s="382"/>
      <c r="C173" s="382"/>
      <c r="D173" s="382"/>
      <c r="E173" s="382"/>
      <c r="F173" s="382"/>
      <c r="G173" s="240"/>
    </row>
    <row r="174" spans="1:7">
      <c r="A174" s="109"/>
      <c r="B174" s="121"/>
      <c r="C174" s="199"/>
      <c r="D174" s="229"/>
      <c r="E174" s="229"/>
      <c r="F174" s="229"/>
      <c r="G174" s="229"/>
    </row>
    <row r="175" spans="1:7">
      <c r="A175" s="383"/>
      <c r="B175" s="383"/>
      <c r="C175" s="383"/>
      <c r="D175" s="383"/>
      <c r="E175" s="383"/>
      <c r="F175" s="383"/>
      <c r="G175" s="383"/>
    </row>
    <row r="176" spans="1:7" ht="15">
      <c r="A176" s="384"/>
      <c r="B176" s="384"/>
      <c r="C176" s="384"/>
      <c r="D176" s="384"/>
      <c r="E176" s="384"/>
      <c r="F176" s="384"/>
      <c r="G176" s="240"/>
    </row>
    <row r="177" spans="1:7">
      <c r="A177" s="109"/>
      <c r="B177" s="121"/>
      <c r="C177" s="199"/>
      <c r="D177" s="229"/>
      <c r="E177" s="229"/>
      <c r="F177" s="229"/>
      <c r="G177" s="229"/>
    </row>
    <row r="178" spans="1:7">
      <c r="A178" s="109"/>
      <c r="B178" s="121"/>
      <c r="C178" s="199"/>
      <c r="D178" s="229"/>
      <c r="E178" s="229"/>
      <c r="F178" s="229"/>
      <c r="G178" s="229"/>
    </row>
    <row r="179" spans="1:7">
      <c r="A179" s="109"/>
      <c r="B179" s="121"/>
      <c r="C179" s="199"/>
      <c r="D179" s="229"/>
      <c r="E179" s="229"/>
      <c r="F179" s="229"/>
      <c r="G179" s="229"/>
    </row>
    <row r="180" spans="1:7">
      <c r="A180" s="109"/>
      <c r="B180" s="121"/>
      <c r="C180" s="199"/>
      <c r="D180" s="229"/>
      <c r="E180" s="229"/>
      <c r="F180" s="229"/>
      <c r="G180" s="229"/>
    </row>
    <row r="181" spans="1:7">
      <c r="A181" s="109"/>
      <c r="B181" s="121"/>
      <c r="C181" s="199"/>
      <c r="D181" s="229"/>
      <c r="E181" s="229"/>
      <c r="F181" s="229"/>
      <c r="G181" s="229"/>
    </row>
    <row r="182" spans="1:7">
      <c r="A182" s="109"/>
      <c r="B182" s="121"/>
      <c r="C182" s="199"/>
      <c r="D182" s="229"/>
      <c r="E182" s="229"/>
      <c r="F182" s="229"/>
      <c r="G182" s="229"/>
    </row>
    <row r="183" spans="1:7">
      <c r="A183" s="109"/>
      <c r="B183" s="121"/>
      <c r="C183" s="199"/>
      <c r="D183" s="229"/>
      <c r="E183" s="229"/>
      <c r="F183" s="229"/>
      <c r="G183" s="229"/>
    </row>
    <row r="184" spans="1:7">
      <c r="A184" s="109"/>
      <c r="B184" s="121"/>
      <c r="C184" s="199"/>
      <c r="D184" s="229"/>
      <c r="E184" s="229"/>
      <c r="F184" s="229"/>
      <c r="G184" s="229"/>
    </row>
    <row r="185" spans="1:7">
      <c r="A185" s="109"/>
      <c r="B185" s="121"/>
      <c r="C185" s="199"/>
      <c r="D185" s="229"/>
      <c r="E185" s="229"/>
      <c r="F185" s="229"/>
      <c r="G185" s="229"/>
    </row>
    <row r="186" spans="1:7">
      <c r="A186" s="109"/>
      <c r="B186" s="121"/>
      <c r="C186" s="199"/>
      <c r="D186" s="229"/>
      <c r="E186" s="229"/>
      <c r="F186" s="229"/>
      <c r="G186" s="229"/>
    </row>
    <row r="187" spans="1:7">
      <c r="A187" s="109"/>
      <c r="B187" s="121"/>
      <c r="C187" s="199"/>
      <c r="D187" s="229"/>
      <c r="E187" s="229"/>
      <c r="F187" s="229"/>
      <c r="G187" s="229"/>
    </row>
    <row r="188" spans="1:7">
      <c r="A188" s="109"/>
      <c r="B188" s="121"/>
      <c r="C188" s="199"/>
      <c r="D188" s="229"/>
      <c r="E188" s="229"/>
      <c r="F188" s="229"/>
      <c r="G188" s="229"/>
    </row>
    <row r="189" spans="1:7">
      <c r="A189" s="109"/>
      <c r="B189" s="121"/>
      <c r="C189" s="199"/>
      <c r="D189" s="229"/>
      <c r="E189" s="229"/>
      <c r="F189" s="229"/>
      <c r="G189" s="229"/>
    </row>
    <row r="190" spans="1:7">
      <c r="A190" s="109"/>
      <c r="B190" s="121"/>
      <c r="C190" s="199"/>
      <c r="D190" s="229"/>
      <c r="E190" s="229"/>
      <c r="F190" s="229"/>
      <c r="G190" s="229"/>
    </row>
    <row r="191" spans="1:7">
      <c r="A191" s="109"/>
      <c r="B191" s="121"/>
      <c r="C191" s="199"/>
      <c r="D191" s="229"/>
      <c r="E191" s="229"/>
      <c r="F191" s="229"/>
      <c r="G191" s="229"/>
    </row>
    <row r="192" spans="1:7">
      <c r="A192" s="109"/>
      <c r="B192" s="121"/>
      <c r="C192" s="199"/>
      <c r="D192" s="229"/>
      <c r="E192" s="229"/>
      <c r="F192" s="229"/>
      <c r="G192" s="229"/>
    </row>
    <row r="193" spans="1:7">
      <c r="A193" s="109"/>
      <c r="B193" s="121"/>
      <c r="C193" s="199"/>
      <c r="D193" s="229"/>
      <c r="E193" s="229"/>
      <c r="F193" s="229"/>
      <c r="G193" s="229"/>
    </row>
    <row r="194" spans="1:7">
      <c r="A194" s="109"/>
      <c r="B194" s="121"/>
      <c r="C194" s="199"/>
      <c r="D194" s="229"/>
      <c r="E194" s="229"/>
      <c r="F194" s="229"/>
      <c r="G194" s="229"/>
    </row>
    <row r="195" spans="1:7">
      <c r="A195" s="109"/>
      <c r="B195" s="121"/>
      <c r="C195" s="199"/>
      <c r="D195" s="229"/>
      <c r="E195" s="229"/>
      <c r="F195" s="229"/>
      <c r="G195" s="229"/>
    </row>
    <row r="196" spans="1:7">
      <c r="A196" s="109"/>
      <c r="B196" s="121"/>
      <c r="C196" s="199"/>
      <c r="D196" s="229"/>
      <c r="E196" s="229"/>
      <c r="F196" s="229"/>
      <c r="G196" s="229"/>
    </row>
    <row r="197" spans="1:7">
      <c r="A197" s="109"/>
      <c r="B197" s="121"/>
      <c r="C197" s="199"/>
      <c r="D197" s="229"/>
      <c r="E197" s="229"/>
      <c r="F197" s="229"/>
      <c r="G197" s="229"/>
    </row>
    <row r="198" spans="1:7">
      <c r="A198" s="109"/>
      <c r="B198" s="121"/>
      <c r="C198" s="199"/>
      <c r="D198" s="229"/>
      <c r="E198" s="229"/>
      <c r="F198" s="229"/>
      <c r="G198" s="229"/>
    </row>
    <row r="199" spans="1:7">
      <c r="A199" s="109"/>
      <c r="B199" s="121"/>
      <c r="C199" s="199"/>
      <c r="D199" s="229"/>
      <c r="E199" s="229"/>
      <c r="F199" s="229"/>
      <c r="G199" s="229"/>
    </row>
    <row r="200" spans="1:7">
      <c r="A200" s="109"/>
      <c r="B200" s="121"/>
      <c r="C200" s="199"/>
      <c r="D200" s="229"/>
      <c r="E200" s="229"/>
      <c r="F200" s="229"/>
      <c r="G200" s="229"/>
    </row>
    <row r="201" spans="1:7">
      <c r="A201" s="109"/>
      <c r="B201" s="121"/>
      <c r="C201" s="199"/>
      <c r="D201" s="229"/>
      <c r="E201" s="229"/>
      <c r="F201" s="229"/>
      <c r="G201" s="229"/>
    </row>
    <row r="202" spans="1:7">
      <c r="A202" s="109"/>
      <c r="B202" s="121"/>
      <c r="C202" s="199"/>
      <c r="D202" s="229"/>
      <c r="E202" s="229"/>
      <c r="F202" s="229"/>
      <c r="G202" s="229"/>
    </row>
    <row r="203" spans="1:7">
      <c r="A203" s="109"/>
      <c r="B203" s="121"/>
      <c r="C203" s="199"/>
      <c r="D203" s="229"/>
      <c r="E203" s="229"/>
      <c r="F203" s="229"/>
      <c r="G203" s="229"/>
    </row>
    <row r="204" spans="1:7">
      <c r="A204" s="109"/>
      <c r="B204" s="121"/>
      <c r="C204" s="199"/>
      <c r="D204" s="229"/>
      <c r="E204" s="229"/>
      <c r="F204" s="229"/>
      <c r="G204" s="229"/>
    </row>
    <row r="205" spans="1:7">
      <c r="A205" s="109"/>
      <c r="B205" s="121"/>
      <c r="C205" s="199"/>
      <c r="D205" s="229"/>
      <c r="E205" s="229"/>
      <c r="F205" s="229"/>
      <c r="G205" s="229"/>
    </row>
    <row r="206" spans="1:7">
      <c r="A206" s="109"/>
      <c r="B206" s="121"/>
      <c r="C206" s="199"/>
      <c r="D206" s="229"/>
      <c r="E206" s="229"/>
      <c r="F206" s="229"/>
      <c r="G206" s="229"/>
    </row>
    <row r="207" spans="1:7">
      <c r="A207" s="109"/>
      <c r="B207" s="121"/>
      <c r="C207" s="199"/>
      <c r="D207" s="229"/>
      <c r="E207" s="229"/>
      <c r="F207" s="229"/>
      <c r="G207" s="229"/>
    </row>
    <row r="208" spans="1:7">
      <c r="A208" s="109"/>
      <c r="B208" s="121"/>
      <c r="C208" s="199"/>
      <c r="D208" s="229"/>
      <c r="E208" s="229"/>
      <c r="F208" s="229"/>
      <c r="G208" s="229"/>
    </row>
    <row r="209" spans="1:7">
      <c r="A209" s="109"/>
      <c r="B209" s="121"/>
      <c r="C209" s="199"/>
      <c r="D209" s="229"/>
      <c r="E209" s="229"/>
      <c r="F209" s="229"/>
      <c r="G209" s="229"/>
    </row>
    <row r="210" spans="1:7">
      <c r="A210" s="109"/>
      <c r="B210" s="121"/>
      <c r="C210" s="199"/>
      <c r="D210" s="229"/>
      <c r="E210" s="229"/>
      <c r="F210" s="229"/>
      <c r="G210" s="229"/>
    </row>
    <row r="211" spans="1:7">
      <c r="A211" s="109"/>
      <c r="B211" s="121"/>
      <c r="C211" s="199"/>
      <c r="D211" s="229"/>
      <c r="E211" s="229"/>
      <c r="F211" s="229"/>
      <c r="G211" s="229"/>
    </row>
    <row r="212" spans="1:7">
      <c r="A212" s="109"/>
      <c r="B212" s="121"/>
      <c r="C212" s="199"/>
      <c r="D212" s="229"/>
      <c r="E212" s="229"/>
      <c r="F212" s="229"/>
      <c r="G212" s="229"/>
    </row>
    <row r="213" spans="1:7">
      <c r="A213" s="109"/>
      <c r="B213" s="121"/>
      <c r="C213" s="199"/>
      <c r="D213" s="229"/>
      <c r="E213" s="229"/>
      <c r="F213" s="229"/>
      <c r="G213" s="229"/>
    </row>
    <row r="214" spans="1:7">
      <c r="A214" s="109"/>
      <c r="B214" s="121"/>
      <c r="C214" s="199"/>
      <c r="D214" s="229"/>
      <c r="E214" s="229"/>
      <c r="F214" s="229"/>
      <c r="G214" s="229"/>
    </row>
    <row r="215" spans="1:7">
      <c r="A215" s="109"/>
      <c r="B215" s="121"/>
      <c r="C215" s="199"/>
      <c r="D215" s="229"/>
      <c r="E215" s="229"/>
      <c r="F215" s="229"/>
      <c r="G215" s="229"/>
    </row>
    <row r="216" spans="1:7">
      <c r="A216" s="109"/>
      <c r="B216" s="121"/>
      <c r="C216" s="199"/>
      <c r="D216" s="229"/>
      <c r="E216" s="229"/>
      <c r="F216" s="229"/>
      <c r="G216" s="229"/>
    </row>
    <row r="217" spans="1:7">
      <c r="A217" s="109"/>
      <c r="B217" s="121"/>
      <c r="C217" s="199"/>
      <c r="D217" s="229"/>
      <c r="E217" s="229"/>
      <c r="F217" s="229"/>
      <c r="G217" s="229"/>
    </row>
    <row r="218" spans="1:7">
      <c r="A218" s="109"/>
      <c r="B218" s="121"/>
      <c r="C218" s="199"/>
      <c r="D218" s="229"/>
      <c r="E218" s="229"/>
      <c r="F218" s="229"/>
      <c r="G218" s="229"/>
    </row>
    <row r="219" spans="1:7">
      <c r="A219" s="109"/>
      <c r="B219" s="121"/>
      <c r="C219" s="199"/>
      <c r="D219" s="229"/>
      <c r="E219" s="229"/>
      <c r="F219" s="229"/>
      <c r="G219" s="229"/>
    </row>
    <row r="220" spans="1:7">
      <c r="A220" s="109"/>
      <c r="B220" s="121"/>
      <c r="C220" s="199"/>
      <c r="D220" s="229"/>
      <c r="E220" s="229"/>
      <c r="F220" s="229"/>
      <c r="G220" s="229"/>
    </row>
    <row r="221" spans="1:7">
      <c r="A221" s="109"/>
      <c r="B221" s="121"/>
      <c r="C221" s="199"/>
      <c r="D221" s="229"/>
      <c r="E221" s="229"/>
      <c r="F221" s="229"/>
      <c r="G221" s="229"/>
    </row>
    <row r="222" spans="1:7">
      <c r="A222" s="109"/>
      <c r="B222" s="121"/>
      <c r="C222" s="199"/>
      <c r="D222" s="229"/>
      <c r="E222" s="229"/>
      <c r="F222" s="229"/>
      <c r="G222" s="229"/>
    </row>
    <row r="223" spans="1:7">
      <c r="A223" s="109"/>
      <c r="B223" s="121"/>
      <c r="C223" s="199"/>
      <c r="D223" s="229"/>
      <c r="E223" s="229"/>
      <c r="F223" s="229"/>
      <c r="G223" s="229"/>
    </row>
    <row r="224" spans="1:7">
      <c r="A224" s="109"/>
      <c r="B224" s="121"/>
      <c r="C224" s="199"/>
      <c r="D224" s="229"/>
      <c r="E224" s="229"/>
      <c r="F224" s="229"/>
      <c r="G224" s="229"/>
    </row>
    <row r="225" spans="1:7">
      <c r="A225" s="109"/>
      <c r="B225" s="121"/>
      <c r="C225" s="199"/>
      <c r="D225" s="229"/>
      <c r="E225" s="229"/>
      <c r="F225" s="229"/>
      <c r="G225" s="229"/>
    </row>
    <row r="226" spans="1:7">
      <c r="A226" s="109"/>
      <c r="B226" s="121"/>
      <c r="C226" s="199"/>
      <c r="D226" s="229"/>
      <c r="E226" s="229"/>
      <c r="F226" s="229"/>
      <c r="G226" s="229"/>
    </row>
    <row r="227" spans="1:7">
      <c r="A227" s="109"/>
      <c r="B227" s="121"/>
      <c r="C227" s="199"/>
      <c r="D227" s="229"/>
      <c r="E227" s="229"/>
      <c r="F227" s="229"/>
      <c r="G227" s="229"/>
    </row>
    <row r="228" spans="1:7">
      <c r="A228" s="109"/>
      <c r="B228" s="121"/>
      <c r="C228" s="199"/>
      <c r="D228" s="229"/>
      <c r="E228" s="229"/>
      <c r="F228" s="229"/>
      <c r="G228" s="229"/>
    </row>
    <row r="229" spans="1:7">
      <c r="A229" s="109"/>
      <c r="B229" s="121"/>
      <c r="C229" s="199"/>
      <c r="D229" s="229"/>
      <c r="E229" s="229"/>
      <c r="F229" s="229"/>
      <c r="G229" s="229"/>
    </row>
    <row r="230" spans="1:7">
      <c r="A230" s="109"/>
      <c r="B230" s="121"/>
      <c r="C230" s="199"/>
      <c r="D230" s="229"/>
      <c r="E230" s="229"/>
      <c r="F230" s="229"/>
      <c r="G230" s="229"/>
    </row>
    <row r="231" spans="1:7">
      <c r="A231" s="109"/>
      <c r="B231" s="121"/>
      <c r="C231" s="199"/>
      <c r="D231" s="229"/>
      <c r="E231" s="229"/>
      <c r="F231" s="229"/>
      <c r="G231" s="229"/>
    </row>
    <row r="232" spans="1:7">
      <c r="A232" s="109"/>
      <c r="B232" s="121"/>
      <c r="C232" s="199"/>
      <c r="D232" s="229"/>
      <c r="E232" s="229"/>
      <c r="F232" s="229"/>
      <c r="G232" s="229"/>
    </row>
    <row r="233" spans="1:7">
      <c r="A233" s="109"/>
      <c r="B233" s="121"/>
      <c r="C233" s="199"/>
      <c r="D233" s="229"/>
      <c r="E233" s="229"/>
      <c r="F233" s="229"/>
      <c r="G233" s="229"/>
    </row>
    <row r="234" spans="1:7">
      <c r="A234" s="109"/>
      <c r="B234" s="121"/>
      <c r="C234" s="199"/>
      <c r="D234" s="229"/>
      <c r="E234" s="229"/>
      <c r="F234" s="229"/>
      <c r="G234" s="229"/>
    </row>
    <row r="235" spans="1:7">
      <c r="A235" s="109"/>
      <c r="B235" s="121"/>
      <c r="C235" s="199"/>
      <c r="D235" s="229"/>
      <c r="E235" s="229"/>
      <c r="F235" s="229"/>
      <c r="G235" s="229"/>
    </row>
    <row r="236" spans="1:7">
      <c r="A236" s="109"/>
      <c r="B236" s="121"/>
      <c r="C236" s="199"/>
      <c r="D236" s="229"/>
      <c r="E236" s="229"/>
      <c r="F236" s="229"/>
      <c r="G236" s="229"/>
    </row>
    <row r="237" spans="1:7">
      <c r="A237" s="109"/>
      <c r="B237" s="121"/>
      <c r="C237" s="199"/>
      <c r="D237" s="229"/>
      <c r="E237" s="229"/>
      <c r="F237" s="229"/>
      <c r="G237" s="229"/>
    </row>
    <row r="238" spans="1:7">
      <c r="A238" s="109"/>
      <c r="B238" s="121"/>
      <c r="C238" s="199"/>
      <c r="D238" s="229"/>
      <c r="E238" s="229"/>
      <c r="F238" s="229"/>
      <c r="G238" s="229"/>
    </row>
    <row r="239" spans="1:7">
      <c r="A239" s="109"/>
      <c r="B239" s="121"/>
      <c r="C239" s="199"/>
      <c r="D239" s="229"/>
      <c r="E239" s="229"/>
      <c r="F239" s="229"/>
      <c r="G239" s="229"/>
    </row>
    <row r="240" spans="1:7">
      <c r="A240" s="109"/>
      <c r="B240" s="121"/>
      <c r="C240" s="199"/>
      <c r="D240" s="229"/>
      <c r="E240" s="229"/>
      <c r="F240" s="229"/>
      <c r="G240" s="229"/>
    </row>
    <row r="241" spans="1:7">
      <c r="A241" s="109"/>
      <c r="B241" s="121"/>
      <c r="C241" s="199"/>
      <c r="D241" s="229"/>
      <c r="E241" s="229"/>
      <c r="F241" s="229"/>
      <c r="G241" s="229"/>
    </row>
    <row r="242" spans="1:7">
      <c r="A242" s="109"/>
      <c r="B242" s="121"/>
      <c r="C242" s="199"/>
      <c r="D242" s="229"/>
      <c r="E242" s="229"/>
      <c r="F242" s="229"/>
      <c r="G242" s="229"/>
    </row>
    <row r="243" spans="1:7">
      <c r="A243" s="109"/>
      <c r="B243" s="121"/>
      <c r="C243" s="199"/>
      <c r="D243" s="229"/>
      <c r="E243" s="229"/>
      <c r="F243" s="229"/>
      <c r="G243" s="229"/>
    </row>
    <row r="244" spans="1:7">
      <c r="A244" s="109"/>
      <c r="B244" s="121"/>
      <c r="C244" s="199"/>
      <c r="D244" s="229"/>
      <c r="E244" s="229"/>
      <c r="F244" s="229"/>
      <c r="G244" s="229"/>
    </row>
    <row r="245" spans="1:7">
      <c r="A245" s="109"/>
      <c r="B245" s="121"/>
      <c r="C245" s="199"/>
      <c r="D245" s="229"/>
      <c r="E245" s="229"/>
      <c r="F245" s="229"/>
      <c r="G245" s="229"/>
    </row>
    <row r="246" spans="1:7">
      <c r="A246" s="109"/>
      <c r="B246" s="121"/>
      <c r="C246" s="199"/>
      <c r="D246" s="229"/>
      <c r="E246" s="229"/>
      <c r="F246" s="229"/>
      <c r="G246" s="229"/>
    </row>
    <row r="247" spans="1:7">
      <c r="A247" s="109"/>
      <c r="B247" s="121"/>
      <c r="C247" s="199"/>
      <c r="D247" s="229"/>
      <c r="E247" s="229"/>
      <c r="F247" s="229"/>
      <c r="G247" s="229"/>
    </row>
    <row r="248" spans="1:7">
      <c r="A248" s="109"/>
      <c r="B248" s="121"/>
      <c r="C248" s="199"/>
      <c r="D248" s="229"/>
      <c r="E248" s="229"/>
      <c r="F248" s="229"/>
      <c r="G248" s="229"/>
    </row>
    <row r="249" spans="1:7">
      <c r="A249" s="109"/>
      <c r="B249" s="121"/>
      <c r="C249" s="199"/>
      <c r="D249" s="229"/>
      <c r="E249" s="229"/>
      <c r="F249" s="229"/>
      <c r="G249" s="229"/>
    </row>
    <row r="250" spans="1:7">
      <c r="A250" s="109"/>
      <c r="B250" s="121"/>
      <c r="C250" s="199"/>
      <c r="D250" s="229"/>
      <c r="E250" s="229"/>
      <c r="F250" s="229"/>
      <c r="G250" s="229"/>
    </row>
    <row r="251" spans="1:7">
      <c r="A251" s="109"/>
      <c r="B251" s="121"/>
      <c r="C251" s="199"/>
      <c r="D251" s="229"/>
      <c r="E251" s="229"/>
      <c r="F251" s="229"/>
      <c r="G251" s="229"/>
    </row>
    <row r="252" spans="1:7">
      <c r="A252" s="109"/>
      <c r="B252" s="121"/>
      <c r="C252" s="199"/>
      <c r="D252" s="229"/>
      <c r="E252" s="229"/>
      <c r="F252" s="229"/>
      <c r="G252" s="229"/>
    </row>
    <row r="253" spans="1:7">
      <c r="A253" s="109"/>
      <c r="B253" s="121"/>
      <c r="C253" s="199"/>
      <c r="D253" s="229"/>
      <c r="E253" s="229"/>
      <c r="F253" s="229"/>
      <c r="G253" s="229"/>
    </row>
    <row r="254" spans="1:7">
      <c r="A254" s="109"/>
      <c r="B254" s="121"/>
      <c r="C254" s="199"/>
      <c r="D254" s="229"/>
      <c r="E254" s="229"/>
      <c r="F254" s="229"/>
      <c r="G254" s="229"/>
    </row>
    <row r="255" spans="1:7">
      <c r="A255" s="109"/>
      <c r="B255" s="121"/>
      <c r="C255" s="199"/>
      <c r="D255" s="229"/>
      <c r="E255" s="229"/>
      <c r="F255" s="229"/>
      <c r="G255" s="229"/>
    </row>
    <row r="256" spans="1:7">
      <c r="A256" s="109"/>
      <c r="B256" s="121"/>
      <c r="C256" s="199"/>
      <c r="D256" s="229"/>
      <c r="E256" s="229"/>
      <c r="F256" s="229"/>
      <c r="G256" s="229"/>
    </row>
    <row r="257" spans="1:7">
      <c r="A257" s="109"/>
      <c r="B257" s="121"/>
      <c r="C257" s="199"/>
      <c r="D257" s="229"/>
      <c r="E257" s="229"/>
      <c r="F257" s="229"/>
      <c r="G257" s="229"/>
    </row>
    <row r="258" spans="1:7">
      <c r="A258" s="109"/>
      <c r="B258" s="121"/>
      <c r="C258" s="199"/>
      <c r="D258" s="229"/>
      <c r="E258" s="229"/>
      <c r="F258" s="229"/>
      <c r="G258" s="229"/>
    </row>
    <row r="259" spans="1:7">
      <c r="A259" s="109"/>
      <c r="B259" s="121"/>
      <c r="C259" s="199"/>
      <c r="D259" s="229"/>
      <c r="E259" s="229"/>
      <c r="F259" s="229"/>
      <c r="G259" s="229"/>
    </row>
    <row r="260" spans="1:7">
      <c r="A260" s="109"/>
      <c r="B260" s="121"/>
      <c r="C260" s="199"/>
      <c r="D260" s="229"/>
      <c r="E260" s="229"/>
      <c r="F260" s="229"/>
      <c r="G260" s="229"/>
    </row>
    <row r="261" spans="1:7">
      <c r="A261" s="109"/>
      <c r="B261" s="121"/>
      <c r="C261" s="199"/>
      <c r="D261" s="229"/>
      <c r="E261" s="229"/>
      <c r="F261" s="229"/>
      <c r="G261" s="229"/>
    </row>
    <row r="262" spans="1:7">
      <c r="A262" s="109"/>
      <c r="B262" s="121"/>
      <c r="C262" s="199"/>
      <c r="D262" s="229"/>
      <c r="E262" s="229"/>
      <c r="F262" s="229"/>
      <c r="G262" s="229"/>
    </row>
    <row r="263" spans="1:7">
      <c r="A263" s="109"/>
      <c r="B263" s="121"/>
      <c r="C263" s="199"/>
      <c r="D263" s="229"/>
      <c r="E263" s="229"/>
      <c r="F263" s="229"/>
      <c r="G263" s="229"/>
    </row>
    <row r="264" spans="1:7">
      <c r="A264" s="109"/>
      <c r="B264" s="121"/>
      <c r="C264" s="199"/>
      <c r="D264" s="229"/>
      <c r="E264" s="229"/>
      <c r="F264" s="229"/>
      <c r="G264" s="229"/>
    </row>
    <row r="265" spans="1:7">
      <c r="A265" s="109"/>
      <c r="B265" s="121"/>
      <c r="C265" s="199"/>
      <c r="D265" s="229"/>
      <c r="E265" s="229"/>
      <c r="F265" s="229"/>
      <c r="G265" s="229"/>
    </row>
    <row r="266" spans="1:7">
      <c r="A266" s="109"/>
      <c r="B266" s="121"/>
      <c r="C266" s="199"/>
      <c r="D266" s="229"/>
      <c r="E266" s="229"/>
      <c r="F266" s="229"/>
      <c r="G266" s="229"/>
    </row>
    <row r="267" spans="1:7">
      <c r="A267" s="109"/>
      <c r="B267" s="121"/>
      <c r="C267" s="199"/>
      <c r="D267" s="229"/>
      <c r="E267" s="229"/>
      <c r="F267" s="229"/>
      <c r="G267" s="229"/>
    </row>
    <row r="268" spans="1:7">
      <c r="A268" s="109"/>
      <c r="B268" s="121"/>
      <c r="C268" s="199"/>
      <c r="D268" s="229"/>
      <c r="E268" s="229"/>
      <c r="F268" s="229"/>
      <c r="G268" s="229"/>
    </row>
    <row r="269" spans="1:7">
      <c r="A269" s="109"/>
      <c r="B269" s="121"/>
      <c r="C269" s="199"/>
      <c r="D269" s="229"/>
      <c r="E269" s="229"/>
      <c r="F269" s="229"/>
      <c r="G269" s="229"/>
    </row>
    <row r="270" spans="1:7">
      <c r="A270" s="109"/>
      <c r="B270" s="121"/>
      <c r="C270" s="199"/>
      <c r="D270" s="229"/>
      <c r="E270" s="229"/>
      <c r="F270" s="229"/>
      <c r="G270" s="229"/>
    </row>
    <row r="271" spans="1:7">
      <c r="A271" s="109"/>
      <c r="B271" s="121"/>
      <c r="C271" s="199"/>
      <c r="D271" s="229"/>
      <c r="E271" s="229"/>
      <c r="F271" s="229"/>
      <c r="G271" s="229"/>
    </row>
    <row r="272" spans="1:7">
      <c r="A272" s="109"/>
      <c r="B272" s="121"/>
      <c r="C272" s="199"/>
      <c r="D272" s="229"/>
      <c r="E272" s="229"/>
      <c r="F272" s="229"/>
      <c r="G272" s="229"/>
    </row>
    <row r="273" spans="1:7">
      <c r="A273" s="109"/>
      <c r="B273" s="121"/>
      <c r="C273" s="199"/>
      <c r="D273" s="229"/>
      <c r="E273" s="229"/>
      <c r="F273" s="229"/>
      <c r="G273" s="229"/>
    </row>
    <row r="274" spans="1:7">
      <c r="A274" s="109"/>
      <c r="B274" s="121"/>
      <c r="C274" s="199"/>
      <c r="D274" s="229"/>
      <c r="E274" s="229"/>
      <c r="F274" s="229"/>
      <c r="G274" s="229"/>
    </row>
    <row r="275" spans="1:7">
      <c r="A275" s="109"/>
      <c r="B275" s="121"/>
      <c r="C275" s="199"/>
      <c r="D275" s="229"/>
      <c r="E275" s="229"/>
      <c r="F275" s="229"/>
      <c r="G275" s="229"/>
    </row>
    <row r="276" spans="1:7">
      <c r="A276" s="109"/>
      <c r="B276" s="121"/>
      <c r="C276" s="199"/>
      <c r="D276" s="229"/>
      <c r="E276" s="229"/>
      <c r="F276" s="229"/>
      <c r="G276" s="229"/>
    </row>
    <row r="277" spans="1:7">
      <c r="A277" s="109"/>
      <c r="B277" s="121"/>
      <c r="C277" s="199"/>
      <c r="D277" s="229"/>
      <c r="E277" s="229"/>
      <c r="F277" s="229"/>
      <c r="G277" s="229"/>
    </row>
    <row r="278" spans="1:7">
      <c r="A278" s="109"/>
      <c r="B278" s="121"/>
      <c r="C278" s="199"/>
      <c r="D278" s="229"/>
      <c r="E278" s="229"/>
      <c r="F278" s="229"/>
      <c r="G278" s="229"/>
    </row>
    <row r="279" spans="1:7">
      <c r="A279" s="109"/>
      <c r="B279" s="121"/>
      <c r="C279" s="199"/>
      <c r="D279" s="229"/>
      <c r="E279" s="229"/>
      <c r="F279" s="229"/>
      <c r="G279" s="229"/>
    </row>
    <row r="280" spans="1:7">
      <c r="A280" s="109"/>
      <c r="B280" s="121"/>
      <c r="C280" s="199"/>
      <c r="D280" s="229"/>
      <c r="E280" s="229"/>
      <c r="F280" s="229"/>
      <c r="G280" s="229"/>
    </row>
    <row r="281" spans="1:7">
      <c r="A281" s="109"/>
      <c r="B281" s="121"/>
      <c r="C281" s="199"/>
      <c r="D281" s="229"/>
      <c r="E281" s="229"/>
      <c r="F281" s="229"/>
      <c r="G281" s="229"/>
    </row>
    <row r="282" spans="1:7">
      <c r="A282" s="109"/>
      <c r="B282" s="121"/>
      <c r="C282" s="199"/>
      <c r="D282" s="229"/>
      <c r="E282" s="229"/>
      <c r="F282" s="229"/>
      <c r="G282" s="229"/>
    </row>
    <row r="283" spans="1:7">
      <c r="A283" s="109"/>
      <c r="B283" s="121"/>
      <c r="C283" s="199"/>
      <c r="D283" s="229"/>
      <c r="E283" s="229"/>
      <c r="F283" s="229"/>
      <c r="G283" s="229"/>
    </row>
    <row r="284" spans="1:7">
      <c r="A284" s="109"/>
      <c r="B284" s="121"/>
      <c r="C284" s="199"/>
      <c r="D284" s="229"/>
      <c r="E284" s="229"/>
      <c r="F284" s="229"/>
      <c r="G284" s="229"/>
    </row>
    <row r="285" spans="1:7">
      <c r="A285" s="109"/>
      <c r="B285" s="121"/>
      <c r="C285" s="199"/>
      <c r="D285" s="229"/>
      <c r="E285" s="229"/>
      <c r="F285" s="229"/>
      <c r="G285" s="229"/>
    </row>
    <row r="286" spans="1:7">
      <c r="A286" s="109"/>
      <c r="B286" s="121"/>
      <c r="C286" s="199"/>
      <c r="D286" s="229"/>
      <c r="E286" s="229"/>
      <c r="F286" s="229"/>
      <c r="G286" s="229"/>
    </row>
    <row r="287" spans="1:7">
      <c r="A287" s="109"/>
      <c r="B287" s="121"/>
      <c r="C287" s="199"/>
      <c r="D287" s="229"/>
      <c r="E287" s="229"/>
      <c r="F287" s="229"/>
      <c r="G287" s="229"/>
    </row>
    <row r="288" spans="1:7">
      <c r="A288" s="109"/>
      <c r="B288" s="121"/>
      <c r="C288" s="199"/>
      <c r="D288" s="229"/>
      <c r="E288" s="229"/>
      <c r="F288" s="229"/>
      <c r="G288" s="229"/>
    </row>
    <row r="289" spans="1:7">
      <c r="A289" s="109"/>
      <c r="B289" s="121"/>
      <c r="C289" s="199"/>
      <c r="D289" s="229"/>
      <c r="E289" s="229"/>
      <c r="F289" s="229"/>
      <c r="G289" s="229"/>
    </row>
    <row r="290" spans="1:7">
      <c r="A290" s="109"/>
      <c r="B290" s="121"/>
      <c r="C290" s="199"/>
      <c r="D290" s="229"/>
      <c r="E290" s="229"/>
      <c r="F290" s="229"/>
      <c r="G290" s="229"/>
    </row>
    <row r="291" spans="1:7">
      <c r="A291" s="109"/>
      <c r="B291" s="121"/>
      <c r="C291" s="199"/>
      <c r="D291" s="229"/>
      <c r="E291" s="229"/>
      <c r="F291" s="229"/>
      <c r="G291" s="229"/>
    </row>
    <row r="292" spans="1:7">
      <c r="A292" s="109"/>
      <c r="B292" s="121"/>
      <c r="C292" s="199"/>
      <c r="D292" s="229"/>
      <c r="E292" s="229"/>
      <c r="F292" s="229"/>
      <c r="G292" s="229"/>
    </row>
    <row r="293" spans="1:7">
      <c r="A293" s="109"/>
      <c r="B293" s="121"/>
      <c r="C293" s="199"/>
      <c r="D293" s="229"/>
      <c r="E293" s="229"/>
      <c r="F293" s="229"/>
      <c r="G293" s="229"/>
    </row>
    <row r="294" spans="1:7">
      <c r="A294" s="109"/>
      <c r="B294" s="121"/>
      <c r="C294" s="199"/>
      <c r="D294" s="229"/>
      <c r="E294" s="229"/>
      <c r="F294" s="229"/>
      <c r="G294" s="229"/>
    </row>
    <row r="295" spans="1:7">
      <c r="A295" s="109"/>
      <c r="B295" s="121"/>
      <c r="C295" s="199"/>
      <c r="D295" s="229"/>
      <c r="E295" s="229"/>
      <c r="F295" s="229"/>
      <c r="G295" s="229"/>
    </row>
    <row r="296" spans="1:7">
      <c r="A296" s="109"/>
      <c r="B296" s="121"/>
      <c r="C296" s="199"/>
      <c r="D296" s="229"/>
      <c r="E296" s="229"/>
      <c r="F296" s="229"/>
      <c r="G296" s="229"/>
    </row>
    <row r="297" spans="1:7">
      <c r="A297" s="109"/>
      <c r="B297" s="121"/>
      <c r="C297" s="199"/>
      <c r="D297" s="229"/>
      <c r="E297" s="229"/>
      <c r="F297" s="229"/>
      <c r="G297" s="229"/>
    </row>
    <row r="298" spans="1:7">
      <c r="A298" s="109"/>
      <c r="B298" s="121"/>
      <c r="C298" s="199"/>
      <c r="D298" s="229"/>
      <c r="E298" s="229"/>
      <c r="F298" s="229"/>
      <c r="G298" s="229"/>
    </row>
    <row r="299" spans="1:7">
      <c r="A299" s="109"/>
      <c r="B299" s="121"/>
      <c r="C299" s="199"/>
      <c r="D299" s="229"/>
      <c r="E299" s="229"/>
      <c r="F299" s="229"/>
      <c r="G299" s="229"/>
    </row>
    <row r="300" spans="1:7">
      <c r="A300" s="109"/>
      <c r="B300" s="121"/>
      <c r="C300" s="199"/>
      <c r="D300" s="229"/>
      <c r="E300" s="229"/>
      <c r="F300" s="229"/>
      <c r="G300" s="229"/>
    </row>
    <row r="301" spans="1:7">
      <c r="A301" s="109"/>
      <c r="B301" s="121"/>
      <c r="C301" s="199"/>
      <c r="D301" s="229"/>
      <c r="E301" s="229"/>
      <c r="F301" s="229"/>
      <c r="G301" s="229"/>
    </row>
    <row r="302" spans="1:7">
      <c r="A302" s="109"/>
      <c r="B302" s="121"/>
      <c r="C302" s="199"/>
      <c r="D302" s="229"/>
      <c r="E302" s="229"/>
      <c r="F302" s="229"/>
      <c r="G302" s="229"/>
    </row>
    <row r="303" spans="1:7">
      <c r="A303" s="109"/>
      <c r="B303" s="121"/>
      <c r="C303" s="199"/>
      <c r="D303" s="229"/>
      <c r="E303" s="229"/>
      <c r="F303" s="229"/>
      <c r="G303" s="229"/>
    </row>
    <row r="304" spans="1:7">
      <c r="A304" s="109"/>
      <c r="B304" s="121"/>
      <c r="C304" s="199"/>
      <c r="D304" s="229"/>
      <c r="E304" s="229"/>
      <c r="F304" s="229"/>
      <c r="G304" s="229"/>
    </row>
    <row r="305" spans="1:7">
      <c r="A305" s="109"/>
      <c r="B305" s="121"/>
      <c r="C305" s="199"/>
      <c r="D305" s="229"/>
      <c r="E305" s="229"/>
      <c r="F305" s="229"/>
      <c r="G305" s="229"/>
    </row>
    <row r="306" spans="1:7">
      <c r="A306" s="109"/>
      <c r="B306" s="121"/>
      <c r="C306" s="199"/>
      <c r="D306" s="229"/>
      <c r="E306" s="229"/>
      <c r="F306" s="229"/>
      <c r="G306" s="229"/>
    </row>
    <row r="307" spans="1:7">
      <c r="A307" s="109"/>
      <c r="B307" s="121"/>
      <c r="C307" s="199"/>
      <c r="D307" s="229"/>
      <c r="E307" s="229"/>
      <c r="F307" s="229"/>
      <c r="G307" s="229"/>
    </row>
    <row r="308" spans="1:7">
      <c r="A308" s="109"/>
      <c r="B308" s="121"/>
      <c r="C308" s="199"/>
      <c r="D308" s="229"/>
      <c r="E308" s="229"/>
      <c r="F308" s="229"/>
      <c r="G308" s="229"/>
    </row>
    <row r="309" spans="1:7">
      <c r="A309" s="109"/>
      <c r="B309" s="121"/>
      <c r="C309" s="199"/>
      <c r="D309" s="229"/>
      <c r="E309" s="229"/>
      <c r="F309" s="229"/>
      <c r="G309" s="229"/>
    </row>
    <row r="310" spans="1:7">
      <c r="A310" s="109"/>
      <c r="B310" s="121"/>
      <c r="C310" s="199"/>
      <c r="D310" s="229"/>
      <c r="E310" s="229"/>
      <c r="F310" s="229"/>
      <c r="G310" s="229"/>
    </row>
    <row r="311" spans="1:7">
      <c r="A311" s="109"/>
      <c r="B311" s="121"/>
      <c r="C311" s="199"/>
      <c r="D311" s="229"/>
      <c r="E311" s="229"/>
      <c r="F311" s="229"/>
      <c r="G311" s="229"/>
    </row>
    <row r="312" spans="1:7">
      <c r="A312" s="109"/>
      <c r="B312" s="121"/>
      <c r="C312" s="199"/>
      <c r="D312" s="229"/>
      <c r="E312" s="229"/>
      <c r="F312" s="229"/>
      <c r="G312" s="229"/>
    </row>
    <row r="313" spans="1:7">
      <c r="A313" s="109"/>
      <c r="B313" s="121"/>
      <c r="C313" s="199"/>
      <c r="D313" s="229"/>
      <c r="E313" s="229"/>
      <c r="F313" s="229"/>
      <c r="G313" s="229"/>
    </row>
    <row r="314" spans="1:7">
      <c r="A314" s="109"/>
      <c r="B314" s="121"/>
      <c r="C314" s="199"/>
      <c r="D314" s="229"/>
      <c r="E314" s="229"/>
      <c r="F314" s="229"/>
      <c r="G314" s="229"/>
    </row>
    <row r="315" spans="1:7">
      <c r="A315" s="109"/>
      <c r="B315" s="121"/>
      <c r="C315" s="199"/>
      <c r="D315" s="229"/>
      <c r="E315" s="229"/>
      <c r="F315" s="229"/>
      <c r="G315" s="229"/>
    </row>
    <row r="316" spans="1:7">
      <c r="A316" s="109"/>
      <c r="B316" s="121"/>
      <c r="C316" s="199"/>
      <c r="D316" s="229"/>
      <c r="E316" s="229"/>
      <c r="F316" s="229"/>
      <c r="G316" s="229"/>
    </row>
    <row r="317" spans="1:7">
      <c r="A317" s="109"/>
      <c r="B317" s="121"/>
      <c r="C317" s="199"/>
      <c r="D317" s="229"/>
      <c r="E317" s="229"/>
      <c r="F317" s="229"/>
      <c r="G317" s="229"/>
    </row>
    <row r="318" spans="1:7">
      <c r="A318" s="109"/>
      <c r="B318" s="121"/>
      <c r="C318" s="199"/>
      <c r="D318" s="229"/>
      <c r="E318" s="229"/>
      <c r="F318" s="229"/>
      <c r="G318" s="229"/>
    </row>
    <row r="319" spans="1:7">
      <c r="A319" s="109"/>
      <c r="B319" s="121"/>
      <c r="C319" s="199"/>
      <c r="D319" s="229"/>
      <c r="E319" s="229"/>
      <c r="F319" s="229"/>
      <c r="G319" s="229"/>
    </row>
    <row r="320" spans="1:7">
      <c r="A320" s="109"/>
      <c r="B320" s="121"/>
      <c r="C320" s="199"/>
      <c r="D320" s="229"/>
      <c r="E320" s="229"/>
      <c r="F320" s="229"/>
      <c r="G320" s="229"/>
    </row>
    <row r="321" spans="1:7">
      <c r="A321" s="109"/>
      <c r="B321" s="121"/>
      <c r="C321" s="199"/>
      <c r="D321" s="229"/>
      <c r="E321" s="229"/>
      <c r="F321" s="229"/>
      <c r="G321" s="229"/>
    </row>
    <row r="322" spans="1:7">
      <c r="A322" s="109"/>
      <c r="B322" s="121"/>
      <c r="C322" s="199"/>
      <c r="D322" s="229"/>
      <c r="E322" s="229"/>
      <c r="F322" s="229"/>
      <c r="G322" s="229"/>
    </row>
    <row r="323" spans="1:7">
      <c r="A323" s="109"/>
      <c r="B323" s="121"/>
      <c r="C323" s="199"/>
      <c r="D323" s="229"/>
      <c r="E323" s="229"/>
      <c r="F323" s="229"/>
      <c r="G323" s="229"/>
    </row>
    <row r="324" spans="1:7">
      <c r="A324" s="109"/>
      <c r="B324" s="121"/>
      <c r="C324" s="199"/>
      <c r="D324" s="229"/>
      <c r="E324" s="229"/>
      <c r="F324" s="229"/>
      <c r="G324" s="229"/>
    </row>
    <row r="325" spans="1:7">
      <c r="A325" s="109"/>
      <c r="B325" s="121"/>
      <c r="C325" s="199"/>
      <c r="D325" s="229"/>
      <c r="E325" s="229"/>
      <c r="F325" s="229"/>
      <c r="G325" s="229"/>
    </row>
    <row r="326" spans="1:7">
      <c r="A326" s="109"/>
      <c r="B326" s="121"/>
      <c r="C326" s="199"/>
      <c r="D326" s="229"/>
      <c r="E326" s="229"/>
      <c r="F326" s="229"/>
      <c r="G326" s="229"/>
    </row>
    <row r="327" spans="1:7">
      <c r="A327" s="109"/>
      <c r="B327" s="121"/>
      <c r="C327" s="199"/>
      <c r="D327" s="229"/>
      <c r="E327" s="229"/>
      <c r="F327" s="229"/>
      <c r="G327" s="229"/>
    </row>
    <row r="328" spans="1:7">
      <c r="A328" s="109"/>
      <c r="B328" s="121"/>
      <c r="C328" s="199"/>
      <c r="D328" s="229"/>
      <c r="E328" s="229"/>
      <c r="F328" s="229"/>
      <c r="G328" s="229"/>
    </row>
    <row r="329" spans="1:7">
      <c r="A329" s="109"/>
      <c r="B329" s="121"/>
      <c r="C329" s="199"/>
      <c r="D329" s="229"/>
      <c r="E329" s="229"/>
      <c r="F329" s="229"/>
      <c r="G329" s="229"/>
    </row>
    <row r="330" spans="1:7">
      <c r="A330" s="109"/>
      <c r="B330" s="121"/>
      <c r="C330" s="199"/>
      <c r="D330" s="229"/>
      <c r="E330" s="229"/>
      <c r="F330" s="229"/>
      <c r="G330" s="229"/>
    </row>
    <row r="331" spans="1:7">
      <c r="A331" s="109"/>
      <c r="B331" s="121"/>
      <c r="C331" s="199"/>
      <c r="D331" s="229"/>
      <c r="E331" s="229"/>
      <c r="F331" s="229"/>
      <c r="G331" s="229"/>
    </row>
    <row r="332" spans="1:7">
      <c r="A332" s="109"/>
      <c r="B332" s="121"/>
      <c r="C332" s="199"/>
      <c r="D332" s="229"/>
      <c r="E332" s="229"/>
      <c r="F332" s="229"/>
      <c r="G332" s="229"/>
    </row>
    <row r="333" spans="1:7">
      <c r="A333" s="109"/>
      <c r="B333" s="121"/>
      <c r="C333" s="199"/>
      <c r="D333" s="229"/>
      <c r="E333" s="229"/>
      <c r="F333" s="229"/>
      <c r="G333" s="229"/>
    </row>
    <row r="334" spans="1:7">
      <c r="A334" s="109"/>
      <c r="B334" s="121"/>
      <c r="C334" s="199"/>
      <c r="D334" s="229"/>
      <c r="E334" s="229"/>
      <c r="F334" s="229"/>
      <c r="G334" s="229"/>
    </row>
    <row r="335" spans="1:7">
      <c r="A335" s="109"/>
      <c r="B335" s="121"/>
      <c r="C335" s="199"/>
      <c r="D335" s="229"/>
      <c r="E335" s="229"/>
      <c r="F335" s="229"/>
      <c r="G335" s="229"/>
    </row>
    <row r="336" spans="1:7">
      <c r="A336" s="109"/>
      <c r="B336" s="121"/>
      <c r="C336" s="199"/>
      <c r="D336" s="229"/>
      <c r="E336" s="229"/>
      <c r="F336" s="229"/>
      <c r="G336" s="229"/>
    </row>
    <row r="337" spans="1:7">
      <c r="A337" s="109"/>
      <c r="B337" s="121"/>
      <c r="C337" s="199"/>
      <c r="D337" s="229"/>
      <c r="E337" s="229"/>
      <c r="F337" s="229"/>
      <c r="G337" s="229"/>
    </row>
    <row r="338" spans="1:7">
      <c r="A338" s="109"/>
      <c r="B338" s="121"/>
      <c r="C338" s="199"/>
      <c r="D338" s="229"/>
      <c r="E338" s="229"/>
      <c r="F338" s="229"/>
      <c r="G338" s="229"/>
    </row>
    <row r="339" spans="1:7">
      <c r="A339" s="109"/>
      <c r="B339" s="121"/>
      <c r="C339" s="199"/>
      <c r="D339" s="229"/>
      <c r="E339" s="229"/>
      <c r="F339" s="229"/>
      <c r="G339" s="229"/>
    </row>
    <row r="340" spans="1:7">
      <c r="A340" s="109"/>
      <c r="B340" s="121"/>
      <c r="C340" s="199"/>
      <c r="D340" s="229"/>
      <c r="E340" s="229"/>
      <c r="F340" s="229"/>
      <c r="G340" s="229"/>
    </row>
    <row r="341" spans="1:7">
      <c r="A341" s="109"/>
      <c r="B341" s="121"/>
      <c r="C341" s="199"/>
      <c r="D341" s="229"/>
      <c r="E341" s="229"/>
      <c r="F341" s="229"/>
      <c r="G341" s="229"/>
    </row>
    <row r="342" spans="1:7">
      <c r="A342" s="109"/>
      <c r="B342" s="121"/>
      <c r="C342" s="199"/>
      <c r="D342" s="229"/>
      <c r="E342" s="229"/>
      <c r="F342" s="229"/>
      <c r="G342" s="229"/>
    </row>
    <row r="343" spans="1:7">
      <c r="A343" s="109"/>
      <c r="B343" s="121"/>
      <c r="C343" s="199"/>
      <c r="D343" s="229"/>
      <c r="E343" s="229"/>
      <c r="F343" s="229"/>
      <c r="G343" s="229"/>
    </row>
    <row r="344" spans="1:7">
      <c r="A344" s="109"/>
      <c r="B344" s="121"/>
      <c r="C344" s="199"/>
      <c r="D344" s="229"/>
      <c r="E344" s="229"/>
      <c r="F344" s="229"/>
      <c r="G344" s="229"/>
    </row>
    <row r="345" spans="1:7">
      <c r="A345" s="109"/>
      <c r="B345" s="121"/>
      <c r="C345" s="199"/>
      <c r="D345" s="229"/>
      <c r="E345" s="229"/>
      <c r="F345" s="229"/>
      <c r="G345" s="229"/>
    </row>
    <row r="346" spans="1:7">
      <c r="A346" s="109"/>
      <c r="B346" s="121"/>
      <c r="C346" s="199"/>
      <c r="D346" s="229"/>
      <c r="E346" s="229"/>
      <c r="F346" s="229"/>
      <c r="G346" s="229"/>
    </row>
    <row r="347" spans="1:7">
      <c r="A347" s="109"/>
      <c r="B347" s="121"/>
      <c r="C347" s="199"/>
      <c r="D347" s="229"/>
      <c r="E347" s="229"/>
      <c r="F347" s="229"/>
      <c r="G347" s="229"/>
    </row>
    <row r="348" spans="1:7">
      <c r="A348" s="109"/>
      <c r="B348" s="121"/>
      <c r="C348" s="199"/>
      <c r="D348" s="229"/>
      <c r="E348" s="229"/>
      <c r="F348" s="229"/>
      <c r="G348" s="229"/>
    </row>
    <row r="349" spans="1:7">
      <c r="A349" s="109"/>
      <c r="B349" s="121"/>
      <c r="C349" s="199"/>
      <c r="D349" s="229"/>
      <c r="E349" s="229"/>
      <c r="F349" s="229"/>
      <c r="G349" s="229"/>
    </row>
    <row r="350" spans="1:7">
      <c r="A350" s="109"/>
      <c r="B350" s="121"/>
      <c r="C350" s="199"/>
      <c r="D350" s="229"/>
      <c r="E350" s="229"/>
      <c r="F350" s="229"/>
      <c r="G350" s="229"/>
    </row>
    <row r="351" spans="1:7">
      <c r="A351" s="109"/>
      <c r="B351" s="121"/>
      <c r="C351" s="199"/>
      <c r="D351" s="229"/>
      <c r="E351" s="229"/>
      <c r="F351" s="229"/>
      <c r="G351" s="229"/>
    </row>
    <row r="352" spans="1:7">
      <c r="A352" s="109"/>
      <c r="B352" s="121"/>
      <c r="C352" s="199"/>
      <c r="D352" s="229"/>
      <c r="E352" s="229"/>
      <c r="F352" s="229"/>
      <c r="G352" s="229"/>
    </row>
    <row r="353" spans="1:7">
      <c r="A353" s="109"/>
      <c r="B353" s="121"/>
      <c r="C353" s="199"/>
      <c r="D353" s="229"/>
      <c r="E353" s="229"/>
      <c r="F353" s="229"/>
      <c r="G353" s="229"/>
    </row>
    <row r="354" spans="1:7">
      <c r="A354" s="109"/>
      <c r="B354" s="121"/>
      <c r="C354" s="199"/>
      <c r="D354" s="229"/>
      <c r="E354" s="229"/>
      <c r="F354" s="229"/>
      <c r="G354" s="229"/>
    </row>
    <row r="355" spans="1:7">
      <c r="A355" s="109"/>
      <c r="B355" s="121"/>
      <c r="C355" s="199"/>
      <c r="D355" s="229"/>
      <c r="E355" s="229"/>
      <c r="F355" s="229"/>
      <c r="G355" s="229"/>
    </row>
    <row r="356" spans="1:7">
      <c r="A356" s="109"/>
      <c r="B356" s="121"/>
      <c r="C356" s="199"/>
      <c r="D356" s="229"/>
      <c r="E356" s="229"/>
      <c r="F356" s="229"/>
      <c r="G356" s="229"/>
    </row>
    <row r="357" spans="1:7">
      <c r="A357" s="109"/>
      <c r="B357" s="121"/>
      <c r="C357" s="199"/>
      <c r="D357" s="229"/>
      <c r="E357" s="229"/>
      <c r="F357" s="229"/>
      <c r="G357" s="229"/>
    </row>
    <row r="358" spans="1:7">
      <c r="A358" s="109"/>
      <c r="B358" s="121"/>
      <c r="C358" s="199"/>
      <c r="D358" s="229"/>
      <c r="E358" s="229"/>
      <c r="F358" s="229"/>
      <c r="G358" s="229"/>
    </row>
    <row r="359" spans="1:7">
      <c r="A359" s="109"/>
      <c r="B359" s="121"/>
      <c r="C359" s="199"/>
      <c r="D359" s="229"/>
      <c r="E359" s="229"/>
      <c r="F359" s="229"/>
      <c r="G359" s="229"/>
    </row>
    <row r="360" spans="1:7">
      <c r="A360" s="109"/>
      <c r="B360" s="121"/>
      <c r="C360" s="199"/>
      <c r="D360" s="229"/>
      <c r="E360" s="229"/>
      <c r="F360" s="229"/>
      <c r="G360" s="229"/>
    </row>
    <row r="361" spans="1:7">
      <c r="A361" s="109"/>
      <c r="B361" s="121"/>
      <c r="C361" s="199"/>
      <c r="D361" s="229"/>
      <c r="E361" s="229"/>
      <c r="F361" s="229"/>
      <c r="G361" s="229"/>
    </row>
    <row r="362" spans="1:7">
      <c r="A362" s="109"/>
      <c r="B362" s="121"/>
      <c r="C362" s="199"/>
      <c r="D362" s="229"/>
      <c r="E362" s="229"/>
      <c r="F362" s="229"/>
      <c r="G362" s="229"/>
    </row>
    <row r="363" spans="1:7">
      <c r="A363" s="109"/>
      <c r="B363" s="121"/>
      <c r="C363" s="199"/>
      <c r="D363" s="229"/>
      <c r="E363" s="229"/>
      <c r="F363" s="229"/>
      <c r="G363" s="229"/>
    </row>
    <row r="364" spans="1:7">
      <c r="A364" s="109"/>
      <c r="B364" s="121"/>
      <c r="C364" s="199"/>
      <c r="D364" s="229"/>
      <c r="E364" s="229"/>
      <c r="F364" s="229"/>
      <c r="G364" s="229"/>
    </row>
    <row r="365" spans="1:7">
      <c r="A365" s="109"/>
      <c r="B365" s="121"/>
      <c r="C365" s="199"/>
      <c r="D365" s="229"/>
      <c r="E365" s="229"/>
      <c r="F365" s="229"/>
      <c r="G365" s="229"/>
    </row>
    <row r="366" spans="1:7">
      <c r="A366" s="109"/>
      <c r="B366" s="121"/>
      <c r="C366" s="199"/>
      <c r="D366" s="229"/>
      <c r="E366" s="229"/>
      <c r="F366" s="229"/>
      <c r="G366" s="229"/>
    </row>
    <row r="367" spans="1:7">
      <c r="A367" s="109"/>
      <c r="B367" s="121"/>
      <c r="C367" s="199"/>
      <c r="D367" s="229"/>
      <c r="E367" s="229"/>
      <c r="F367" s="229"/>
      <c r="G367" s="229"/>
    </row>
    <row r="368" spans="1:7">
      <c r="A368" s="109"/>
      <c r="B368" s="121"/>
      <c r="C368" s="199"/>
      <c r="D368" s="229"/>
      <c r="E368" s="229"/>
      <c r="F368" s="229"/>
      <c r="G368" s="229"/>
    </row>
    <row r="369" spans="1:7">
      <c r="A369" s="109"/>
      <c r="B369" s="121"/>
      <c r="C369" s="199"/>
      <c r="D369" s="229"/>
      <c r="E369" s="229"/>
      <c r="F369" s="229"/>
      <c r="G369" s="229"/>
    </row>
    <row r="370" spans="1:7">
      <c r="A370" s="109"/>
      <c r="B370" s="121"/>
      <c r="C370" s="199"/>
      <c r="D370" s="229"/>
      <c r="E370" s="229"/>
      <c r="F370" s="229"/>
      <c r="G370" s="229"/>
    </row>
    <row r="371" spans="1:7">
      <c r="A371" s="109"/>
      <c r="B371" s="121"/>
      <c r="C371" s="199"/>
      <c r="D371" s="229"/>
      <c r="E371" s="229"/>
      <c r="F371" s="229"/>
      <c r="G371" s="229"/>
    </row>
    <row r="372" spans="1:7">
      <c r="A372" s="109"/>
      <c r="B372" s="121"/>
      <c r="C372" s="199"/>
      <c r="D372" s="229"/>
      <c r="E372" s="229"/>
      <c r="F372" s="229"/>
      <c r="G372" s="229"/>
    </row>
    <row r="373" spans="1:7">
      <c r="A373" s="109"/>
      <c r="B373" s="121"/>
      <c r="C373" s="199"/>
      <c r="D373" s="229"/>
      <c r="E373" s="229"/>
      <c r="F373" s="229"/>
      <c r="G373" s="229"/>
    </row>
    <row r="374" spans="1:7">
      <c r="A374" s="109"/>
      <c r="B374" s="121"/>
      <c r="C374" s="199"/>
      <c r="D374" s="229"/>
      <c r="E374" s="229"/>
      <c r="F374" s="229"/>
      <c r="G374" s="229"/>
    </row>
    <row r="375" spans="1:7">
      <c r="A375" s="109"/>
      <c r="B375" s="121"/>
      <c r="C375" s="199"/>
      <c r="D375" s="229"/>
      <c r="E375" s="229"/>
      <c r="F375" s="229"/>
      <c r="G375" s="229"/>
    </row>
    <row r="376" spans="1:7">
      <c r="A376" s="109"/>
      <c r="B376" s="121"/>
      <c r="C376" s="199"/>
      <c r="D376" s="229"/>
      <c r="E376" s="229"/>
      <c r="F376" s="229"/>
      <c r="G376" s="229"/>
    </row>
    <row r="377" spans="1:7">
      <c r="A377" s="109"/>
      <c r="B377" s="121"/>
      <c r="C377" s="199"/>
      <c r="D377" s="229"/>
      <c r="E377" s="229"/>
      <c r="F377" s="229"/>
      <c r="G377" s="229"/>
    </row>
    <row r="378" spans="1:7">
      <c r="A378" s="109"/>
      <c r="B378" s="121"/>
      <c r="C378" s="199"/>
      <c r="D378" s="229"/>
      <c r="E378" s="229"/>
      <c r="F378" s="229"/>
      <c r="G378" s="229"/>
    </row>
    <row r="379" spans="1:7">
      <c r="A379" s="109"/>
      <c r="B379" s="121"/>
      <c r="C379" s="199"/>
      <c r="D379" s="229"/>
      <c r="E379" s="229"/>
      <c r="F379" s="229"/>
      <c r="G379" s="229"/>
    </row>
    <row r="380" spans="1:7">
      <c r="A380" s="109"/>
      <c r="B380" s="121"/>
      <c r="C380" s="199"/>
      <c r="D380" s="229"/>
      <c r="E380" s="229"/>
      <c r="F380" s="229"/>
      <c r="G380" s="229"/>
    </row>
    <row r="381" spans="1:7">
      <c r="A381" s="109"/>
      <c r="B381" s="121"/>
      <c r="C381" s="199"/>
      <c r="D381" s="229"/>
      <c r="E381" s="229"/>
      <c r="F381" s="229"/>
      <c r="G381" s="229"/>
    </row>
    <row r="382" spans="1:7">
      <c r="A382" s="109"/>
      <c r="B382" s="121"/>
      <c r="C382" s="199"/>
      <c r="D382" s="229"/>
      <c r="E382" s="229"/>
      <c r="F382" s="229"/>
      <c r="G382" s="229"/>
    </row>
    <row r="383" spans="1:7">
      <c r="A383" s="109"/>
      <c r="B383" s="121"/>
      <c r="C383" s="199"/>
      <c r="D383" s="229"/>
      <c r="E383" s="229"/>
      <c r="F383" s="229"/>
      <c r="G383" s="229"/>
    </row>
    <row r="384" spans="1:7">
      <c r="A384" s="109"/>
      <c r="B384" s="121"/>
      <c r="C384" s="199"/>
      <c r="D384" s="229"/>
      <c r="E384" s="229"/>
      <c r="F384" s="229"/>
      <c r="G384" s="229"/>
    </row>
    <row r="385" spans="1:7">
      <c r="A385" s="109"/>
      <c r="B385" s="121"/>
      <c r="C385" s="199"/>
      <c r="D385" s="229"/>
      <c r="E385" s="229"/>
      <c r="F385" s="229"/>
      <c r="G385" s="229"/>
    </row>
    <row r="386" spans="1:7">
      <c r="A386" s="109"/>
      <c r="B386" s="121"/>
      <c r="C386" s="199"/>
      <c r="D386" s="229"/>
      <c r="E386" s="229"/>
      <c r="F386" s="229"/>
      <c r="G386" s="229"/>
    </row>
    <row r="387" spans="1:7">
      <c r="A387" s="109"/>
      <c r="B387" s="121"/>
      <c r="C387" s="199"/>
      <c r="D387" s="229"/>
      <c r="E387" s="229"/>
      <c r="F387" s="229"/>
      <c r="G387" s="229"/>
    </row>
    <row r="388" spans="1:7">
      <c r="A388" s="109"/>
      <c r="B388" s="121"/>
      <c r="C388" s="199"/>
      <c r="D388" s="229"/>
      <c r="E388" s="229"/>
      <c r="F388" s="229"/>
      <c r="G388" s="229"/>
    </row>
    <row r="389" spans="1:7">
      <c r="A389" s="109"/>
      <c r="B389" s="121"/>
      <c r="C389" s="199"/>
      <c r="D389" s="229"/>
      <c r="E389" s="229"/>
      <c r="F389" s="229"/>
      <c r="G389" s="229"/>
    </row>
    <row r="390" spans="1:7">
      <c r="A390" s="109"/>
      <c r="B390" s="121"/>
      <c r="C390" s="199"/>
      <c r="D390" s="229"/>
      <c r="E390" s="229"/>
      <c r="F390" s="229"/>
      <c r="G390" s="229"/>
    </row>
    <row r="391" spans="1:7">
      <c r="A391" s="109"/>
      <c r="B391" s="121"/>
      <c r="C391" s="199"/>
      <c r="D391" s="229"/>
      <c r="E391" s="229"/>
      <c r="F391" s="229"/>
      <c r="G391" s="229"/>
    </row>
    <row r="392" spans="1:7">
      <c r="A392" s="109"/>
      <c r="B392" s="121"/>
      <c r="C392" s="199"/>
      <c r="D392" s="229"/>
      <c r="E392" s="229"/>
      <c r="F392" s="229"/>
      <c r="G392" s="229"/>
    </row>
    <row r="393" spans="1:7">
      <c r="A393" s="109"/>
      <c r="B393" s="121"/>
      <c r="C393" s="199"/>
      <c r="D393" s="229"/>
      <c r="E393" s="229"/>
      <c r="F393" s="229"/>
      <c r="G393" s="229"/>
    </row>
    <row r="394" spans="1:7">
      <c r="A394" s="109"/>
      <c r="B394" s="121"/>
      <c r="C394" s="199"/>
      <c r="D394" s="229"/>
      <c r="E394" s="229"/>
      <c r="F394" s="229"/>
      <c r="G394" s="229"/>
    </row>
    <row r="395" spans="1:7">
      <c r="A395" s="109"/>
      <c r="B395" s="121"/>
      <c r="C395" s="199"/>
      <c r="D395" s="229"/>
      <c r="E395" s="229"/>
      <c r="F395" s="229"/>
      <c r="G395" s="229"/>
    </row>
    <row r="396" spans="1:7">
      <c r="A396" s="109"/>
      <c r="B396" s="121"/>
      <c r="C396" s="199"/>
      <c r="D396" s="229"/>
      <c r="E396" s="229"/>
      <c r="F396" s="229"/>
      <c r="G396" s="229"/>
    </row>
    <row r="397" spans="1:7">
      <c r="A397" s="109"/>
      <c r="B397" s="121"/>
      <c r="C397" s="199"/>
      <c r="D397" s="229"/>
      <c r="E397" s="229"/>
      <c r="F397" s="229"/>
      <c r="G397" s="229"/>
    </row>
    <row r="398" spans="1:7">
      <c r="A398" s="109"/>
      <c r="B398" s="121"/>
      <c r="C398" s="199"/>
      <c r="D398" s="229"/>
      <c r="E398" s="229"/>
      <c r="F398" s="229"/>
      <c r="G398" s="229"/>
    </row>
    <row r="399" spans="1:7">
      <c r="A399" s="109"/>
      <c r="B399" s="121"/>
      <c r="C399" s="199"/>
      <c r="D399" s="229"/>
      <c r="E399" s="229"/>
      <c r="F399" s="229"/>
      <c r="G399" s="229"/>
    </row>
    <row r="400" spans="1:7">
      <c r="A400" s="109"/>
      <c r="B400" s="121"/>
      <c r="C400" s="199"/>
      <c r="D400" s="229"/>
      <c r="E400" s="229"/>
      <c r="F400" s="229"/>
      <c r="G400" s="229"/>
    </row>
    <row r="401" spans="1:7">
      <c r="A401" s="109"/>
      <c r="B401" s="121"/>
      <c r="C401" s="199"/>
      <c r="D401" s="229"/>
      <c r="E401" s="229"/>
      <c r="F401" s="229"/>
      <c r="G401" s="229"/>
    </row>
    <row r="402" spans="1:7">
      <c r="A402" s="109"/>
      <c r="B402" s="121"/>
      <c r="C402" s="199"/>
      <c r="D402" s="229"/>
      <c r="E402" s="229"/>
      <c r="F402" s="229"/>
      <c r="G402" s="229"/>
    </row>
    <row r="403" spans="1:7">
      <c r="A403" s="109"/>
      <c r="B403" s="121"/>
      <c r="C403" s="199"/>
      <c r="D403" s="229"/>
      <c r="E403" s="229"/>
      <c r="F403" s="229"/>
      <c r="G403" s="229"/>
    </row>
    <row r="404" spans="1:7">
      <c r="A404" s="109"/>
      <c r="B404" s="121"/>
      <c r="C404" s="199"/>
      <c r="D404" s="229"/>
      <c r="E404" s="229"/>
      <c r="F404" s="229"/>
      <c r="G404" s="229"/>
    </row>
    <row r="405" spans="1:7">
      <c r="A405" s="109"/>
      <c r="B405" s="121"/>
      <c r="C405" s="199"/>
      <c r="D405" s="229"/>
      <c r="E405" s="229"/>
      <c r="F405" s="229"/>
      <c r="G405" s="229"/>
    </row>
    <row r="406" spans="1:7">
      <c r="A406" s="109"/>
      <c r="B406" s="121"/>
      <c r="C406" s="199"/>
      <c r="D406" s="229"/>
      <c r="E406" s="229"/>
      <c r="F406" s="229"/>
      <c r="G406" s="229"/>
    </row>
    <row r="407" spans="1:7">
      <c r="A407" s="109"/>
      <c r="B407" s="121"/>
      <c r="C407" s="199"/>
      <c r="D407" s="229"/>
      <c r="E407" s="229"/>
      <c r="F407" s="229"/>
      <c r="G407" s="229"/>
    </row>
    <row r="408" spans="1:7">
      <c r="A408" s="109"/>
      <c r="B408" s="121"/>
      <c r="C408" s="199"/>
      <c r="D408" s="229"/>
      <c r="E408" s="229"/>
      <c r="F408" s="229"/>
      <c r="G408" s="229"/>
    </row>
    <row r="409" spans="1:7">
      <c r="A409" s="109"/>
      <c r="B409" s="121"/>
      <c r="C409" s="199"/>
      <c r="D409" s="229"/>
      <c r="E409" s="229"/>
      <c r="F409" s="229"/>
      <c r="G409" s="229"/>
    </row>
    <row r="410" spans="1:7">
      <c r="A410" s="109"/>
      <c r="B410" s="121"/>
      <c r="C410" s="199"/>
      <c r="D410" s="229"/>
      <c r="E410" s="229"/>
      <c r="F410" s="229"/>
      <c r="G410" s="229"/>
    </row>
    <row r="411" spans="1:7">
      <c r="A411" s="109"/>
      <c r="B411" s="121"/>
      <c r="C411" s="199"/>
      <c r="D411" s="229"/>
      <c r="E411" s="229"/>
      <c r="F411" s="229"/>
      <c r="G411" s="229"/>
    </row>
    <row r="412" spans="1:7">
      <c r="A412" s="109"/>
      <c r="B412" s="121"/>
      <c r="C412" s="199"/>
      <c r="D412" s="229"/>
      <c r="E412" s="229"/>
      <c r="F412" s="229"/>
      <c r="G412" s="229"/>
    </row>
    <row r="413" spans="1:7">
      <c r="A413" s="109"/>
      <c r="B413" s="121"/>
      <c r="C413" s="199"/>
      <c r="D413" s="229"/>
      <c r="E413" s="229"/>
      <c r="F413" s="229"/>
      <c r="G413" s="229"/>
    </row>
    <row r="414" spans="1:7">
      <c r="A414" s="109"/>
      <c r="B414" s="121"/>
      <c r="C414" s="199"/>
      <c r="D414" s="229"/>
      <c r="E414" s="229"/>
      <c r="F414" s="229"/>
      <c r="G414" s="229"/>
    </row>
    <row r="415" spans="1:7">
      <c r="A415" s="109"/>
      <c r="B415" s="121"/>
      <c r="C415" s="199"/>
      <c r="D415" s="229"/>
      <c r="E415" s="229"/>
      <c r="F415" s="229"/>
      <c r="G415" s="229"/>
    </row>
    <row r="416" spans="1:7">
      <c r="A416" s="109"/>
      <c r="B416" s="121"/>
      <c r="C416" s="199"/>
      <c r="D416" s="229"/>
      <c r="E416" s="229"/>
      <c r="F416" s="229"/>
      <c r="G416" s="229"/>
    </row>
    <row r="417" spans="1:7">
      <c r="A417" s="109"/>
      <c r="B417" s="121"/>
      <c r="C417" s="199"/>
      <c r="D417" s="229"/>
      <c r="E417" s="229"/>
      <c r="F417" s="229"/>
      <c r="G417" s="229"/>
    </row>
    <row r="418" spans="1:7">
      <c r="A418" s="109"/>
      <c r="B418" s="121"/>
      <c r="C418" s="199"/>
      <c r="D418" s="229"/>
      <c r="E418" s="229"/>
      <c r="F418" s="229"/>
      <c r="G418" s="229"/>
    </row>
    <row r="419" spans="1:7">
      <c r="A419" s="109"/>
      <c r="B419" s="121"/>
      <c r="C419" s="199"/>
      <c r="D419" s="229"/>
      <c r="E419" s="229"/>
      <c r="F419" s="229"/>
      <c r="G419" s="229"/>
    </row>
    <row r="420" spans="1:7">
      <c r="A420" s="109"/>
      <c r="B420" s="121"/>
      <c r="C420" s="199"/>
      <c r="D420" s="229"/>
      <c r="E420" s="229"/>
      <c r="F420" s="229"/>
      <c r="G420" s="229"/>
    </row>
    <row r="421" spans="1:7">
      <c r="A421" s="109"/>
      <c r="B421" s="121"/>
      <c r="C421" s="199"/>
      <c r="D421" s="229"/>
      <c r="E421" s="229"/>
      <c r="F421" s="229"/>
      <c r="G421" s="229"/>
    </row>
    <row r="422" spans="1:7">
      <c r="A422" s="109"/>
      <c r="B422" s="121"/>
      <c r="C422" s="199"/>
      <c r="D422" s="229"/>
      <c r="E422" s="229"/>
      <c r="F422" s="229"/>
      <c r="G422" s="229"/>
    </row>
    <row r="423" spans="1:7">
      <c r="A423" s="109"/>
      <c r="B423" s="121"/>
      <c r="C423" s="199"/>
      <c r="D423" s="229"/>
      <c r="E423" s="229"/>
      <c r="F423" s="229"/>
      <c r="G423" s="229"/>
    </row>
    <row r="424" spans="1:7">
      <c r="A424" s="109"/>
      <c r="B424" s="121"/>
      <c r="C424" s="199"/>
      <c r="D424" s="229"/>
      <c r="E424" s="229"/>
      <c r="F424" s="229"/>
      <c r="G424" s="229"/>
    </row>
    <row r="425" spans="1:7">
      <c r="A425" s="109"/>
      <c r="B425" s="121"/>
      <c r="C425" s="199"/>
      <c r="D425" s="229"/>
      <c r="E425" s="229"/>
      <c r="F425" s="229"/>
      <c r="G425" s="229"/>
    </row>
    <row r="426" spans="1:7">
      <c r="A426" s="109"/>
      <c r="B426" s="121"/>
      <c r="C426" s="199"/>
      <c r="D426" s="229"/>
      <c r="E426" s="229"/>
      <c r="F426" s="229"/>
      <c r="G426" s="229"/>
    </row>
    <row r="427" spans="1:7">
      <c r="A427" s="109"/>
      <c r="B427" s="121"/>
      <c r="C427" s="199"/>
      <c r="D427" s="229"/>
      <c r="E427" s="229"/>
      <c r="F427" s="229"/>
      <c r="G427" s="229"/>
    </row>
    <row r="428" spans="1:7">
      <c r="A428" s="109"/>
      <c r="B428" s="121"/>
      <c r="C428" s="199"/>
      <c r="D428" s="229"/>
      <c r="E428" s="229"/>
      <c r="F428" s="229"/>
      <c r="G428" s="229"/>
    </row>
    <row r="429" spans="1:7">
      <c r="A429" s="109"/>
      <c r="B429" s="121"/>
      <c r="C429" s="199"/>
      <c r="D429" s="229"/>
      <c r="E429" s="229"/>
      <c r="F429" s="229"/>
      <c r="G429" s="229"/>
    </row>
    <row r="430" spans="1:7">
      <c r="A430" s="109"/>
      <c r="B430" s="121"/>
      <c r="C430" s="199"/>
      <c r="D430" s="229"/>
      <c r="E430" s="229"/>
      <c r="F430" s="229"/>
      <c r="G430" s="229"/>
    </row>
    <row r="431" spans="1:7">
      <c r="A431" s="109"/>
      <c r="B431" s="121"/>
      <c r="C431" s="199"/>
      <c r="D431" s="229"/>
      <c r="E431" s="229"/>
      <c r="F431" s="229"/>
      <c r="G431" s="229"/>
    </row>
    <row r="432" spans="1:7">
      <c r="A432" s="109"/>
      <c r="B432" s="121"/>
      <c r="C432" s="199"/>
      <c r="D432" s="229"/>
      <c r="E432" s="229"/>
      <c r="F432" s="229"/>
      <c r="G432" s="229"/>
    </row>
    <row r="433" spans="1:7">
      <c r="A433" s="109"/>
      <c r="B433" s="121"/>
      <c r="C433" s="199"/>
      <c r="D433" s="229"/>
      <c r="E433" s="229"/>
      <c r="F433" s="229"/>
      <c r="G433" s="229"/>
    </row>
    <row r="434" spans="1:7">
      <c r="A434" s="109"/>
      <c r="B434" s="121"/>
      <c r="C434" s="199"/>
      <c r="D434" s="229"/>
      <c r="E434" s="229"/>
      <c r="F434" s="229"/>
      <c r="G434" s="229"/>
    </row>
    <row r="435" spans="1:7">
      <c r="A435" s="109"/>
      <c r="B435" s="121"/>
      <c r="C435" s="199"/>
      <c r="D435" s="229"/>
      <c r="E435" s="229"/>
      <c r="F435" s="229"/>
      <c r="G435" s="229"/>
    </row>
    <row r="436" spans="1:7">
      <c r="A436" s="109"/>
      <c r="B436" s="121"/>
      <c r="C436" s="199"/>
      <c r="D436" s="229"/>
      <c r="E436" s="229"/>
      <c r="F436" s="229"/>
      <c r="G436" s="229"/>
    </row>
    <row r="437" spans="1:7">
      <c r="A437" s="109"/>
      <c r="B437" s="121"/>
      <c r="C437" s="199"/>
      <c r="D437" s="229"/>
      <c r="E437" s="229"/>
      <c r="F437" s="229"/>
      <c r="G437" s="229"/>
    </row>
    <row r="438" spans="1:7">
      <c r="A438" s="109"/>
      <c r="B438" s="121"/>
      <c r="C438" s="199"/>
      <c r="D438" s="229"/>
      <c r="E438" s="229"/>
      <c r="F438" s="229"/>
      <c r="G438" s="229"/>
    </row>
    <row r="439" spans="1:7">
      <c r="A439" s="109"/>
      <c r="B439" s="121"/>
      <c r="C439" s="199"/>
      <c r="D439" s="229"/>
      <c r="E439" s="229"/>
      <c r="F439" s="229"/>
      <c r="G439" s="229"/>
    </row>
    <row r="440" spans="1:7">
      <c r="A440" s="109"/>
      <c r="B440" s="121"/>
      <c r="C440" s="199"/>
      <c r="D440" s="229"/>
      <c r="E440" s="229"/>
      <c r="F440" s="229"/>
      <c r="G440" s="229"/>
    </row>
    <row r="441" spans="1:7">
      <c r="A441" s="109"/>
      <c r="B441" s="121"/>
      <c r="C441" s="199"/>
      <c r="D441" s="229"/>
      <c r="E441" s="229"/>
      <c r="F441" s="229"/>
      <c r="G441" s="229"/>
    </row>
    <row r="442" spans="1:7">
      <c r="A442" s="109"/>
      <c r="B442" s="121"/>
      <c r="C442" s="199"/>
      <c r="D442" s="229"/>
      <c r="E442" s="229"/>
      <c r="F442" s="229"/>
      <c r="G442" s="229"/>
    </row>
    <row r="443" spans="1:7">
      <c r="A443" s="109"/>
      <c r="B443" s="121"/>
      <c r="C443" s="199"/>
      <c r="D443" s="229"/>
      <c r="E443" s="229"/>
      <c r="F443" s="229"/>
      <c r="G443" s="229"/>
    </row>
    <row r="444" spans="1:7">
      <c r="A444" s="109"/>
      <c r="B444" s="121"/>
      <c r="C444" s="199"/>
      <c r="D444" s="229"/>
      <c r="E444" s="229"/>
      <c r="F444" s="229"/>
      <c r="G444" s="229"/>
    </row>
    <row r="445" spans="1:7">
      <c r="A445" s="109"/>
      <c r="B445" s="121"/>
      <c r="C445" s="199"/>
      <c r="D445" s="229"/>
      <c r="E445" s="229"/>
      <c r="F445" s="229"/>
      <c r="G445" s="229"/>
    </row>
    <row r="446" spans="1:7">
      <c r="A446" s="109"/>
      <c r="B446" s="121"/>
      <c r="C446" s="199"/>
      <c r="D446" s="229"/>
      <c r="E446" s="229"/>
      <c r="F446" s="229"/>
      <c r="G446" s="229"/>
    </row>
    <row r="447" spans="1:7">
      <c r="A447" s="109"/>
      <c r="B447" s="121"/>
      <c r="C447" s="199"/>
      <c r="D447" s="229"/>
      <c r="E447" s="229"/>
      <c r="F447" s="229"/>
      <c r="G447" s="229"/>
    </row>
    <row r="448" spans="1:7">
      <c r="A448" s="109"/>
      <c r="B448" s="121"/>
      <c r="C448" s="199"/>
      <c r="D448" s="229"/>
      <c r="E448" s="229"/>
      <c r="F448" s="229"/>
      <c r="G448" s="229"/>
    </row>
    <row r="449" spans="1:7">
      <c r="A449" s="109"/>
      <c r="B449" s="121"/>
      <c r="C449" s="199"/>
      <c r="D449" s="229"/>
      <c r="E449" s="229"/>
      <c r="F449" s="229"/>
      <c r="G449" s="229"/>
    </row>
    <row r="450" spans="1:7">
      <c r="A450" s="109"/>
      <c r="B450" s="121"/>
      <c r="C450" s="199"/>
      <c r="D450" s="229"/>
      <c r="E450" s="229"/>
      <c r="F450" s="229"/>
      <c r="G450" s="229"/>
    </row>
    <row r="451" spans="1:7">
      <c r="A451" s="109"/>
      <c r="B451" s="121"/>
      <c r="C451" s="199"/>
      <c r="D451" s="229"/>
      <c r="E451" s="229"/>
      <c r="F451" s="229"/>
      <c r="G451" s="229"/>
    </row>
    <row r="452" spans="1:7">
      <c r="A452" s="109"/>
      <c r="B452" s="121"/>
      <c r="C452" s="199"/>
      <c r="D452" s="229"/>
      <c r="E452" s="229"/>
      <c r="F452" s="229"/>
      <c r="G452" s="229"/>
    </row>
    <row r="453" spans="1:7">
      <c r="A453" s="109"/>
      <c r="B453" s="121"/>
      <c r="C453" s="199"/>
      <c r="D453" s="229"/>
      <c r="E453" s="229"/>
      <c r="F453" s="229"/>
      <c r="G453" s="229"/>
    </row>
    <row r="454" spans="1:7">
      <c r="A454" s="109"/>
      <c r="B454" s="121"/>
      <c r="C454" s="199"/>
      <c r="D454" s="229"/>
      <c r="E454" s="229"/>
      <c r="F454" s="229"/>
      <c r="G454" s="229"/>
    </row>
    <row r="455" spans="1:7">
      <c r="A455" s="109"/>
      <c r="B455" s="121"/>
      <c r="C455" s="199"/>
      <c r="D455" s="229"/>
      <c r="E455" s="229"/>
      <c r="F455" s="229"/>
      <c r="G455" s="229"/>
    </row>
    <row r="456" spans="1:7">
      <c r="A456" s="109"/>
      <c r="B456" s="121"/>
      <c r="C456" s="199"/>
      <c r="D456" s="229"/>
      <c r="E456" s="229"/>
      <c r="F456" s="229"/>
      <c r="G456" s="229"/>
    </row>
    <row r="457" spans="1:7">
      <c r="A457" s="109"/>
      <c r="B457" s="121"/>
      <c r="C457" s="199"/>
      <c r="D457" s="229"/>
      <c r="E457" s="229"/>
      <c r="F457" s="229"/>
      <c r="G457" s="229"/>
    </row>
    <row r="458" spans="1:7">
      <c r="A458" s="109"/>
      <c r="B458" s="121"/>
      <c r="C458" s="199"/>
      <c r="D458" s="229"/>
      <c r="E458" s="229"/>
      <c r="F458" s="229"/>
      <c r="G458" s="229"/>
    </row>
    <row r="459" spans="1:7">
      <c r="A459" s="109"/>
      <c r="B459" s="121"/>
      <c r="C459" s="199"/>
      <c r="D459" s="229"/>
      <c r="E459" s="229"/>
      <c r="F459" s="229"/>
      <c r="G459" s="229"/>
    </row>
    <row r="460" spans="1:7">
      <c r="A460" s="109"/>
      <c r="B460" s="121"/>
      <c r="C460" s="199"/>
      <c r="D460" s="229"/>
      <c r="E460" s="229"/>
      <c r="F460" s="229"/>
      <c r="G460" s="229"/>
    </row>
    <row r="461" spans="1:7">
      <c r="A461" s="109"/>
      <c r="B461" s="121"/>
      <c r="C461" s="199"/>
      <c r="D461" s="229"/>
      <c r="E461" s="229"/>
      <c r="F461" s="229"/>
      <c r="G461" s="229"/>
    </row>
    <row r="462" spans="1:7">
      <c r="A462" s="109"/>
      <c r="B462" s="121"/>
      <c r="C462" s="199"/>
      <c r="D462" s="229"/>
      <c r="E462" s="229"/>
      <c r="F462" s="229"/>
      <c r="G462" s="229"/>
    </row>
    <row r="463" spans="1:7">
      <c r="A463" s="109"/>
      <c r="B463" s="121"/>
      <c r="C463" s="199"/>
      <c r="D463" s="229"/>
      <c r="E463" s="229"/>
      <c r="F463" s="229"/>
      <c r="G463" s="229"/>
    </row>
    <row r="464" spans="1:7">
      <c r="A464" s="109"/>
      <c r="B464" s="121"/>
      <c r="C464" s="199"/>
      <c r="D464" s="229"/>
      <c r="E464" s="229"/>
      <c r="F464" s="229"/>
      <c r="G464" s="229"/>
    </row>
    <row r="465" spans="1:7">
      <c r="A465" s="109"/>
      <c r="B465" s="121"/>
      <c r="C465" s="199"/>
      <c r="D465" s="229"/>
      <c r="E465" s="229"/>
      <c r="F465" s="229"/>
      <c r="G465" s="229"/>
    </row>
    <row r="466" spans="1:7">
      <c r="A466" s="109"/>
      <c r="B466" s="121"/>
      <c r="C466" s="199"/>
      <c r="D466" s="229"/>
      <c r="E466" s="229"/>
      <c r="F466" s="229"/>
      <c r="G466" s="229"/>
    </row>
    <row r="467" spans="1:7">
      <c r="A467" s="109"/>
      <c r="B467" s="121"/>
      <c r="C467" s="199"/>
      <c r="D467" s="229"/>
      <c r="E467" s="229"/>
      <c r="F467" s="229"/>
      <c r="G467" s="229"/>
    </row>
    <row r="468" spans="1:7">
      <c r="A468" s="109"/>
      <c r="B468" s="121"/>
      <c r="C468" s="199"/>
      <c r="D468" s="229"/>
      <c r="E468" s="229"/>
      <c r="F468" s="229"/>
      <c r="G468" s="229"/>
    </row>
    <row r="469" spans="1:7">
      <c r="A469" s="109"/>
      <c r="B469" s="121"/>
      <c r="C469" s="199"/>
      <c r="D469" s="229"/>
      <c r="E469" s="229"/>
      <c r="F469" s="229"/>
      <c r="G469" s="229"/>
    </row>
    <row r="470" spans="1:7">
      <c r="A470" s="109"/>
      <c r="B470" s="121"/>
      <c r="C470" s="199"/>
      <c r="D470" s="229"/>
      <c r="E470" s="229"/>
      <c r="F470" s="229"/>
      <c r="G470" s="229"/>
    </row>
    <row r="471" spans="1:7">
      <c r="A471" s="109"/>
      <c r="B471" s="121"/>
      <c r="C471" s="199"/>
      <c r="D471" s="229"/>
      <c r="E471" s="229"/>
      <c r="F471" s="229"/>
      <c r="G471" s="229"/>
    </row>
    <row r="472" spans="1:7">
      <c r="A472" s="109"/>
      <c r="B472" s="121"/>
      <c r="C472" s="199"/>
      <c r="D472" s="229"/>
      <c r="E472" s="229"/>
      <c r="F472" s="229"/>
      <c r="G472" s="229"/>
    </row>
    <row r="473" spans="1:7">
      <c r="A473" s="109"/>
      <c r="B473" s="121"/>
      <c r="C473" s="199"/>
      <c r="D473" s="229"/>
      <c r="E473" s="229"/>
      <c r="F473" s="229"/>
      <c r="G473" s="229"/>
    </row>
    <row r="474" spans="1:7">
      <c r="A474" s="109"/>
      <c r="B474" s="121"/>
      <c r="C474" s="199"/>
      <c r="D474" s="229"/>
      <c r="E474" s="229"/>
      <c r="F474" s="229"/>
      <c r="G474" s="229"/>
    </row>
    <row r="475" spans="1:7">
      <c r="A475" s="109"/>
      <c r="B475" s="121"/>
      <c r="C475" s="199"/>
      <c r="D475" s="229"/>
      <c r="E475" s="229"/>
      <c r="F475" s="229"/>
      <c r="G475" s="229"/>
    </row>
    <row r="476" spans="1:7">
      <c r="A476" s="109"/>
      <c r="B476" s="121"/>
      <c r="C476" s="199"/>
      <c r="D476" s="229"/>
      <c r="E476" s="229"/>
      <c r="F476" s="229"/>
      <c r="G476" s="229"/>
    </row>
    <row r="477" spans="1:7">
      <c r="A477" s="109"/>
      <c r="B477" s="121"/>
      <c r="C477" s="199"/>
      <c r="D477" s="229"/>
      <c r="E477" s="229"/>
      <c r="F477" s="229"/>
      <c r="G477" s="229"/>
    </row>
    <row r="478" spans="1:7">
      <c r="A478" s="109"/>
      <c r="B478" s="121"/>
      <c r="C478" s="199"/>
      <c r="D478" s="229"/>
      <c r="E478" s="229"/>
      <c r="F478" s="229"/>
      <c r="G478" s="229"/>
    </row>
    <row r="479" spans="1:7">
      <c r="A479" s="109"/>
      <c r="B479" s="121"/>
      <c r="C479" s="199"/>
      <c r="D479" s="229"/>
      <c r="E479" s="229"/>
      <c r="F479" s="229"/>
      <c r="G479" s="229"/>
    </row>
    <row r="480" spans="1:7">
      <c r="A480" s="109"/>
      <c r="B480" s="121"/>
      <c r="C480" s="199"/>
      <c r="D480" s="229"/>
      <c r="E480" s="229"/>
      <c r="F480" s="229"/>
      <c r="G480" s="229"/>
    </row>
    <row r="481" spans="1:7">
      <c r="A481" s="109"/>
      <c r="B481" s="121"/>
      <c r="C481" s="199"/>
      <c r="D481" s="229"/>
      <c r="E481" s="229"/>
      <c r="F481" s="229"/>
      <c r="G481" s="229"/>
    </row>
    <row r="482" spans="1:7">
      <c r="A482" s="109"/>
      <c r="B482" s="121"/>
      <c r="C482" s="199"/>
      <c r="D482" s="229"/>
      <c r="E482" s="229"/>
      <c r="F482" s="229"/>
      <c r="G482" s="229"/>
    </row>
    <row r="483" spans="1:7">
      <c r="A483" s="109"/>
      <c r="B483" s="121"/>
      <c r="C483" s="199"/>
      <c r="D483" s="229"/>
      <c r="E483" s="229"/>
      <c r="F483" s="229"/>
      <c r="G483" s="229"/>
    </row>
    <row r="484" spans="1:7">
      <c r="A484" s="109"/>
      <c r="B484" s="121"/>
      <c r="C484" s="199"/>
      <c r="D484" s="229"/>
      <c r="E484" s="229"/>
      <c r="F484" s="229"/>
      <c r="G484" s="229"/>
    </row>
    <row r="485" spans="1:7">
      <c r="A485" s="109"/>
      <c r="B485" s="121"/>
      <c r="C485" s="199"/>
      <c r="D485" s="229"/>
      <c r="E485" s="229"/>
      <c r="F485" s="229"/>
      <c r="G485" s="229"/>
    </row>
    <row r="486" spans="1:7">
      <c r="A486" s="109"/>
      <c r="B486" s="121"/>
      <c r="C486" s="199"/>
      <c r="D486" s="229"/>
      <c r="E486" s="229"/>
      <c r="F486" s="229"/>
      <c r="G486" s="229"/>
    </row>
    <row r="487" spans="1:7">
      <c r="A487" s="109"/>
      <c r="B487" s="121"/>
      <c r="C487" s="199"/>
      <c r="D487" s="229"/>
      <c r="E487" s="229"/>
      <c r="F487" s="229"/>
      <c r="G487" s="229"/>
    </row>
    <row r="488" spans="1:7">
      <c r="A488" s="109"/>
      <c r="B488" s="121"/>
      <c r="C488" s="199"/>
      <c r="D488" s="229"/>
      <c r="E488" s="229"/>
      <c r="F488" s="229"/>
      <c r="G488" s="229"/>
    </row>
    <row r="489" spans="1:7">
      <c r="A489" s="109"/>
      <c r="B489" s="121"/>
      <c r="C489" s="199"/>
      <c r="D489" s="229"/>
      <c r="E489" s="229"/>
      <c r="F489" s="229"/>
      <c r="G489" s="229"/>
    </row>
    <row r="490" spans="1:7">
      <c r="A490" s="109"/>
      <c r="B490" s="121"/>
      <c r="C490" s="199"/>
      <c r="D490" s="229"/>
      <c r="E490" s="229"/>
      <c r="F490" s="229"/>
      <c r="G490" s="229"/>
    </row>
    <row r="491" spans="1:7">
      <c r="A491" s="109"/>
      <c r="B491" s="121"/>
      <c r="C491" s="199"/>
      <c r="D491" s="229"/>
      <c r="E491" s="229"/>
      <c r="F491" s="229"/>
      <c r="G491" s="229"/>
    </row>
    <row r="492" spans="1:7">
      <c r="A492" s="109"/>
      <c r="B492" s="121"/>
      <c r="C492" s="199"/>
      <c r="D492" s="229"/>
      <c r="E492" s="229"/>
      <c r="F492" s="229"/>
      <c r="G492" s="229"/>
    </row>
    <row r="493" spans="1:7">
      <c r="A493" s="109"/>
      <c r="B493" s="121"/>
      <c r="C493" s="199"/>
      <c r="D493" s="229"/>
      <c r="E493" s="229"/>
      <c r="F493" s="229"/>
      <c r="G493" s="229"/>
    </row>
    <row r="494" spans="1:7">
      <c r="A494" s="109"/>
      <c r="B494" s="121"/>
      <c r="C494" s="199"/>
      <c r="D494" s="229"/>
      <c r="E494" s="229"/>
      <c r="F494" s="229"/>
      <c r="G494" s="229"/>
    </row>
    <row r="495" spans="1:7">
      <c r="A495" s="109"/>
      <c r="B495" s="121"/>
      <c r="C495" s="199"/>
      <c r="D495" s="229"/>
      <c r="E495" s="229"/>
      <c r="F495" s="229"/>
      <c r="G495" s="229"/>
    </row>
    <row r="496" spans="1:7">
      <c r="A496" s="109"/>
      <c r="B496" s="121"/>
      <c r="C496" s="199"/>
      <c r="D496" s="229"/>
      <c r="E496" s="229"/>
      <c r="F496" s="229"/>
      <c r="G496" s="229"/>
    </row>
    <row r="497" spans="1:7">
      <c r="A497" s="109"/>
      <c r="B497" s="121"/>
      <c r="C497" s="199"/>
      <c r="D497" s="229"/>
      <c r="E497" s="229"/>
      <c r="F497" s="229"/>
      <c r="G497" s="229"/>
    </row>
    <row r="498" spans="1:7">
      <c r="A498" s="109"/>
      <c r="B498" s="121"/>
      <c r="C498" s="199"/>
      <c r="D498" s="229"/>
      <c r="E498" s="229"/>
      <c r="F498" s="229"/>
      <c r="G498" s="229"/>
    </row>
    <row r="499" spans="1:7">
      <c r="A499" s="109"/>
      <c r="B499" s="121"/>
      <c r="C499" s="199"/>
      <c r="D499" s="229"/>
      <c r="E499" s="229"/>
      <c r="F499" s="229"/>
      <c r="G499" s="229"/>
    </row>
    <row r="500" spans="1:7">
      <c r="A500" s="109"/>
      <c r="B500" s="121"/>
      <c r="C500" s="199"/>
      <c r="D500" s="229"/>
      <c r="E500" s="229"/>
      <c r="F500" s="229"/>
      <c r="G500" s="229"/>
    </row>
    <row r="501" spans="1:7">
      <c r="A501" s="109"/>
      <c r="B501" s="121"/>
      <c r="C501" s="199"/>
      <c r="D501" s="229"/>
      <c r="E501" s="229"/>
      <c r="F501" s="229"/>
      <c r="G501" s="229"/>
    </row>
    <row r="502" spans="1:7">
      <c r="A502" s="109"/>
      <c r="B502" s="121"/>
      <c r="C502" s="199"/>
      <c r="D502" s="229"/>
      <c r="E502" s="229"/>
      <c r="F502" s="229"/>
      <c r="G502" s="229"/>
    </row>
    <row r="503" spans="1:7">
      <c r="A503" s="109"/>
      <c r="B503" s="121"/>
      <c r="C503" s="199"/>
      <c r="D503" s="229"/>
      <c r="E503" s="229"/>
      <c r="F503" s="229"/>
      <c r="G503" s="229"/>
    </row>
    <row r="504" spans="1:7">
      <c r="A504" s="109"/>
      <c r="B504" s="121"/>
      <c r="C504" s="199"/>
      <c r="D504" s="229"/>
      <c r="E504" s="229"/>
      <c r="F504" s="229"/>
      <c r="G504" s="229"/>
    </row>
    <row r="505" spans="1:7">
      <c r="A505" s="109"/>
      <c r="B505" s="121"/>
      <c r="C505" s="199"/>
      <c r="D505" s="229"/>
      <c r="E505" s="229"/>
      <c r="F505" s="229"/>
      <c r="G505" s="229"/>
    </row>
    <row r="506" spans="1:7">
      <c r="A506" s="109"/>
      <c r="B506" s="121"/>
      <c r="C506" s="199"/>
      <c r="D506" s="229"/>
      <c r="E506" s="229"/>
      <c r="F506" s="229"/>
      <c r="G506" s="229"/>
    </row>
    <row r="507" spans="1:7">
      <c r="A507" s="109"/>
      <c r="B507" s="121"/>
      <c r="C507" s="199"/>
      <c r="D507" s="229"/>
      <c r="E507" s="229"/>
      <c r="F507" s="229"/>
      <c r="G507" s="229"/>
    </row>
    <row r="508" spans="1:7">
      <c r="A508" s="109"/>
      <c r="B508" s="121"/>
      <c r="C508" s="199"/>
      <c r="D508" s="229"/>
      <c r="E508" s="229"/>
      <c r="F508" s="229"/>
      <c r="G508" s="229"/>
    </row>
    <row r="509" spans="1:7">
      <c r="A509" s="109"/>
      <c r="B509" s="121"/>
      <c r="C509" s="199"/>
      <c r="D509" s="229"/>
      <c r="E509" s="229"/>
      <c r="F509" s="229"/>
      <c r="G509" s="229"/>
    </row>
    <row r="510" spans="1:7">
      <c r="A510" s="109"/>
      <c r="B510" s="121"/>
      <c r="C510" s="199"/>
      <c r="D510" s="229"/>
      <c r="E510" s="229"/>
      <c r="F510" s="229"/>
      <c r="G510" s="229"/>
    </row>
    <row r="511" spans="1:7">
      <c r="A511" s="109"/>
      <c r="B511" s="121"/>
      <c r="C511" s="199"/>
      <c r="D511" s="229"/>
      <c r="E511" s="229"/>
      <c r="F511" s="229"/>
      <c r="G511" s="229"/>
    </row>
    <row r="512" spans="1:7">
      <c r="A512" s="109"/>
      <c r="B512" s="121"/>
      <c r="C512" s="199"/>
      <c r="D512" s="229"/>
      <c r="E512" s="229"/>
      <c r="F512" s="229"/>
      <c r="G512" s="229"/>
    </row>
    <row r="513" spans="1:7">
      <c r="A513" s="109"/>
      <c r="B513" s="121"/>
      <c r="C513" s="199"/>
      <c r="D513" s="229"/>
      <c r="E513" s="229"/>
      <c r="F513" s="229"/>
      <c r="G513" s="229"/>
    </row>
    <row r="514" spans="1:7">
      <c r="A514" s="109"/>
      <c r="B514" s="121"/>
      <c r="C514" s="199"/>
      <c r="D514" s="229"/>
      <c r="E514" s="229"/>
      <c r="F514" s="229"/>
      <c r="G514" s="229"/>
    </row>
    <row r="515" spans="1:7">
      <c r="A515" s="109"/>
      <c r="B515" s="121"/>
      <c r="C515" s="199"/>
      <c r="D515" s="229"/>
      <c r="E515" s="229"/>
      <c r="F515" s="229"/>
      <c r="G515" s="229"/>
    </row>
    <row r="516" spans="1:7">
      <c r="A516" s="109"/>
      <c r="B516" s="121"/>
      <c r="C516" s="199"/>
      <c r="D516" s="229"/>
      <c r="E516" s="229"/>
      <c r="F516" s="229"/>
      <c r="G516" s="229"/>
    </row>
    <row r="517" spans="1:7">
      <c r="A517" s="109"/>
      <c r="B517" s="121"/>
      <c r="C517" s="199"/>
      <c r="D517" s="229"/>
      <c r="E517" s="229"/>
      <c r="F517" s="229"/>
      <c r="G517" s="229"/>
    </row>
    <row r="518" spans="1:7">
      <c r="A518" s="109"/>
      <c r="B518" s="121"/>
      <c r="C518" s="199"/>
      <c r="D518" s="229"/>
      <c r="E518" s="229"/>
      <c r="F518" s="229"/>
      <c r="G518" s="229"/>
    </row>
    <row r="519" spans="1:7">
      <c r="A519" s="109"/>
      <c r="B519" s="121"/>
      <c r="C519" s="199"/>
      <c r="D519" s="229"/>
      <c r="E519" s="229"/>
      <c r="F519" s="229"/>
      <c r="G519" s="229"/>
    </row>
    <row r="520" spans="1:7">
      <c r="A520" s="109"/>
      <c r="B520" s="121"/>
      <c r="C520" s="199"/>
      <c r="D520" s="229"/>
      <c r="E520" s="229"/>
      <c r="F520" s="229"/>
      <c r="G520" s="229"/>
    </row>
    <row r="521" spans="1:7">
      <c r="A521" s="109"/>
      <c r="B521" s="121"/>
      <c r="C521" s="199"/>
      <c r="D521" s="229"/>
      <c r="E521" s="229"/>
      <c r="F521" s="229"/>
      <c r="G521" s="229"/>
    </row>
    <row r="522" spans="1:7">
      <c r="A522" s="109"/>
      <c r="B522" s="121"/>
      <c r="C522" s="199"/>
      <c r="D522" s="229"/>
      <c r="E522" s="229"/>
      <c r="F522" s="229"/>
      <c r="G522" s="229"/>
    </row>
    <row r="523" spans="1:7">
      <c r="A523" s="109"/>
      <c r="B523" s="121"/>
      <c r="C523" s="199"/>
      <c r="D523" s="229"/>
      <c r="E523" s="229"/>
      <c r="F523" s="229"/>
      <c r="G523" s="229"/>
    </row>
    <row r="524" spans="1:7">
      <c r="A524" s="109"/>
      <c r="B524" s="121"/>
      <c r="C524" s="199"/>
      <c r="D524" s="229"/>
      <c r="E524" s="229"/>
      <c r="F524" s="229"/>
      <c r="G524" s="229"/>
    </row>
    <row r="525" spans="1:7">
      <c r="A525" s="109"/>
      <c r="B525" s="121"/>
      <c r="C525" s="199"/>
      <c r="D525" s="229"/>
      <c r="E525" s="229"/>
      <c r="F525" s="229"/>
      <c r="G525" s="229"/>
    </row>
    <row r="526" spans="1:7">
      <c r="A526" s="109"/>
      <c r="B526" s="121"/>
      <c r="C526" s="199"/>
      <c r="D526" s="229"/>
      <c r="E526" s="229"/>
      <c r="F526" s="229"/>
      <c r="G526" s="229"/>
    </row>
    <row r="527" spans="1:7">
      <c r="A527" s="109"/>
      <c r="B527" s="121"/>
      <c r="C527" s="199"/>
      <c r="D527" s="229"/>
      <c r="E527" s="229"/>
      <c r="F527" s="229"/>
      <c r="G527" s="229"/>
    </row>
    <row r="528" spans="1:7">
      <c r="A528" s="109"/>
      <c r="B528" s="121"/>
      <c r="C528" s="199"/>
      <c r="D528" s="229"/>
      <c r="E528" s="229"/>
      <c r="F528" s="229"/>
      <c r="G528" s="229"/>
    </row>
    <row r="529" spans="1:7">
      <c r="A529" s="109"/>
      <c r="B529" s="121"/>
      <c r="C529" s="199"/>
      <c r="D529" s="229"/>
      <c r="E529" s="229"/>
      <c r="F529" s="229"/>
      <c r="G529" s="229"/>
    </row>
    <row r="530" spans="1:7">
      <c r="A530" s="109"/>
      <c r="B530" s="121"/>
      <c r="C530" s="199"/>
      <c r="D530" s="229"/>
      <c r="E530" s="229"/>
      <c r="F530" s="229"/>
      <c r="G530" s="229"/>
    </row>
    <row r="531" spans="1:7">
      <c r="A531" s="109"/>
      <c r="B531" s="121"/>
      <c r="C531" s="199"/>
      <c r="D531" s="229"/>
      <c r="E531" s="229"/>
      <c r="F531" s="229"/>
      <c r="G531" s="229"/>
    </row>
    <row r="532" spans="1:7">
      <c r="A532" s="109"/>
      <c r="B532" s="121"/>
      <c r="C532" s="199"/>
      <c r="D532" s="229"/>
      <c r="E532" s="229"/>
      <c r="F532" s="229"/>
      <c r="G532" s="229"/>
    </row>
    <row r="533" spans="1:7">
      <c r="A533" s="109"/>
      <c r="B533" s="121"/>
      <c r="C533" s="199"/>
      <c r="D533" s="229"/>
      <c r="E533" s="229"/>
      <c r="F533" s="229"/>
      <c r="G533" s="229"/>
    </row>
    <row r="534" spans="1:7">
      <c r="A534" s="109"/>
      <c r="B534" s="121"/>
      <c r="C534" s="199"/>
      <c r="D534" s="229"/>
      <c r="E534" s="229"/>
      <c r="F534" s="229"/>
      <c r="G534" s="229"/>
    </row>
    <row r="535" spans="1:7">
      <c r="A535" s="109"/>
      <c r="B535" s="121"/>
      <c r="C535" s="199"/>
      <c r="D535" s="229"/>
      <c r="E535" s="229"/>
      <c r="F535" s="229"/>
      <c r="G535" s="229"/>
    </row>
    <row r="536" spans="1:7">
      <c r="A536" s="109"/>
      <c r="B536" s="121"/>
      <c r="C536" s="199"/>
      <c r="D536" s="229"/>
      <c r="E536" s="229"/>
      <c r="F536" s="229"/>
      <c r="G536" s="229"/>
    </row>
    <row r="537" spans="1:7">
      <c r="A537" s="109"/>
      <c r="B537" s="121"/>
      <c r="C537" s="199"/>
      <c r="D537" s="229"/>
      <c r="E537" s="229"/>
      <c r="F537" s="229"/>
      <c r="G537" s="229"/>
    </row>
    <row r="538" spans="1:7">
      <c r="A538" s="109"/>
      <c r="B538" s="121"/>
      <c r="C538" s="199"/>
      <c r="D538" s="229"/>
      <c r="E538" s="229"/>
      <c r="F538" s="229"/>
      <c r="G538" s="229"/>
    </row>
    <row r="539" spans="1:7">
      <c r="A539" s="109"/>
      <c r="B539" s="121"/>
      <c r="C539" s="199"/>
      <c r="D539" s="229"/>
      <c r="E539" s="229"/>
      <c r="F539" s="229"/>
      <c r="G539" s="229"/>
    </row>
    <row r="540" spans="1:7">
      <c r="A540" s="109"/>
      <c r="B540" s="121"/>
      <c r="C540" s="199"/>
      <c r="D540" s="229"/>
      <c r="E540" s="229"/>
      <c r="F540" s="229"/>
      <c r="G540" s="229"/>
    </row>
    <row r="541" spans="1:7">
      <c r="A541" s="109"/>
      <c r="B541" s="121"/>
      <c r="C541" s="199"/>
      <c r="D541" s="229"/>
      <c r="E541" s="229"/>
      <c r="F541" s="229"/>
      <c r="G541" s="229"/>
    </row>
    <row r="542" spans="1:7">
      <c r="A542" s="109"/>
      <c r="B542" s="121"/>
      <c r="C542" s="199"/>
      <c r="D542" s="229"/>
      <c r="E542" s="229"/>
      <c r="F542" s="229"/>
      <c r="G542" s="229"/>
    </row>
    <row r="543" spans="1:7">
      <c r="A543" s="109"/>
      <c r="B543" s="121"/>
      <c r="C543" s="199"/>
      <c r="D543" s="229"/>
      <c r="E543" s="229"/>
      <c r="F543" s="229"/>
      <c r="G543" s="229"/>
    </row>
    <row r="544" spans="1:7">
      <c r="A544" s="109"/>
      <c r="B544" s="121"/>
      <c r="C544" s="199"/>
      <c r="D544" s="229"/>
      <c r="E544" s="229"/>
      <c r="F544" s="229"/>
      <c r="G544" s="229"/>
    </row>
    <row r="545" spans="1:7">
      <c r="A545" s="109"/>
      <c r="B545" s="121"/>
      <c r="C545" s="199"/>
      <c r="D545" s="229"/>
      <c r="E545" s="229"/>
      <c r="F545" s="229"/>
      <c r="G545" s="229"/>
    </row>
    <row r="546" spans="1:7">
      <c r="A546" s="109"/>
      <c r="B546" s="121"/>
      <c r="C546" s="199"/>
      <c r="D546" s="229"/>
      <c r="E546" s="229"/>
      <c r="F546" s="229"/>
      <c r="G546" s="229"/>
    </row>
    <row r="547" spans="1:7">
      <c r="A547" s="109"/>
      <c r="B547" s="121"/>
      <c r="C547" s="199"/>
      <c r="D547" s="229"/>
      <c r="E547" s="229"/>
      <c r="F547" s="229"/>
      <c r="G547" s="229"/>
    </row>
    <row r="548" spans="1:7">
      <c r="A548" s="109"/>
      <c r="B548" s="121"/>
      <c r="C548" s="199"/>
      <c r="D548" s="229"/>
      <c r="E548" s="229"/>
      <c r="F548" s="229"/>
      <c r="G548" s="229"/>
    </row>
    <row r="549" spans="1:7">
      <c r="A549" s="109"/>
      <c r="B549" s="121"/>
      <c r="C549" s="199"/>
      <c r="D549" s="229"/>
      <c r="E549" s="229"/>
      <c r="F549" s="229"/>
      <c r="G549" s="229"/>
    </row>
    <row r="550" spans="1:7">
      <c r="A550" s="109"/>
      <c r="B550" s="121"/>
      <c r="C550" s="199"/>
      <c r="D550" s="229"/>
      <c r="E550" s="229"/>
      <c r="F550" s="229"/>
      <c r="G550" s="229"/>
    </row>
    <row r="551" spans="1:7">
      <c r="A551" s="109"/>
      <c r="B551" s="121"/>
      <c r="C551" s="199"/>
      <c r="D551" s="229"/>
      <c r="E551" s="229"/>
      <c r="F551" s="229"/>
      <c r="G551" s="229"/>
    </row>
    <row r="552" spans="1:7">
      <c r="A552" s="109"/>
      <c r="B552" s="121"/>
      <c r="C552" s="199"/>
      <c r="D552" s="229"/>
      <c r="E552" s="229"/>
      <c r="F552" s="229"/>
      <c r="G552" s="229"/>
    </row>
    <row r="553" spans="1:7">
      <c r="A553" s="109"/>
      <c r="B553" s="121"/>
      <c r="C553" s="199"/>
      <c r="D553" s="229"/>
      <c r="E553" s="229"/>
      <c r="F553" s="229"/>
      <c r="G553" s="229"/>
    </row>
    <row r="554" spans="1:7">
      <c r="A554" s="109"/>
      <c r="B554" s="121"/>
      <c r="C554" s="199"/>
      <c r="D554" s="229"/>
      <c r="E554" s="229"/>
      <c r="F554" s="229"/>
      <c r="G554" s="229"/>
    </row>
    <row r="555" spans="1:7">
      <c r="A555" s="109"/>
      <c r="B555" s="121"/>
      <c r="C555" s="199"/>
      <c r="D555" s="229"/>
      <c r="E555" s="229"/>
      <c r="F555" s="229"/>
      <c r="G555" s="229"/>
    </row>
    <row r="556" spans="1:7">
      <c r="A556" s="109"/>
      <c r="B556" s="121"/>
      <c r="C556" s="199"/>
      <c r="D556" s="229"/>
      <c r="E556" s="229"/>
      <c r="F556" s="229"/>
      <c r="G556" s="229"/>
    </row>
    <row r="557" spans="1:7">
      <c r="A557" s="109"/>
      <c r="B557" s="121"/>
      <c r="C557" s="199"/>
      <c r="D557" s="229"/>
      <c r="E557" s="229"/>
      <c r="F557" s="229"/>
      <c r="G557" s="229"/>
    </row>
    <row r="558" spans="1:7">
      <c r="A558" s="109"/>
      <c r="B558" s="121"/>
      <c r="C558" s="199"/>
      <c r="D558" s="229"/>
      <c r="E558" s="229"/>
      <c r="F558" s="229"/>
      <c r="G558" s="229"/>
    </row>
    <row r="559" spans="1:7">
      <c r="A559" s="109"/>
      <c r="B559" s="121"/>
      <c r="C559" s="199"/>
      <c r="D559" s="229"/>
      <c r="E559" s="229"/>
      <c r="F559" s="229"/>
      <c r="G559" s="229"/>
    </row>
    <row r="560" spans="1:7">
      <c r="A560" s="109"/>
      <c r="B560" s="121"/>
      <c r="C560" s="199"/>
      <c r="D560" s="229"/>
      <c r="E560" s="229"/>
      <c r="F560" s="229"/>
      <c r="G560" s="229"/>
    </row>
    <row r="561" spans="1:7">
      <c r="A561" s="109"/>
      <c r="B561" s="121"/>
      <c r="C561" s="199"/>
      <c r="D561" s="229"/>
      <c r="E561" s="229"/>
      <c r="F561" s="229"/>
      <c r="G561" s="229"/>
    </row>
    <row r="562" spans="1:7">
      <c r="A562" s="109"/>
      <c r="B562" s="121"/>
      <c r="C562" s="199"/>
      <c r="D562" s="229"/>
      <c r="E562" s="229"/>
      <c r="F562" s="229"/>
      <c r="G562" s="229"/>
    </row>
    <row r="563" spans="1:7">
      <c r="A563" s="109"/>
      <c r="B563" s="121"/>
      <c r="C563" s="199"/>
      <c r="D563" s="229"/>
      <c r="E563" s="229"/>
      <c r="F563" s="229"/>
      <c r="G563" s="229"/>
    </row>
    <row r="564" spans="1:7">
      <c r="A564" s="109"/>
      <c r="B564" s="121"/>
      <c r="C564" s="199"/>
      <c r="D564" s="229"/>
      <c r="E564" s="229"/>
      <c r="F564" s="229"/>
      <c r="G564" s="229"/>
    </row>
    <row r="565" spans="1:7">
      <c r="A565" s="109"/>
      <c r="B565" s="121"/>
      <c r="C565" s="199"/>
      <c r="D565" s="229"/>
      <c r="E565" s="229"/>
      <c r="F565" s="229"/>
      <c r="G565" s="229"/>
    </row>
    <row r="566" spans="1:7">
      <c r="A566" s="109"/>
      <c r="B566" s="121"/>
      <c r="C566" s="199"/>
      <c r="D566" s="229"/>
      <c r="E566" s="229"/>
      <c r="F566" s="229"/>
      <c r="G566" s="229"/>
    </row>
    <row r="567" spans="1:7">
      <c r="A567" s="109"/>
      <c r="B567" s="121"/>
      <c r="C567" s="199"/>
      <c r="D567" s="229"/>
      <c r="E567" s="229"/>
      <c r="F567" s="229"/>
      <c r="G567" s="229"/>
    </row>
    <row r="568" spans="1:7">
      <c r="A568" s="109"/>
      <c r="B568" s="121"/>
      <c r="C568" s="199"/>
      <c r="D568" s="229"/>
      <c r="E568" s="229"/>
      <c r="F568" s="229"/>
      <c r="G568" s="229"/>
    </row>
    <row r="569" spans="1:7">
      <c r="A569" s="109"/>
      <c r="B569" s="121"/>
      <c r="C569" s="199"/>
      <c r="D569" s="229"/>
      <c r="E569" s="229"/>
      <c r="F569" s="229"/>
      <c r="G569" s="229"/>
    </row>
    <row r="570" spans="1:7">
      <c r="A570" s="109"/>
      <c r="B570" s="121"/>
      <c r="C570" s="199"/>
      <c r="D570" s="229"/>
      <c r="E570" s="229"/>
      <c r="F570" s="229"/>
      <c r="G570" s="229"/>
    </row>
    <row r="571" spans="1:7">
      <c r="A571" s="109"/>
      <c r="B571" s="121"/>
      <c r="C571" s="199"/>
      <c r="D571" s="229"/>
      <c r="E571" s="229"/>
      <c r="F571" s="229"/>
      <c r="G571" s="229"/>
    </row>
    <row r="572" spans="1:7">
      <c r="A572" s="109"/>
      <c r="B572" s="121"/>
      <c r="C572" s="199"/>
      <c r="D572" s="229"/>
      <c r="E572" s="229"/>
      <c r="F572" s="229"/>
      <c r="G572" s="229"/>
    </row>
    <row r="573" spans="1:7">
      <c r="A573" s="109"/>
      <c r="B573" s="121"/>
      <c r="C573" s="199"/>
      <c r="D573" s="229"/>
      <c r="E573" s="229"/>
      <c r="F573" s="229"/>
      <c r="G573" s="229"/>
    </row>
    <row r="574" spans="1:7">
      <c r="A574" s="109"/>
      <c r="B574" s="121"/>
      <c r="C574" s="199"/>
      <c r="D574" s="229"/>
      <c r="E574" s="229"/>
      <c r="F574" s="229"/>
      <c r="G574" s="229"/>
    </row>
    <row r="575" spans="1:7">
      <c r="A575" s="109"/>
      <c r="B575" s="121"/>
      <c r="C575" s="199"/>
      <c r="D575" s="229"/>
      <c r="E575" s="229"/>
      <c r="F575" s="229"/>
      <c r="G575" s="229"/>
    </row>
    <row r="576" spans="1:7">
      <c r="A576" s="109"/>
      <c r="B576" s="121"/>
      <c r="C576" s="199"/>
      <c r="D576" s="229"/>
      <c r="E576" s="229"/>
      <c r="F576" s="229"/>
      <c r="G576" s="229"/>
    </row>
    <row r="577" spans="1:7">
      <c r="A577" s="109"/>
      <c r="B577" s="121"/>
      <c r="C577" s="199"/>
      <c r="D577" s="229"/>
      <c r="E577" s="229"/>
      <c r="F577" s="229"/>
      <c r="G577" s="229"/>
    </row>
    <row r="578" spans="1:7">
      <c r="A578" s="109"/>
      <c r="B578" s="121"/>
      <c r="C578" s="199"/>
      <c r="D578" s="229"/>
      <c r="E578" s="229"/>
      <c r="F578" s="229"/>
      <c r="G578" s="229"/>
    </row>
    <row r="579" spans="1:7">
      <c r="A579" s="109"/>
      <c r="B579" s="121"/>
      <c r="C579" s="199"/>
      <c r="D579" s="229"/>
      <c r="E579" s="229"/>
      <c r="F579" s="229"/>
      <c r="G579" s="229"/>
    </row>
    <row r="580" spans="1:7">
      <c r="A580" s="109"/>
      <c r="B580" s="121"/>
      <c r="C580" s="199"/>
      <c r="D580" s="229"/>
      <c r="E580" s="229"/>
      <c r="F580" s="229"/>
      <c r="G580" s="229"/>
    </row>
    <row r="581" spans="1:7">
      <c r="A581" s="109"/>
      <c r="B581" s="121"/>
      <c r="C581" s="199"/>
      <c r="D581" s="229"/>
      <c r="E581" s="229"/>
      <c r="F581" s="229"/>
      <c r="G581" s="229"/>
    </row>
    <row r="582" spans="1:7">
      <c r="A582" s="109"/>
      <c r="B582" s="121"/>
      <c r="C582" s="199"/>
      <c r="D582" s="229"/>
      <c r="E582" s="229"/>
      <c r="F582" s="229"/>
      <c r="G582" s="229"/>
    </row>
    <row r="583" spans="1:7">
      <c r="A583" s="109"/>
      <c r="B583" s="121"/>
      <c r="C583" s="199"/>
      <c r="D583" s="229"/>
      <c r="E583" s="229"/>
      <c r="F583" s="229"/>
      <c r="G583" s="229"/>
    </row>
    <row r="584" spans="1:7">
      <c r="A584" s="109"/>
      <c r="B584" s="121"/>
      <c r="C584" s="199"/>
      <c r="D584" s="229"/>
      <c r="E584" s="229"/>
      <c r="F584" s="229"/>
      <c r="G584" s="229"/>
    </row>
    <row r="585" spans="1:7">
      <c r="A585" s="109"/>
      <c r="B585" s="121"/>
      <c r="C585" s="199"/>
      <c r="D585" s="229"/>
      <c r="E585" s="229"/>
      <c r="F585" s="229"/>
      <c r="G585" s="229"/>
    </row>
    <row r="586" spans="1:7">
      <c r="A586" s="109"/>
      <c r="B586" s="121"/>
      <c r="C586" s="199"/>
      <c r="D586" s="229"/>
      <c r="E586" s="229"/>
      <c r="F586" s="229"/>
      <c r="G586" s="229"/>
    </row>
    <row r="587" spans="1:7">
      <c r="A587" s="109"/>
      <c r="B587" s="121"/>
      <c r="C587" s="199"/>
      <c r="D587" s="229"/>
      <c r="E587" s="229"/>
      <c r="F587" s="229"/>
      <c r="G587" s="229"/>
    </row>
    <row r="588" spans="1:7">
      <c r="A588" s="109"/>
      <c r="B588" s="121"/>
      <c r="C588" s="199"/>
      <c r="D588" s="229"/>
      <c r="E588" s="229"/>
      <c r="F588" s="229"/>
      <c r="G588" s="229"/>
    </row>
    <row r="589" spans="1:7">
      <c r="A589" s="109"/>
      <c r="B589" s="121"/>
      <c r="C589" s="199"/>
      <c r="D589" s="229"/>
      <c r="E589" s="229"/>
      <c r="F589" s="229"/>
      <c r="G589" s="229"/>
    </row>
    <row r="590" spans="1:7">
      <c r="A590" s="109"/>
      <c r="B590" s="121"/>
      <c r="C590" s="199"/>
      <c r="D590" s="229"/>
      <c r="E590" s="229"/>
      <c r="F590" s="229"/>
      <c r="G590" s="229"/>
    </row>
    <row r="591" spans="1:7">
      <c r="A591" s="109"/>
      <c r="B591" s="121"/>
      <c r="C591" s="199"/>
      <c r="D591" s="229"/>
      <c r="E591" s="229"/>
      <c r="F591" s="229"/>
      <c r="G591" s="229"/>
    </row>
    <row r="592" spans="1:7">
      <c r="A592" s="109"/>
      <c r="B592" s="121"/>
      <c r="C592" s="199"/>
      <c r="D592" s="229"/>
      <c r="E592" s="229"/>
      <c r="F592" s="229"/>
      <c r="G592" s="229"/>
    </row>
    <row r="593" spans="1:7">
      <c r="A593" s="109"/>
      <c r="B593" s="121"/>
      <c r="C593" s="199"/>
      <c r="D593" s="229"/>
      <c r="E593" s="229"/>
      <c r="F593" s="229"/>
      <c r="G593" s="229"/>
    </row>
    <row r="594" spans="1:7">
      <c r="A594" s="109"/>
      <c r="B594" s="121"/>
      <c r="C594" s="199"/>
      <c r="D594" s="229"/>
      <c r="E594" s="229"/>
      <c r="F594" s="229"/>
      <c r="G594" s="229"/>
    </row>
    <row r="595" spans="1:7">
      <c r="A595" s="109"/>
      <c r="B595" s="121"/>
      <c r="C595" s="199"/>
      <c r="D595" s="229"/>
      <c r="E595" s="229"/>
      <c r="F595" s="229"/>
      <c r="G595" s="229"/>
    </row>
    <row r="596" spans="1:7">
      <c r="A596" s="109"/>
      <c r="B596" s="121"/>
      <c r="C596" s="199"/>
      <c r="D596" s="229"/>
      <c r="E596" s="229"/>
      <c r="F596" s="229"/>
      <c r="G596" s="229"/>
    </row>
    <row r="597" spans="1:7">
      <c r="A597" s="109"/>
      <c r="B597" s="121"/>
      <c r="C597" s="199"/>
      <c r="D597" s="229"/>
      <c r="E597" s="229"/>
      <c r="F597" s="229"/>
      <c r="G597" s="229"/>
    </row>
    <row r="598" spans="1:7">
      <c r="A598" s="109"/>
      <c r="B598" s="121"/>
      <c r="C598" s="199"/>
      <c r="D598" s="229"/>
      <c r="E598" s="229"/>
      <c r="F598" s="229"/>
      <c r="G598" s="229"/>
    </row>
    <row r="599" spans="1:7">
      <c r="A599" s="109"/>
      <c r="B599" s="121"/>
      <c r="C599" s="199"/>
      <c r="D599" s="229"/>
      <c r="E599" s="229"/>
      <c r="F599" s="229"/>
      <c r="G599" s="229"/>
    </row>
    <row r="600" spans="1:7">
      <c r="A600" s="109"/>
      <c r="B600" s="121"/>
      <c r="C600" s="199"/>
      <c r="D600" s="229"/>
      <c r="E600" s="229"/>
      <c r="F600" s="229"/>
      <c r="G600" s="229"/>
    </row>
    <row r="601" spans="1:7">
      <c r="A601" s="109"/>
      <c r="B601" s="121"/>
      <c r="C601" s="199"/>
      <c r="D601" s="229"/>
      <c r="E601" s="229"/>
      <c r="F601" s="229"/>
      <c r="G601" s="229"/>
    </row>
    <row r="602" spans="1:7">
      <c r="A602" s="109"/>
      <c r="B602" s="121"/>
      <c r="C602" s="199"/>
      <c r="D602" s="229"/>
      <c r="E602" s="229"/>
      <c r="F602" s="229"/>
      <c r="G602" s="229"/>
    </row>
    <row r="603" spans="1:7">
      <c r="A603" s="109"/>
      <c r="B603" s="121"/>
      <c r="C603" s="199"/>
      <c r="D603" s="229"/>
      <c r="E603" s="229"/>
      <c r="F603" s="229"/>
      <c r="G603" s="229"/>
    </row>
    <row r="604" spans="1:7">
      <c r="A604" s="109"/>
      <c r="B604" s="121"/>
      <c r="C604" s="199"/>
      <c r="D604" s="229"/>
      <c r="E604" s="229"/>
      <c r="F604" s="229"/>
      <c r="G604" s="229"/>
    </row>
    <row r="605" spans="1:7">
      <c r="A605" s="109"/>
      <c r="B605" s="121"/>
      <c r="C605" s="199"/>
      <c r="D605" s="229"/>
      <c r="E605" s="229"/>
      <c r="F605" s="229"/>
      <c r="G605" s="229"/>
    </row>
    <row r="606" spans="1:7">
      <c r="A606" s="109"/>
      <c r="B606" s="121"/>
      <c r="C606" s="199"/>
      <c r="D606" s="229"/>
      <c r="E606" s="229"/>
      <c r="F606" s="229"/>
      <c r="G606" s="229"/>
    </row>
    <row r="607" spans="1:7">
      <c r="A607" s="109"/>
      <c r="B607" s="121"/>
      <c r="C607" s="199"/>
      <c r="D607" s="229"/>
      <c r="E607" s="229"/>
      <c r="F607" s="229"/>
      <c r="G607" s="229"/>
    </row>
    <row r="608" spans="1:7">
      <c r="A608" s="109"/>
      <c r="B608" s="121"/>
      <c r="C608" s="199"/>
      <c r="D608" s="229"/>
      <c r="E608" s="229"/>
      <c r="F608" s="229"/>
      <c r="G608" s="229"/>
    </row>
    <row r="609" spans="1:7">
      <c r="A609" s="109"/>
      <c r="B609" s="121"/>
      <c r="C609" s="199"/>
      <c r="D609" s="229"/>
      <c r="E609" s="229"/>
      <c r="F609" s="229"/>
      <c r="G609" s="229"/>
    </row>
    <row r="610" spans="1:7">
      <c r="A610" s="109"/>
      <c r="B610" s="121"/>
      <c r="C610" s="199"/>
      <c r="D610" s="229"/>
      <c r="E610" s="229"/>
      <c r="F610" s="229"/>
      <c r="G610" s="229"/>
    </row>
    <row r="611" spans="1:7">
      <c r="A611" s="109"/>
      <c r="B611" s="121"/>
      <c r="C611" s="199"/>
      <c r="D611" s="229"/>
      <c r="E611" s="229"/>
      <c r="F611" s="229"/>
      <c r="G611" s="229"/>
    </row>
    <row r="612" spans="1:7">
      <c r="A612" s="109"/>
      <c r="B612" s="121"/>
      <c r="C612" s="199"/>
      <c r="D612" s="229"/>
      <c r="E612" s="229"/>
      <c r="F612" s="229"/>
      <c r="G612" s="229"/>
    </row>
    <row r="613" spans="1:7">
      <c r="A613" s="109"/>
      <c r="B613" s="121"/>
      <c r="C613" s="199"/>
      <c r="D613" s="229"/>
      <c r="E613" s="229"/>
      <c r="F613" s="229"/>
      <c r="G613" s="229"/>
    </row>
    <row r="614" spans="1:7">
      <c r="A614" s="109"/>
      <c r="B614" s="121"/>
      <c r="C614" s="199"/>
      <c r="D614" s="229"/>
      <c r="E614" s="229"/>
      <c r="F614" s="229"/>
      <c r="G614" s="229"/>
    </row>
    <row r="615" spans="1:7">
      <c r="A615" s="109"/>
      <c r="B615" s="121"/>
      <c r="C615" s="199"/>
      <c r="D615" s="229"/>
      <c r="E615" s="229"/>
      <c r="F615" s="229"/>
      <c r="G615" s="229"/>
    </row>
    <row r="616" spans="1:7">
      <c r="A616" s="109"/>
      <c r="B616" s="121"/>
      <c r="C616" s="199"/>
      <c r="D616" s="229"/>
      <c r="E616" s="229"/>
      <c r="F616" s="229"/>
      <c r="G616" s="229"/>
    </row>
    <row r="617" spans="1:7">
      <c r="A617" s="109"/>
      <c r="B617" s="121"/>
      <c r="C617" s="199"/>
      <c r="D617" s="229"/>
      <c r="E617" s="229"/>
      <c r="F617" s="229"/>
      <c r="G617" s="229"/>
    </row>
    <row r="618" spans="1:7">
      <c r="A618" s="109"/>
      <c r="B618" s="121"/>
      <c r="C618" s="199"/>
      <c r="D618" s="229"/>
      <c r="E618" s="229"/>
      <c r="F618" s="229"/>
      <c r="G618" s="229"/>
    </row>
    <row r="619" spans="1:7">
      <c r="A619" s="109"/>
      <c r="B619" s="121"/>
      <c r="C619" s="199"/>
      <c r="D619" s="229"/>
      <c r="E619" s="229"/>
      <c r="F619" s="229"/>
      <c r="G619" s="229"/>
    </row>
    <row r="620" spans="1:7">
      <c r="A620" s="109"/>
      <c r="B620" s="121"/>
      <c r="C620" s="199"/>
      <c r="D620" s="229"/>
      <c r="E620" s="229"/>
      <c r="F620" s="229"/>
      <c r="G620" s="229"/>
    </row>
    <row r="621" spans="1:7">
      <c r="A621" s="109"/>
      <c r="B621" s="121"/>
      <c r="C621" s="199"/>
      <c r="D621" s="229"/>
      <c r="E621" s="229"/>
      <c r="F621" s="229"/>
      <c r="G621" s="229"/>
    </row>
    <row r="622" spans="1:7">
      <c r="A622" s="109"/>
      <c r="B622" s="121"/>
      <c r="C622" s="199"/>
      <c r="D622" s="229"/>
      <c r="E622" s="229"/>
      <c r="F622" s="229"/>
      <c r="G622" s="229"/>
    </row>
    <row r="623" spans="1:7">
      <c r="A623" s="109"/>
      <c r="B623" s="121"/>
      <c r="C623" s="199"/>
      <c r="D623" s="229"/>
      <c r="E623" s="229"/>
      <c r="F623" s="229"/>
      <c r="G623" s="229"/>
    </row>
    <row r="624" spans="1:7">
      <c r="A624" s="109"/>
      <c r="B624" s="121"/>
      <c r="C624" s="199"/>
      <c r="D624" s="229"/>
      <c r="E624" s="229"/>
      <c r="F624" s="229"/>
      <c r="G624" s="229"/>
    </row>
    <row r="625" spans="1:7">
      <c r="A625" s="109"/>
      <c r="B625" s="121"/>
      <c r="C625" s="199"/>
      <c r="D625" s="229"/>
      <c r="E625" s="229"/>
      <c r="F625" s="229"/>
      <c r="G625" s="229"/>
    </row>
    <row r="626" spans="1:7">
      <c r="A626" s="109"/>
      <c r="B626" s="121"/>
      <c r="C626" s="199"/>
      <c r="D626" s="229"/>
      <c r="E626" s="229"/>
      <c r="F626" s="229"/>
      <c r="G626" s="229"/>
    </row>
    <row r="627" spans="1:7">
      <c r="A627" s="109"/>
      <c r="B627" s="121"/>
      <c r="C627" s="199"/>
      <c r="D627" s="229"/>
      <c r="E627" s="229"/>
      <c r="F627" s="229"/>
      <c r="G627" s="229"/>
    </row>
    <row r="628" spans="1:7">
      <c r="A628" s="109"/>
      <c r="B628" s="121"/>
      <c r="C628" s="199"/>
      <c r="D628" s="229"/>
      <c r="E628" s="229"/>
      <c r="F628" s="229"/>
      <c r="G628" s="229"/>
    </row>
    <row r="629" spans="1:7">
      <c r="A629" s="109"/>
      <c r="B629" s="121"/>
      <c r="C629" s="199"/>
      <c r="D629" s="229"/>
      <c r="E629" s="229"/>
      <c r="F629" s="229"/>
      <c r="G629" s="229"/>
    </row>
    <row r="630" spans="1:7">
      <c r="A630" s="109"/>
      <c r="B630" s="121"/>
      <c r="C630" s="199"/>
      <c r="D630" s="229"/>
      <c r="E630" s="229"/>
      <c r="F630" s="229"/>
      <c r="G630" s="229"/>
    </row>
    <row r="631" spans="1:7">
      <c r="A631" s="109"/>
      <c r="B631" s="121"/>
      <c r="C631" s="199"/>
      <c r="D631" s="229"/>
      <c r="E631" s="229"/>
      <c r="F631" s="229"/>
      <c r="G631" s="229"/>
    </row>
    <row r="632" spans="1:7">
      <c r="A632" s="109"/>
      <c r="B632" s="121"/>
      <c r="C632" s="199"/>
      <c r="D632" s="229"/>
      <c r="E632" s="229"/>
      <c r="F632" s="229"/>
      <c r="G632" s="229"/>
    </row>
    <row r="633" spans="1:7">
      <c r="A633" s="109"/>
      <c r="B633" s="121"/>
      <c r="C633" s="199"/>
      <c r="D633" s="229"/>
      <c r="E633" s="229"/>
      <c r="F633" s="229"/>
      <c r="G633" s="229"/>
    </row>
    <row r="634" spans="1:7">
      <c r="A634" s="109"/>
      <c r="B634" s="121"/>
      <c r="C634" s="199"/>
      <c r="D634" s="229"/>
      <c r="E634" s="229"/>
      <c r="F634" s="229"/>
      <c r="G634" s="229"/>
    </row>
    <row r="635" spans="1:7">
      <c r="A635" s="109"/>
      <c r="B635" s="121"/>
      <c r="C635" s="199"/>
      <c r="D635" s="229"/>
      <c r="E635" s="229"/>
      <c r="F635" s="229"/>
      <c r="G635" s="229"/>
    </row>
    <row r="636" spans="1:7">
      <c r="A636" s="109"/>
      <c r="B636" s="121"/>
      <c r="C636" s="199"/>
      <c r="D636" s="229"/>
      <c r="E636" s="229"/>
      <c r="F636" s="229"/>
      <c r="G636" s="229"/>
    </row>
    <row r="637" spans="1:7">
      <c r="A637" s="109"/>
      <c r="B637" s="121"/>
      <c r="C637" s="199"/>
      <c r="D637" s="229"/>
      <c r="E637" s="229"/>
      <c r="F637" s="229"/>
      <c r="G637" s="229"/>
    </row>
    <row r="638" spans="1:7">
      <c r="A638" s="109"/>
      <c r="B638" s="121"/>
      <c r="C638" s="199"/>
      <c r="D638" s="229"/>
      <c r="E638" s="229"/>
      <c r="F638" s="229"/>
      <c r="G638" s="229"/>
    </row>
    <row r="639" spans="1:7">
      <c r="A639" s="109"/>
      <c r="B639" s="121"/>
      <c r="C639" s="199"/>
      <c r="D639" s="229"/>
      <c r="E639" s="229"/>
      <c r="F639" s="229"/>
      <c r="G639" s="229"/>
    </row>
    <row r="640" spans="1:7">
      <c r="A640" s="109"/>
      <c r="B640" s="121"/>
      <c r="C640" s="199"/>
      <c r="D640" s="229"/>
      <c r="E640" s="229"/>
      <c r="F640" s="229"/>
      <c r="G640" s="229"/>
    </row>
    <row r="641" spans="1:7">
      <c r="A641" s="109"/>
      <c r="B641" s="121"/>
      <c r="C641" s="199"/>
      <c r="D641" s="229"/>
      <c r="E641" s="229"/>
      <c r="F641" s="229"/>
      <c r="G641" s="229"/>
    </row>
    <row r="642" spans="1:7">
      <c r="A642" s="109"/>
      <c r="B642" s="121"/>
      <c r="C642" s="199"/>
      <c r="D642" s="229"/>
      <c r="E642" s="229"/>
      <c r="F642" s="229"/>
      <c r="G642" s="229"/>
    </row>
    <row r="643" spans="1:7">
      <c r="A643" s="109"/>
      <c r="B643" s="121"/>
      <c r="C643" s="199"/>
      <c r="D643" s="229"/>
      <c r="E643" s="229"/>
      <c r="F643" s="229"/>
      <c r="G643" s="229"/>
    </row>
    <row r="644" spans="1:7">
      <c r="A644" s="109"/>
      <c r="B644" s="121"/>
      <c r="C644" s="199"/>
      <c r="D644" s="229"/>
      <c r="E644" s="229"/>
      <c r="F644" s="229"/>
      <c r="G644" s="229"/>
    </row>
    <row r="645" spans="1:7">
      <c r="A645" s="109"/>
      <c r="B645" s="121"/>
      <c r="C645" s="199"/>
      <c r="D645" s="229"/>
      <c r="E645" s="229"/>
      <c r="F645" s="229"/>
      <c r="G645" s="229"/>
    </row>
    <row r="646" spans="1:7">
      <c r="A646" s="109"/>
      <c r="B646" s="121"/>
      <c r="C646" s="199"/>
      <c r="D646" s="229"/>
      <c r="E646" s="229"/>
      <c r="F646" s="229"/>
      <c r="G646" s="229"/>
    </row>
    <row r="647" spans="1:7">
      <c r="A647" s="109"/>
      <c r="B647" s="121"/>
      <c r="C647" s="199"/>
      <c r="D647" s="229"/>
      <c r="E647" s="229"/>
      <c r="F647" s="229"/>
      <c r="G647" s="229"/>
    </row>
    <row r="648" spans="1:7">
      <c r="A648" s="109"/>
      <c r="B648" s="121"/>
      <c r="C648" s="199"/>
      <c r="D648" s="229"/>
      <c r="E648" s="229"/>
      <c r="F648" s="229"/>
      <c r="G648" s="229"/>
    </row>
    <row r="649" spans="1:7">
      <c r="A649" s="109"/>
      <c r="B649" s="121"/>
      <c r="C649" s="199"/>
      <c r="D649" s="229"/>
      <c r="E649" s="229"/>
      <c r="F649" s="229"/>
      <c r="G649" s="229"/>
    </row>
    <row r="650" spans="1:7">
      <c r="A650" s="109"/>
      <c r="B650" s="121"/>
      <c r="C650" s="199"/>
      <c r="D650" s="229"/>
      <c r="E650" s="229"/>
      <c r="F650" s="229"/>
      <c r="G650" s="229"/>
    </row>
    <row r="651" spans="1:7">
      <c r="A651" s="109"/>
      <c r="B651" s="121"/>
      <c r="C651" s="199"/>
      <c r="D651" s="229"/>
      <c r="E651" s="229"/>
      <c r="F651" s="229"/>
      <c r="G651" s="229"/>
    </row>
    <row r="652" spans="1:7">
      <c r="A652" s="109"/>
      <c r="B652" s="121"/>
      <c r="C652" s="199"/>
      <c r="D652" s="229"/>
      <c r="E652" s="229"/>
      <c r="F652" s="229"/>
      <c r="G652" s="229"/>
    </row>
    <row r="653" spans="1:7">
      <c r="A653" s="109"/>
      <c r="B653" s="121"/>
      <c r="C653" s="199"/>
      <c r="D653" s="229"/>
      <c r="E653" s="229"/>
      <c r="F653" s="229"/>
      <c r="G653" s="229"/>
    </row>
    <row r="654" spans="1:7">
      <c r="A654" s="109"/>
      <c r="B654" s="121"/>
      <c r="C654" s="199"/>
      <c r="D654" s="229"/>
      <c r="E654" s="229"/>
      <c r="F654" s="229"/>
      <c r="G654" s="229"/>
    </row>
    <row r="655" spans="1:7">
      <c r="A655" s="109"/>
      <c r="B655" s="121"/>
      <c r="C655" s="199"/>
      <c r="D655" s="229"/>
      <c r="E655" s="229"/>
      <c r="F655" s="229"/>
      <c r="G655" s="229"/>
    </row>
    <row r="656" spans="1:7">
      <c r="A656" s="109"/>
      <c r="B656" s="121"/>
      <c r="C656" s="199"/>
      <c r="D656" s="229"/>
      <c r="E656" s="229"/>
      <c r="F656" s="229"/>
      <c r="G656" s="229"/>
    </row>
    <row r="657" spans="1:7">
      <c r="A657" s="109"/>
      <c r="B657" s="121"/>
      <c r="C657" s="199"/>
      <c r="D657" s="229"/>
      <c r="E657" s="229"/>
      <c r="F657" s="229"/>
      <c r="G657" s="229"/>
    </row>
    <row r="658" spans="1:7">
      <c r="A658" s="109"/>
      <c r="B658" s="121"/>
      <c r="C658" s="199"/>
      <c r="D658" s="229"/>
      <c r="E658" s="229"/>
      <c r="F658" s="229"/>
      <c r="G658" s="229"/>
    </row>
    <row r="659" spans="1:7">
      <c r="A659" s="109"/>
      <c r="B659" s="121"/>
      <c r="C659" s="199"/>
      <c r="D659" s="229"/>
      <c r="E659" s="229"/>
      <c r="F659" s="229"/>
      <c r="G659" s="229"/>
    </row>
    <row r="660" spans="1:7">
      <c r="A660" s="109"/>
      <c r="B660" s="121"/>
      <c r="C660" s="199"/>
      <c r="D660" s="229"/>
      <c r="E660" s="229"/>
      <c r="F660" s="229"/>
      <c r="G660" s="229"/>
    </row>
    <row r="661" spans="1:7">
      <c r="A661" s="109"/>
      <c r="B661" s="121"/>
      <c r="C661" s="199"/>
      <c r="D661" s="229"/>
      <c r="E661" s="229"/>
      <c r="F661" s="229"/>
      <c r="G661" s="229"/>
    </row>
    <row r="662" spans="1:7">
      <c r="A662" s="109"/>
      <c r="B662" s="121"/>
      <c r="C662" s="199"/>
      <c r="D662" s="229"/>
      <c r="E662" s="229"/>
      <c r="F662" s="229"/>
      <c r="G662" s="229"/>
    </row>
    <row r="663" spans="1:7">
      <c r="A663" s="109"/>
      <c r="B663" s="121"/>
      <c r="C663" s="199"/>
      <c r="D663" s="229"/>
      <c r="E663" s="229"/>
      <c r="F663" s="229"/>
      <c r="G663" s="229"/>
    </row>
    <row r="664" spans="1:7">
      <c r="A664" s="109"/>
      <c r="B664" s="121"/>
      <c r="C664" s="199"/>
      <c r="D664" s="229"/>
      <c r="E664" s="229"/>
      <c r="F664" s="229"/>
      <c r="G664" s="229"/>
    </row>
    <row r="665" spans="1:7">
      <c r="A665" s="109"/>
      <c r="B665" s="121"/>
      <c r="C665" s="199"/>
      <c r="D665" s="229"/>
      <c r="E665" s="229"/>
      <c r="F665" s="229"/>
      <c r="G665" s="229"/>
    </row>
    <row r="666" spans="1:7">
      <c r="A666" s="109"/>
      <c r="B666" s="121"/>
      <c r="C666" s="199"/>
      <c r="D666" s="229"/>
      <c r="E666" s="229"/>
      <c r="F666" s="229"/>
      <c r="G666" s="229"/>
    </row>
    <row r="667" spans="1:7">
      <c r="A667" s="109"/>
      <c r="B667" s="121"/>
      <c r="C667" s="199"/>
      <c r="D667" s="229"/>
      <c r="E667" s="229"/>
      <c r="F667" s="229"/>
      <c r="G667" s="229"/>
    </row>
    <row r="668" spans="1:7">
      <c r="A668" s="109"/>
      <c r="B668" s="121"/>
      <c r="C668" s="199"/>
      <c r="D668" s="229"/>
      <c r="E668" s="229"/>
      <c r="F668" s="229"/>
      <c r="G668" s="229"/>
    </row>
    <row r="669" spans="1:7">
      <c r="A669" s="109"/>
      <c r="B669" s="121"/>
      <c r="C669" s="199"/>
      <c r="D669" s="229"/>
      <c r="E669" s="229"/>
      <c r="F669" s="229"/>
      <c r="G669" s="229"/>
    </row>
    <row r="670" spans="1:7">
      <c r="A670" s="109"/>
      <c r="B670" s="121"/>
      <c r="C670" s="199"/>
      <c r="D670" s="229"/>
      <c r="E670" s="229"/>
      <c r="F670" s="229"/>
      <c r="G670" s="229"/>
    </row>
    <row r="671" spans="1:7">
      <c r="A671" s="109"/>
      <c r="B671" s="121"/>
      <c r="C671" s="199"/>
      <c r="D671" s="229"/>
      <c r="E671" s="229"/>
      <c r="F671" s="229"/>
      <c r="G671" s="229"/>
    </row>
    <row r="672" spans="1:7">
      <c r="A672" s="109"/>
      <c r="B672" s="121"/>
      <c r="C672" s="199"/>
      <c r="D672" s="229"/>
      <c r="E672" s="229"/>
      <c r="F672" s="229"/>
      <c r="G672" s="229"/>
    </row>
    <row r="673" spans="1:7">
      <c r="A673" s="109"/>
      <c r="B673" s="121"/>
      <c r="C673" s="199"/>
      <c r="D673" s="229"/>
      <c r="E673" s="229"/>
      <c r="F673" s="229"/>
      <c r="G673" s="229"/>
    </row>
    <row r="674" spans="1:7">
      <c r="A674" s="109"/>
      <c r="B674" s="121"/>
      <c r="C674" s="199"/>
      <c r="D674" s="229"/>
      <c r="E674" s="229"/>
      <c r="F674" s="229"/>
      <c r="G674" s="229"/>
    </row>
    <row r="675" spans="1:7">
      <c r="A675" s="109"/>
      <c r="B675" s="121"/>
      <c r="C675" s="199"/>
      <c r="D675" s="229"/>
      <c r="E675" s="229"/>
      <c r="F675" s="229"/>
      <c r="G675" s="229"/>
    </row>
    <row r="676" spans="1:7">
      <c r="A676" s="109"/>
      <c r="B676" s="121"/>
      <c r="C676" s="199"/>
      <c r="D676" s="229"/>
      <c r="E676" s="229"/>
      <c r="F676" s="229"/>
      <c r="G676" s="229"/>
    </row>
    <row r="677" spans="1:7">
      <c r="A677" s="109"/>
      <c r="B677" s="121"/>
      <c r="C677" s="199"/>
      <c r="D677" s="229"/>
      <c r="E677" s="229"/>
      <c r="F677" s="229"/>
      <c r="G677" s="229"/>
    </row>
    <row r="678" spans="1:7">
      <c r="A678" s="109"/>
      <c r="B678" s="121"/>
      <c r="C678" s="199"/>
      <c r="D678" s="229"/>
      <c r="E678" s="229"/>
      <c r="F678" s="229"/>
      <c r="G678" s="229"/>
    </row>
    <row r="679" spans="1:7">
      <c r="A679" s="109"/>
      <c r="B679" s="121"/>
      <c r="C679" s="199"/>
      <c r="D679" s="229"/>
      <c r="E679" s="229"/>
      <c r="F679" s="229"/>
      <c r="G679" s="229"/>
    </row>
    <row r="680" spans="1:7">
      <c r="A680" s="109"/>
      <c r="B680" s="121"/>
      <c r="C680" s="199"/>
      <c r="D680" s="229"/>
      <c r="E680" s="229"/>
      <c r="F680" s="229"/>
      <c r="G680" s="229"/>
    </row>
    <row r="681" spans="1:7">
      <c r="A681" s="109"/>
      <c r="B681" s="121"/>
      <c r="C681" s="199"/>
      <c r="D681" s="229"/>
      <c r="E681" s="229"/>
      <c r="F681" s="229"/>
      <c r="G681" s="229"/>
    </row>
    <row r="682" spans="1:7">
      <c r="A682" s="109"/>
      <c r="B682" s="121"/>
      <c r="C682" s="199"/>
      <c r="D682" s="229"/>
      <c r="E682" s="229"/>
      <c r="F682" s="229"/>
      <c r="G682" s="229"/>
    </row>
    <row r="683" spans="1:7">
      <c r="A683" s="109"/>
      <c r="B683" s="121"/>
      <c r="C683" s="199"/>
      <c r="D683" s="229"/>
      <c r="E683" s="229"/>
      <c r="F683" s="229"/>
      <c r="G683" s="229"/>
    </row>
    <row r="684" spans="1:7">
      <c r="A684" s="109"/>
      <c r="B684" s="121"/>
      <c r="C684" s="199"/>
      <c r="D684" s="229"/>
      <c r="E684" s="229"/>
      <c r="F684" s="229"/>
      <c r="G684" s="229"/>
    </row>
    <row r="685" spans="1:7">
      <c r="A685" s="109"/>
      <c r="B685" s="121"/>
      <c r="C685" s="199"/>
      <c r="D685" s="229"/>
      <c r="E685" s="229"/>
      <c r="F685" s="229"/>
      <c r="G685" s="229"/>
    </row>
    <row r="686" spans="1:7">
      <c r="A686" s="109"/>
      <c r="B686" s="121"/>
      <c r="C686" s="199"/>
      <c r="D686" s="229"/>
      <c r="E686" s="229"/>
      <c r="F686" s="229"/>
      <c r="G686" s="229"/>
    </row>
    <row r="687" spans="1:7">
      <c r="A687" s="109"/>
      <c r="B687" s="121"/>
      <c r="C687" s="199"/>
      <c r="D687" s="229"/>
      <c r="E687" s="229"/>
      <c r="F687" s="229"/>
      <c r="G687" s="229"/>
    </row>
    <row r="688" spans="1:7">
      <c r="A688" s="109"/>
      <c r="B688" s="121"/>
      <c r="C688" s="199"/>
      <c r="D688" s="229"/>
      <c r="E688" s="229"/>
      <c r="F688" s="229"/>
      <c r="G688" s="229"/>
    </row>
    <row r="689" spans="1:7">
      <c r="A689" s="109"/>
      <c r="B689" s="121"/>
      <c r="C689" s="199"/>
      <c r="D689" s="229"/>
      <c r="E689" s="229"/>
      <c r="F689" s="229"/>
      <c r="G689" s="229"/>
    </row>
    <row r="690" spans="1:7">
      <c r="A690" s="109"/>
      <c r="B690" s="121"/>
      <c r="C690" s="199"/>
      <c r="D690" s="229"/>
      <c r="E690" s="229"/>
      <c r="F690" s="229"/>
      <c r="G690" s="229"/>
    </row>
    <row r="691" spans="1:7">
      <c r="A691" s="109"/>
      <c r="B691" s="121"/>
      <c r="C691" s="199"/>
      <c r="D691" s="229"/>
      <c r="E691" s="229"/>
      <c r="F691" s="229"/>
      <c r="G691" s="229"/>
    </row>
    <row r="692" spans="1:7">
      <c r="A692" s="109"/>
      <c r="B692" s="121"/>
      <c r="C692" s="199"/>
      <c r="D692" s="229"/>
      <c r="E692" s="229"/>
      <c r="F692" s="229"/>
      <c r="G692" s="229"/>
    </row>
    <row r="693" spans="1:7">
      <c r="A693" s="109"/>
      <c r="B693" s="121"/>
      <c r="C693" s="199"/>
      <c r="D693" s="229"/>
      <c r="E693" s="229"/>
      <c r="F693" s="229"/>
      <c r="G693" s="229"/>
    </row>
    <row r="694" spans="1:7">
      <c r="A694" s="109"/>
      <c r="B694" s="121"/>
      <c r="C694" s="199"/>
      <c r="D694" s="229"/>
      <c r="E694" s="229"/>
      <c r="F694" s="229"/>
      <c r="G694" s="229"/>
    </row>
    <row r="695" spans="1:7">
      <c r="A695" s="109"/>
      <c r="B695" s="121"/>
      <c r="C695" s="199"/>
      <c r="D695" s="229"/>
      <c r="E695" s="229"/>
      <c r="F695" s="229"/>
      <c r="G695" s="229"/>
    </row>
    <row r="696" spans="1:7">
      <c r="A696" s="109"/>
      <c r="B696" s="121"/>
      <c r="C696" s="199"/>
      <c r="D696" s="229"/>
      <c r="E696" s="229"/>
      <c r="F696" s="229"/>
      <c r="G696" s="229"/>
    </row>
    <row r="697" spans="1:7">
      <c r="A697" s="109"/>
      <c r="B697" s="121"/>
      <c r="C697" s="199"/>
      <c r="D697" s="229"/>
      <c r="E697" s="229"/>
      <c r="F697" s="229"/>
      <c r="G697" s="229"/>
    </row>
    <row r="698" spans="1:7">
      <c r="A698" s="109"/>
      <c r="B698" s="121"/>
      <c r="C698" s="199"/>
      <c r="D698" s="229"/>
      <c r="E698" s="229"/>
      <c r="F698" s="229"/>
      <c r="G698" s="229"/>
    </row>
    <row r="699" spans="1:7">
      <c r="A699" s="109"/>
      <c r="B699" s="121"/>
      <c r="C699" s="199"/>
      <c r="D699" s="229"/>
      <c r="E699" s="229"/>
      <c r="F699" s="229"/>
      <c r="G699" s="229"/>
    </row>
    <row r="700" spans="1:7">
      <c r="A700" s="109"/>
      <c r="B700" s="121"/>
      <c r="C700" s="199"/>
      <c r="D700" s="229"/>
      <c r="E700" s="229"/>
      <c r="F700" s="229"/>
      <c r="G700" s="229"/>
    </row>
    <row r="701" spans="1:7">
      <c r="A701" s="109"/>
      <c r="B701" s="121"/>
      <c r="C701" s="199"/>
      <c r="D701" s="229"/>
      <c r="E701" s="229"/>
      <c r="F701" s="229"/>
      <c r="G701" s="229"/>
    </row>
    <row r="702" spans="1:7">
      <c r="A702" s="109"/>
      <c r="B702" s="121"/>
      <c r="C702" s="199"/>
      <c r="D702" s="229"/>
      <c r="E702" s="229"/>
      <c r="F702" s="229"/>
      <c r="G702" s="229"/>
    </row>
    <row r="703" spans="1:7">
      <c r="A703" s="109"/>
      <c r="B703" s="121"/>
      <c r="C703" s="199"/>
      <c r="D703" s="229"/>
      <c r="E703" s="229"/>
      <c r="F703" s="229"/>
      <c r="G703" s="229"/>
    </row>
    <row r="704" spans="1:7">
      <c r="A704" s="109"/>
      <c r="B704" s="121"/>
      <c r="C704" s="199"/>
      <c r="D704" s="229"/>
      <c r="E704" s="229"/>
      <c r="F704" s="229"/>
      <c r="G704" s="229"/>
    </row>
    <row r="705" spans="1:7">
      <c r="A705" s="109"/>
      <c r="B705" s="121"/>
      <c r="C705" s="199"/>
      <c r="D705" s="229"/>
      <c r="E705" s="229"/>
      <c r="F705" s="229"/>
      <c r="G705" s="229"/>
    </row>
    <row r="706" spans="1:7">
      <c r="A706" s="109"/>
      <c r="B706" s="121"/>
      <c r="C706" s="199"/>
      <c r="D706" s="229"/>
      <c r="E706" s="229"/>
      <c r="F706" s="229"/>
      <c r="G706" s="229"/>
    </row>
    <row r="707" spans="1:7">
      <c r="A707" s="109"/>
      <c r="B707" s="121"/>
      <c r="C707" s="199"/>
      <c r="D707" s="229"/>
      <c r="E707" s="229"/>
      <c r="F707" s="229"/>
      <c r="G707" s="229"/>
    </row>
    <row r="708" spans="1:7">
      <c r="A708" s="109"/>
      <c r="B708" s="121"/>
      <c r="C708" s="199"/>
      <c r="D708" s="229"/>
      <c r="E708" s="229"/>
      <c r="F708" s="229"/>
      <c r="G708" s="229"/>
    </row>
    <row r="709" spans="1:7">
      <c r="A709" s="109"/>
      <c r="B709" s="121"/>
      <c r="C709" s="199"/>
      <c r="D709" s="229"/>
      <c r="E709" s="229"/>
      <c r="F709" s="229"/>
      <c r="G709" s="229"/>
    </row>
    <row r="710" spans="1:7">
      <c r="A710" s="109"/>
      <c r="B710" s="121"/>
      <c r="C710" s="199"/>
      <c r="D710" s="229"/>
      <c r="E710" s="229"/>
      <c r="F710" s="229"/>
      <c r="G710" s="229"/>
    </row>
    <row r="711" spans="1:7">
      <c r="A711" s="109"/>
      <c r="B711" s="121"/>
      <c r="C711" s="199"/>
      <c r="D711" s="229"/>
      <c r="E711" s="229"/>
      <c r="F711" s="229"/>
      <c r="G711" s="229"/>
    </row>
    <row r="712" spans="1:7">
      <c r="A712" s="109"/>
      <c r="B712" s="121"/>
      <c r="C712" s="199"/>
      <c r="D712" s="229"/>
      <c r="E712" s="229"/>
      <c r="F712" s="229"/>
      <c r="G712" s="229"/>
    </row>
    <row r="713" spans="1:7">
      <c r="A713" s="109"/>
      <c r="B713" s="121"/>
      <c r="C713" s="199"/>
      <c r="D713" s="229"/>
      <c r="E713" s="229"/>
      <c r="F713" s="229"/>
      <c r="G713" s="229"/>
    </row>
    <row r="714" spans="1:7">
      <c r="A714" s="109"/>
      <c r="B714" s="121"/>
      <c r="C714" s="199"/>
      <c r="D714" s="229"/>
      <c r="E714" s="229"/>
      <c r="F714" s="229"/>
      <c r="G714" s="229"/>
    </row>
    <row r="715" spans="1:7">
      <c r="A715" s="109"/>
      <c r="B715" s="121"/>
      <c r="C715" s="199"/>
      <c r="D715" s="229"/>
      <c r="E715" s="229"/>
      <c r="F715" s="229"/>
      <c r="G715" s="229"/>
    </row>
    <row r="716" spans="1:7">
      <c r="A716" s="109"/>
      <c r="B716" s="121"/>
      <c r="C716" s="199"/>
      <c r="D716" s="229"/>
      <c r="E716" s="229"/>
      <c r="F716" s="229"/>
      <c r="G716" s="229"/>
    </row>
    <row r="717" spans="1:7">
      <c r="A717" s="109"/>
      <c r="B717" s="121"/>
      <c r="C717" s="199"/>
      <c r="D717" s="229"/>
      <c r="E717" s="229"/>
      <c r="F717" s="229"/>
      <c r="G717" s="229"/>
    </row>
    <row r="718" spans="1:7">
      <c r="A718" s="109"/>
      <c r="B718" s="121"/>
      <c r="C718" s="199"/>
      <c r="D718" s="229"/>
      <c r="E718" s="229"/>
      <c r="F718" s="229"/>
      <c r="G718" s="229"/>
    </row>
    <row r="719" spans="1:7">
      <c r="A719" s="109"/>
      <c r="B719" s="121"/>
      <c r="C719" s="199"/>
      <c r="D719" s="229"/>
      <c r="E719" s="229"/>
      <c r="F719" s="229"/>
      <c r="G719" s="229"/>
    </row>
    <row r="720" spans="1:7">
      <c r="A720" s="109"/>
      <c r="B720" s="121"/>
      <c r="C720" s="199"/>
      <c r="D720" s="229"/>
      <c r="E720" s="229"/>
      <c r="F720" s="229"/>
      <c r="G720" s="229"/>
    </row>
    <row r="721" spans="1:7">
      <c r="A721" s="109"/>
      <c r="B721" s="121"/>
      <c r="C721" s="199"/>
      <c r="D721" s="229"/>
      <c r="E721" s="229"/>
      <c r="F721" s="229"/>
      <c r="G721" s="229"/>
    </row>
    <row r="722" spans="1:7">
      <c r="A722" s="109"/>
      <c r="B722" s="121"/>
      <c r="C722" s="199"/>
      <c r="D722" s="229"/>
      <c r="E722" s="229"/>
      <c r="F722" s="229"/>
      <c r="G722" s="229"/>
    </row>
    <row r="723" spans="1:7">
      <c r="A723" s="109"/>
      <c r="B723" s="121"/>
      <c r="C723" s="199"/>
      <c r="D723" s="229"/>
      <c r="E723" s="229"/>
      <c r="F723" s="229"/>
      <c r="G723" s="229"/>
    </row>
    <row r="724" spans="1:7">
      <c r="A724" s="109"/>
      <c r="B724" s="121"/>
      <c r="C724" s="199"/>
      <c r="D724" s="229"/>
      <c r="E724" s="229"/>
      <c r="F724" s="229"/>
      <c r="G724" s="229"/>
    </row>
    <row r="725" spans="1:7">
      <c r="A725" s="109"/>
      <c r="B725" s="121"/>
      <c r="C725" s="199"/>
      <c r="D725" s="229"/>
      <c r="E725" s="229"/>
      <c r="F725" s="229"/>
      <c r="G725" s="229"/>
    </row>
    <row r="726" spans="1:7">
      <c r="A726" s="109"/>
      <c r="B726" s="121"/>
      <c r="C726" s="199"/>
      <c r="D726" s="229"/>
      <c r="E726" s="229"/>
      <c r="F726" s="229"/>
      <c r="G726" s="229"/>
    </row>
    <row r="727" spans="1:7">
      <c r="A727" s="109"/>
      <c r="B727" s="121"/>
      <c r="C727" s="199"/>
      <c r="D727" s="229"/>
      <c r="E727" s="229"/>
      <c r="F727" s="229"/>
      <c r="G727" s="229"/>
    </row>
    <row r="728" spans="1:7">
      <c r="A728" s="109"/>
      <c r="B728" s="121"/>
      <c r="C728" s="199"/>
      <c r="D728" s="229"/>
      <c r="E728" s="229"/>
      <c r="F728" s="229"/>
      <c r="G728" s="229"/>
    </row>
    <row r="729" spans="1:7">
      <c r="A729" s="109"/>
      <c r="B729" s="121"/>
      <c r="C729" s="199"/>
      <c r="D729" s="229"/>
      <c r="E729" s="229"/>
      <c r="F729" s="229"/>
      <c r="G729" s="229"/>
    </row>
    <row r="730" spans="1:7">
      <c r="A730" s="109"/>
      <c r="B730" s="121"/>
      <c r="C730" s="199"/>
      <c r="D730" s="229"/>
      <c r="E730" s="229"/>
      <c r="F730" s="229"/>
      <c r="G730" s="229"/>
    </row>
    <row r="731" spans="1:7">
      <c r="A731" s="109"/>
      <c r="B731" s="121"/>
      <c r="C731" s="199"/>
      <c r="D731" s="229"/>
      <c r="E731" s="229"/>
      <c r="F731" s="229"/>
      <c r="G731" s="229"/>
    </row>
    <row r="732" spans="1:7">
      <c r="A732" s="109"/>
      <c r="B732" s="121"/>
      <c r="C732" s="199"/>
      <c r="D732" s="229"/>
      <c r="E732" s="229"/>
      <c r="F732" s="229"/>
      <c r="G732" s="229"/>
    </row>
    <row r="733" spans="1:7">
      <c r="A733" s="109"/>
      <c r="B733" s="121"/>
      <c r="C733" s="199"/>
      <c r="D733" s="229"/>
      <c r="E733" s="229"/>
      <c r="F733" s="229"/>
      <c r="G733" s="229"/>
    </row>
    <row r="734" spans="1:7">
      <c r="A734" s="109"/>
      <c r="B734" s="121"/>
      <c r="C734" s="199"/>
      <c r="D734" s="229"/>
      <c r="E734" s="229"/>
      <c r="F734" s="229"/>
      <c r="G734" s="229"/>
    </row>
    <row r="735" spans="1:7">
      <c r="A735" s="109"/>
      <c r="B735" s="121"/>
      <c r="C735" s="199"/>
      <c r="D735" s="229"/>
      <c r="E735" s="229"/>
      <c r="F735" s="229"/>
      <c r="G735" s="229"/>
    </row>
    <row r="736" spans="1:7">
      <c r="A736" s="109"/>
      <c r="B736" s="121"/>
      <c r="C736" s="199"/>
      <c r="D736" s="229"/>
      <c r="E736" s="229"/>
      <c r="F736" s="229"/>
      <c r="G736" s="229"/>
    </row>
    <row r="737" spans="1:7">
      <c r="A737" s="109"/>
      <c r="B737" s="121"/>
      <c r="C737" s="199"/>
      <c r="D737" s="229"/>
      <c r="E737" s="229"/>
      <c r="F737" s="229"/>
      <c r="G737" s="229"/>
    </row>
    <row r="738" spans="1:7">
      <c r="A738" s="109"/>
      <c r="B738" s="121"/>
      <c r="C738" s="199"/>
      <c r="D738" s="229"/>
      <c r="E738" s="229"/>
      <c r="F738" s="229"/>
      <c r="G738" s="229"/>
    </row>
    <row r="739" spans="1:7">
      <c r="A739" s="109"/>
      <c r="B739" s="121"/>
      <c r="C739" s="199"/>
      <c r="D739" s="229"/>
      <c r="E739" s="229"/>
      <c r="F739" s="229"/>
      <c r="G739" s="229"/>
    </row>
    <row r="740" spans="1:7">
      <c r="A740" s="109"/>
      <c r="B740" s="121"/>
      <c r="C740" s="199"/>
      <c r="D740" s="229"/>
      <c r="E740" s="229"/>
      <c r="F740" s="229"/>
      <c r="G740" s="229"/>
    </row>
    <row r="741" spans="1:7">
      <c r="A741" s="109"/>
      <c r="B741" s="121"/>
      <c r="C741" s="199"/>
      <c r="D741" s="229"/>
      <c r="E741" s="229"/>
      <c r="F741" s="229"/>
      <c r="G741" s="229"/>
    </row>
    <row r="742" spans="1:7">
      <c r="A742" s="109"/>
      <c r="B742" s="121"/>
      <c r="C742" s="199"/>
      <c r="D742" s="229"/>
      <c r="E742" s="229"/>
      <c r="F742" s="229"/>
      <c r="G742" s="229"/>
    </row>
    <row r="743" spans="1:7">
      <c r="A743" s="109"/>
      <c r="B743" s="121"/>
      <c r="C743" s="199"/>
      <c r="D743" s="229"/>
      <c r="E743" s="229"/>
      <c r="F743" s="229"/>
      <c r="G743" s="229"/>
    </row>
    <row r="744" spans="1:7">
      <c r="A744" s="109"/>
      <c r="B744" s="121"/>
      <c r="C744" s="199"/>
      <c r="D744" s="229"/>
      <c r="E744" s="229"/>
      <c r="F744" s="229"/>
      <c r="G744" s="229"/>
    </row>
    <row r="745" spans="1:7">
      <c r="A745" s="109"/>
      <c r="B745" s="121"/>
      <c r="C745" s="199"/>
      <c r="D745" s="229"/>
      <c r="E745" s="229"/>
      <c r="F745" s="229"/>
      <c r="G745" s="229"/>
    </row>
    <row r="746" spans="1:7">
      <c r="A746" s="109"/>
      <c r="B746" s="121"/>
      <c r="C746" s="199"/>
      <c r="D746" s="229"/>
      <c r="E746" s="229"/>
      <c r="F746" s="229"/>
      <c r="G746" s="229"/>
    </row>
    <row r="747" spans="1:7">
      <c r="A747" s="109"/>
      <c r="B747" s="121"/>
      <c r="C747" s="199"/>
      <c r="D747" s="229"/>
      <c r="E747" s="229"/>
      <c r="F747" s="229"/>
      <c r="G747" s="229"/>
    </row>
    <row r="748" spans="1:7">
      <c r="A748" s="109"/>
      <c r="B748" s="121"/>
      <c r="C748" s="199"/>
      <c r="D748" s="229"/>
      <c r="E748" s="229"/>
      <c r="F748" s="229"/>
      <c r="G748" s="229"/>
    </row>
    <row r="749" spans="1:7">
      <c r="A749" s="109"/>
      <c r="B749" s="121"/>
      <c r="C749" s="199"/>
      <c r="D749" s="229"/>
      <c r="E749" s="229"/>
      <c r="F749" s="229"/>
      <c r="G749" s="229"/>
    </row>
    <row r="750" spans="1:7">
      <c r="A750" s="109"/>
      <c r="B750" s="121"/>
      <c r="C750" s="199"/>
      <c r="D750" s="229"/>
      <c r="E750" s="229"/>
      <c r="F750" s="229"/>
      <c r="G750" s="229"/>
    </row>
    <row r="751" spans="1:7">
      <c r="A751" s="109"/>
      <c r="B751" s="121"/>
      <c r="C751" s="199"/>
      <c r="D751" s="229"/>
      <c r="E751" s="229"/>
      <c r="F751" s="229"/>
      <c r="G751" s="229"/>
    </row>
    <row r="752" spans="1:7">
      <c r="A752" s="109"/>
      <c r="B752" s="121"/>
      <c r="C752" s="199"/>
      <c r="D752" s="229"/>
      <c r="E752" s="229"/>
      <c r="F752" s="229"/>
      <c r="G752" s="229"/>
    </row>
    <row r="753" spans="1:7">
      <c r="A753" s="109"/>
      <c r="B753" s="121"/>
      <c r="C753" s="199"/>
      <c r="D753" s="229"/>
      <c r="E753" s="229"/>
      <c r="F753" s="229"/>
      <c r="G753" s="229"/>
    </row>
    <row r="754" spans="1:7">
      <c r="A754" s="109"/>
      <c r="B754" s="121"/>
      <c r="C754" s="199"/>
      <c r="D754" s="229"/>
      <c r="E754" s="229"/>
      <c r="F754" s="229"/>
      <c r="G754" s="229"/>
    </row>
    <row r="755" spans="1:7">
      <c r="A755" s="109"/>
      <c r="B755" s="121"/>
      <c r="C755" s="199"/>
      <c r="D755" s="229"/>
      <c r="E755" s="229"/>
      <c r="F755" s="229"/>
      <c r="G755" s="229"/>
    </row>
    <row r="756" spans="1:7">
      <c r="A756" s="109"/>
      <c r="B756" s="121"/>
      <c r="C756" s="199"/>
      <c r="D756" s="229"/>
      <c r="E756" s="229"/>
      <c r="F756" s="229"/>
      <c r="G756" s="229"/>
    </row>
    <row r="757" spans="1:7">
      <c r="A757" s="109"/>
      <c r="B757" s="121"/>
      <c r="C757" s="199"/>
      <c r="D757" s="229"/>
      <c r="E757" s="229"/>
      <c r="F757" s="229"/>
      <c r="G757" s="229"/>
    </row>
    <row r="758" spans="1:7">
      <c r="A758" s="109"/>
      <c r="B758" s="121"/>
      <c r="C758" s="199"/>
      <c r="D758" s="229"/>
      <c r="E758" s="229"/>
      <c r="F758" s="229"/>
      <c r="G758" s="229"/>
    </row>
    <row r="759" spans="1:7">
      <c r="A759" s="109"/>
      <c r="B759" s="121"/>
      <c r="C759" s="199"/>
      <c r="D759" s="229"/>
      <c r="E759" s="229"/>
      <c r="F759" s="229"/>
      <c r="G759" s="229"/>
    </row>
    <row r="760" spans="1:7">
      <c r="A760" s="109"/>
      <c r="B760" s="121"/>
      <c r="C760" s="199"/>
      <c r="D760" s="229"/>
      <c r="E760" s="229"/>
      <c r="F760" s="229"/>
      <c r="G760" s="229"/>
    </row>
    <row r="761" spans="1:7">
      <c r="A761" s="109"/>
      <c r="B761" s="121"/>
      <c r="C761" s="199"/>
      <c r="D761" s="229"/>
      <c r="E761" s="229"/>
      <c r="F761" s="229"/>
      <c r="G761" s="229"/>
    </row>
    <row r="762" spans="1:7">
      <c r="A762" s="109"/>
      <c r="B762" s="121"/>
      <c r="C762" s="199"/>
      <c r="D762" s="229"/>
      <c r="E762" s="229"/>
      <c r="F762" s="229"/>
      <c r="G762" s="229"/>
    </row>
    <row r="763" spans="1:7">
      <c r="A763" s="109"/>
      <c r="B763" s="121"/>
      <c r="C763" s="199"/>
      <c r="D763" s="229"/>
      <c r="E763" s="229"/>
      <c r="F763" s="229"/>
      <c r="G763" s="229"/>
    </row>
    <row r="764" spans="1:7">
      <c r="A764" s="109"/>
      <c r="B764" s="121"/>
      <c r="C764" s="199"/>
      <c r="D764" s="229"/>
      <c r="E764" s="229"/>
      <c r="F764" s="229"/>
      <c r="G764" s="229"/>
    </row>
    <row r="765" spans="1:7">
      <c r="A765" s="109"/>
      <c r="B765" s="121"/>
      <c r="C765" s="199"/>
      <c r="D765" s="229"/>
      <c r="E765" s="229"/>
      <c r="F765" s="229"/>
      <c r="G765" s="229"/>
    </row>
    <row r="766" spans="1:7">
      <c r="A766" s="109"/>
      <c r="B766" s="121"/>
      <c r="C766" s="199"/>
      <c r="D766" s="229"/>
      <c r="E766" s="229"/>
      <c r="F766" s="229"/>
      <c r="G766" s="229"/>
    </row>
    <row r="767" spans="1:7">
      <c r="A767" s="109"/>
      <c r="B767" s="121"/>
      <c r="C767" s="199"/>
      <c r="D767" s="229"/>
      <c r="E767" s="229"/>
      <c r="F767" s="229"/>
      <c r="G767" s="229"/>
    </row>
    <row r="768" spans="1:7">
      <c r="A768" s="109"/>
      <c r="B768" s="121"/>
      <c r="C768" s="199"/>
      <c r="D768" s="229"/>
      <c r="E768" s="229"/>
      <c r="F768" s="229"/>
      <c r="G768" s="229"/>
    </row>
    <row r="769" spans="1:7">
      <c r="A769" s="109"/>
      <c r="B769" s="121"/>
      <c r="C769" s="199"/>
      <c r="D769" s="229"/>
      <c r="E769" s="229"/>
      <c r="F769" s="229"/>
      <c r="G769" s="229"/>
    </row>
    <row r="770" spans="1:7">
      <c r="A770" s="109"/>
      <c r="B770" s="121"/>
      <c r="C770" s="199"/>
      <c r="D770" s="229"/>
      <c r="E770" s="229"/>
      <c r="F770" s="229"/>
      <c r="G770" s="229"/>
    </row>
    <row r="771" spans="1:7">
      <c r="A771" s="109"/>
      <c r="B771" s="121"/>
      <c r="C771" s="199"/>
      <c r="D771" s="229"/>
      <c r="E771" s="229"/>
      <c r="F771" s="229"/>
      <c r="G771" s="229"/>
    </row>
    <row r="772" spans="1:7">
      <c r="A772" s="109"/>
      <c r="B772" s="121"/>
      <c r="C772" s="199"/>
      <c r="D772" s="229"/>
      <c r="E772" s="229"/>
      <c r="F772" s="229"/>
      <c r="G772" s="229"/>
    </row>
    <row r="773" spans="1:7">
      <c r="A773" s="109"/>
      <c r="B773" s="121"/>
      <c r="C773" s="199"/>
      <c r="D773" s="229"/>
      <c r="E773" s="229"/>
      <c r="F773" s="229"/>
      <c r="G773" s="229"/>
    </row>
    <row r="774" spans="1:7">
      <c r="A774" s="109"/>
      <c r="B774" s="121"/>
      <c r="C774" s="199"/>
      <c r="D774" s="229"/>
      <c r="E774" s="229"/>
      <c r="F774" s="229"/>
      <c r="G774" s="229"/>
    </row>
    <row r="775" spans="1:7">
      <c r="A775" s="109"/>
      <c r="B775" s="121"/>
      <c r="C775" s="199"/>
      <c r="D775" s="229"/>
      <c r="E775" s="229"/>
      <c r="F775" s="229"/>
      <c r="G775" s="229"/>
    </row>
    <row r="776" spans="1:7">
      <c r="A776" s="109"/>
      <c r="B776" s="121"/>
      <c r="C776" s="199"/>
      <c r="D776" s="229"/>
      <c r="E776" s="229"/>
      <c r="F776" s="229"/>
      <c r="G776" s="229"/>
    </row>
    <row r="777" spans="1:7">
      <c r="A777" s="109"/>
      <c r="B777" s="121"/>
      <c r="C777" s="199"/>
      <c r="D777" s="229"/>
      <c r="E777" s="229"/>
      <c r="F777" s="229"/>
      <c r="G777" s="229"/>
    </row>
    <row r="778" spans="1:7">
      <c r="A778" s="109"/>
      <c r="B778" s="121"/>
      <c r="C778" s="199"/>
      <c r="D778" s="229"/>
      <c r="E778" s="229"/>
      <c r="F778" s="229"/>
      <c r="G778" s="229"/>
    </row>
    <row r="779" spans="1:7">
      <c r="A779" s="109"/>
      <c r="B779" s="121"/>
      <c r="C779" s="199"/>
      <c r="D779" s="229"/>
      <c r="E779" s="229"/>
      <c r="F779" s="229"/>
      <c r="G779" s="229"/>
    </row>
    <row r="780" spans="1:7">
      <c r="A780" s="109"/>
      <c r="B780" s="121"/>
      <c r="C780" s="199"/>
      <c r="D780" s="229"/>
      <c r="E780" s="229"/>
      <c r="F780" s="229"/>
      <c r="G780" s="229"/>
    </row>
    <row r="781" spans="1:7">
      <c r="A781" s="109"/>
      <c r="B781" s="121"/>
      <c r="C781" s="199"/>
      <c r="D781" s="229"/>
      <c r="E781" s="229"/>
      <c r="F781" s="229"/>
      <c r="G781" s="229"/>
    </row>
    <row r="782" spans="1:7">
      <c r="A782" s="109"/>
      <c r="B782" s="121"/>
      <c r="C782" s="199"/>
      <c r="D782" s="229"/>
      <c r="E782" s="229"/>
      <c r="F782" s="229"/>
      <c r="G782" s="229"/>
    </row>
    <row r="783" spans="1:7">
      <c r="A783" s="109"/>
      <c r="B783" s="121"/>
      <c r="C783" s="199"/>
      <c r="D783" s="229"/>
      <c r="E783" s="229"/>
      <c r="F783" s="229"/>
      <c r="G783" s="229"/>
    </row>
    <row r="784" spans="1:7">
      <c r="A784" s="109"/>
      <c r="B784" s="121"/>
      <c r="C784" s="199"/>
      <c r="D784" s="229"/>
      <c r="E784" s="229"/>
      <c r="F784" s="229"/>
      <c r="G784" s="229"/>
    </row>
    <row r="785" spans="1:7">
      <c r="A785" s="109"/>
      <c r="B785" s="121"/>
      <c r="C785" s="199"/>
      <c r="D785" s="229"/>
      <c r="E785" s="229"/>
      <c r="F785" s="229"/>
      <c r="G785" s="229"/>
    </row>
    <row r="786" spans="1:7">
      <c r="A786" s="109"/>
      <c r="B786" s="121"/>
      <c r="C786" s="199"/>
      <c r="D786" s="229"/>
      <c r="E786" s="229"/>
      <c r="F786" s="229"/>
      <c r="G786" s="229"/>
    </row>
    <row r="787" spans="1:7">
      <c r="A787" s="109"/>
      <c r="B787" s="121"/>
      <c r="C787" s="199"/>
      <c r="D787" s="229"/>
      <c r="E787" s="229"/>
      <c r="F787" s="229"/>
      <c r="G787" s="229"/>
    </row>
    <row r="788" spans="1:7">
      <c r="A788" s="109"/>
      <c r="B788" s="121"/>
      <c r="C788" s="199"/>
      <c r="D788" s="229"/>
      <c r="E788" s="229"/>
      <c r="F788" s="229"/>
      <c r="G788" s="229"/>
    </row>
    <row r="789" spans="1:7">
      <c r="A789" s="109"/>
      <c r="B789" s="121"/>
      <c r="C789" s="199"/>
      <c r="D789" s="229"/>
      <c r="E789" s="229"/>
      <c r="F789" s="229"/>
      <c r="G789" s="229"/>
    </row>
    <row r="790" spans="1:7">
      <c r="A790" s="109"/>
      <c r="B790" s="121"/>
      <c r="C790" s="199"/>
      <c r="D790" s="229"/>
      <c r="E790" s="229"/>
      <c r="F790" s="229"/>
      <c r="G790" s="229"/>
    </row>
    <row r="791" spans="1:7">
      <c r="A791" s="109"/>
      <c r="B791" s="121"/>
      <c r="C791" s="199"/>
      <c r="D791" s="229"/>
      <c r="E791" s="229"/>
      <c r="F791" s="229"/>
      <c r="G791" s="229"/>
    </row>
    <row r="792" spans="1:7">
      <c r="A792" s="109"/>
      <c r="B792" s="121"/>
      <c r="C792" s="199"/>
      <c r="D792" s="229"/>
      <c r="E792" s="229"/>
      <c r="F792" s="229"/>
      <c r="G792" s="229"/>
    </row>
    <row r="793" spans="1:7">
      <c r="A793" s="109"/>
      <c r="B793" s="121"/>
      <c r="C793" s="199"/>
      <c r="D793" s="229"/>
      <c r="E793" s="229"/>
      <c r="F793" s="229"/>
      <c r="G793" s="229"/>
    </row>
    <row r="794" spans="1:7">
      <c r="A794" s="109"/>
      <c r="B794" s="121"/>
      <c r="C794" s="199"/>
      <c r="D794" s="229"/>
      <c r="E794" s="229"/>
      <c r="F794" s="229"/>
      <c r="G794" s="229"/>
    </row>
    <row r="795" spans="1:7">
      <c r="A795" s="109"/>
      <c r="B795" s="121"/>
      <c r="C795" s="199"/>
      <c r="D795" s="229"/>
      <c r="E795" s="229"/>
      <c r="F795" s="229"/>
      <c r="G795" s="229"/>
    </row>
    <row r="796" spans="1:7">
      <c r="A796" s="109"/>
      <c r="B796" s="121"/>
      <c r="C796" s="199"/>
      <c r="D796" s="229"/>
      <c r="E796" s="229"/>
      <c r="F796" s="229"/>
      <c r="G796" s="229"/>
    </row>
    <row r="797" spans="1:7">
      <c r="A797" s="109"/>
      <c r="B797" s="121"/>
      <c r="C797" s="199"/>
      <c r="D797" s="229"/>
      <c r="E797" s="229"/>
      <c r="F797" s="229"/>
      <c r="G797" s="229"/>
    </row>
    <row r="798" spans="1:7">
      <c r="A798" s="109"/>
      <c r="B798" s="121"/>
      <c r="C798" s="199"/>
      <c r="D798" s="229"/>
      <c r="E798" s="229"/>
      <c r="F798" s="229"/>
      <c r="G798" s="229"/>
    </row>
    <row r="799" spans="1:7">
      <c r="A799" s="109"/>
      <c r="B799" s="121"/>
      <c r="C799" s="199"/>
      <c r="D799" s="229"/>
      <c r="E799" s="229"/>
      <c r="F799" s="229"/>
      <c r="G799" s="229"/>
    </row>
    <row r="800" spans="1:7">
      <c r="A800" s="109"/>
      <c r="B800" s="121"/>
      <c r="C800" s="199"/>
      <c r="D800" s="229"/>
      <c r="E800" s="229"/>
      <c r="F800" s="229"/>
      <c r="G800" s="229"/>
    </row>
    <row r="801" spans="1:7">
      <c r="A801" s="109"/>
      <c r="B801" s="121"/>
      <c r="C801" s="199"/>
      <c r="D801" s="229"/>
      <c r="E801" s="229"/>
      <c r="F801" s="229"/>
      <c r="G801" s="229"/>
    </row>
    <row r="802" spans="1:7">
      <c r="A802" s="109"/>
      <c r="B802" s="121"/>
      <c r="C802" s="199"/>
      <c r="D802" s="229"/>
      <c r="E802" s="229"/>
      <c r="F802" s="229"/>
      <c r="G802" s="229"/>
    </row>
    <row r="803" spans="1:7">
      <c r="A803" s="109"/>
      <c r="B803" s="121"/>
      <c r="C803" s="199"/>
      <c r="D803" s="229"/>
      <c r="E803" s="229"/>
      <c r="F803" s="229"/>
      <c r="G803" s="229"/>
    </row>
    <row r="804" spans="1:7">
      <c r="A804" s="109"/>
      <c r="B804" s="121"/>
      <c r="C804" s="199"/>
      <c r="D804" s="229"/>
      <c r="E804" s="229"/>
      <c r="F804" s="229"/>
      <c r="G804" s="229"/>
    </row>
    <row r="805" spans="1:7">
      <c r="A805" s="109"/>
      <c r="B805" s="121"/>
      <c r="C805" s="199"/>
      <c r="D805" s="229"/>
      <c r="E805" s="229"/>
      <c r="F805" s="229"/>
      <c r="G805" s="229"/>
    </row>
    <row r="806" spans="1:7">
      <c r="A806" s="109"/>
      <c r="B806" s="121"/>
      <c r="C806" s="199"/>
      <c r="D806" s="229"/>
      <c r="E806" s="229"/>
      <c r="F806" s="229"/>
      <c r="G806" s="229"/>
    </row>
    <row r="807" spans="1:7">
      <c r="A807" s="109"/>
      <c r="B807" s="121"/>
      <c r="C807" s="199"/>
      <c r="D807" s="229"/>
      <c r="E807" s="229"/>
      <c r="F807" s="229"/>
      <c r="G807" s="229"/>
    </row>
    <row r="808" spans="1:7">
      <c r="A808" s="109"/>
      <c r="B808" s="121"/>
      <c r="C808" s="199"/>
      <c r="D808" s="229"/>
      <c r="E808" s="229"/>
      <c r="F808" s="229"/>
      <c r="G808" s="229"/>
    </row>
    <row r="809" spans="1:7">
      <c r="A809" s="109"/>
      <c r="B809" s="121"/>
      <c r="C809" s="199"/>
      <c r="D809" s="229"/>
      <c r="E809" s="229"/>
      <c r="F809" s="229"/>
      <c r="G809" s="229"/>
    </row>
    <row r="810" spans="1:7">
      <c r="A810" s="109"/>
      <c r="B810" s="121"/>
      <c r="C810" s="199"/>
      <c r="D810" s="229"/>
      <c r="E810" s="229"/>
      <c r="F810" s="229"/>
      <c r="G810" s="229"/>
    </row>
    <row r="811" spans="1:7">
      <c r="A811" s="109"/>
      <c r="B811" s="121"/>
      <c r="C811" s="199"/>
      <c r="D811" s="229"/>
      <c r="E811" s="229"/>
      <c r="F811" s="229"/>
      <c r="G811" s="229"/>
    </row>
    <row r="812" spans="1:7">
      <c r="A812" s="109"/>
      <c r="B812" s="121"/>
      <c r="C812" s="199"/>
      <c r="D812" s="229"/>
      <c r="E812" s="229"/>
      <c r="F812" s="229"/>
      <c r="G812" s="229"/>
    </row>
    <row r="813" spans="1:7">
      <c r="A813" s="109"/>
      <c r="B813" s="121"/>
      <c r="C813" s="199"/>
      <c r="D813" s="229"/>
      <c r="E813" s="229"/>
      <c r="F813" s="229"/>
      <c r="G813" s="229"/>
    </row>
    <row r="814" spans="1:7">
      <c r="A814" s="109"/>
      <c r="B814" s="121"/>
      <c r="C814" s="199"/>
      <c r="D814" s="229"/>
      <c r="E814" s="229"/>
      <c r="F814" s="229"/>
      <c r="G814" s="229"/>
    </row>
    <row r="815" spans="1:7">
      <c r="A815" s="109"/>
      <c r="B815" s="121"/>
      <c r="C815" s="199"/>
      <c r="D815" s="229"/>
      <c r="E815" s="229"/>
      <c r="F815" s="229"/>
      <c r="G815" s="229"/>
    </row>
    <row r="816" spans="1:7">
      <c r="A816" s="109"/>
      <c r="B816" s="121"/>
      <c r="C816" s="199"/>
      <c r="D816" s="229"/>
      <c r="E816" s="229"/>
      <c r="F816" s="229"/>
      <c r="G816" s="229"/>
    </row>
    <row r="817" spans="1:7">
      <c r="A817" s="109"/>
      <c r="B817" s="121"/>
      <c r="C817" s="199"/>
      <c r="D817" s="229"/>
      <c r="E817" s="229"/>
      <c r="F817" s="229"/>
      <c r="G817" s="229"/>
    </row>
    <row r="818" spans="1:7">
      <c r="A818" s="109"/>
      <c r="B818" s="121"/>
      <c r="C818" s="199"/>
      <c r="D818" s="229"/>
      <c r="E818" s="229"/>
      <c r="F818" s="229"/>
      <c r="G818" s="229"/>
    </row>
    <row r="819" spans="1:7">
      <c r="A819" s="109"/>
      <c r="B819" s="121"/>
      <c r="C819" s="199"/>
      <c r="D819" s="229"/>
      <c r="E819" s="229"/>
      <c r="F819" s="229"/>
      <c r="G819" s="229"/>
    </row>
    <row r="820" spans="1:7">
      <c r="A820" s="109"/>
      <c r="B820" s="121"/>
      <c r="C820" s="199"/>
      <c r="D820" s="229"/>
      <c r="E820" s="229"/>
      <c r="F820" s="229"/>
      <c r="G820" s="229"/>
    </row>
    <row r="821" spans="1:7">
      <c r="A821" s="109"/>
      <c r="B821" s="121"/>
      <c r="C821" s="199"/>
      <c r="D821" s="229"/>
      <c r="E821" s="229"/>
      <c r="F821" s="229"/>
      <c r="G821" s="229"/>
    </row>
    <row r="822" spans="1:7">
      <c r="A822" s="109"/>
      <c r="B822" s="121"/>
      <c r="C822" s="199"/>
      <c r="D822" s="229"/>
      <c r="E822" s="229"/>
      <c r="F822" s="229"/>
      <c r="G822" s="229"/>
    </row>
    <row r="823" spans="1:7">
      <c r="A823" s="109"/>
      <c r="B823" s="121"/>
      <c r="C823" s="199"/>
      <c r="D823" s="229"/>
      <c r="E823" s="229"/>
      <c r="F823" s="229"/>
      <c r="G823" s="229"/>
    </row>
    <row r="824" spans="1:7">
      <c r="A824" s="109"/>
      <c r="B824" s="121"/>
      <c r="C824" s="199"/>
      <c r="D824" s="229"/>
      <c r="E824" s="229"/>
      <c r="F824" s="229"/>
      <c r="G824" s="229"/>
    </row>
    <row r="825" spans="1:7">
      <c r="A825" s="109"/>
      <c r="B825" s="121"/>
      <c r="C825" s="199"/>
      <c r="D825" s="229"/>
      <c r="E825" s="229"/>
      <c r="F825" s="229"/>
      <c r="G825" s="229"/>
    </row>
    <row r="826" spans="1:7">
      <c r="A826" s="109"/>
      <c r="B826" s="121"/>
      <c r="C826" s="199"/>
      <c r="D826" s="229"/>
      <c r="E826" s="229"/>
      <c r="F826" s="229"/>
      <c r="G826" s="229"/>
    </row>
    <row r="827" spans="1:7">
      <c r="A827" s="109"/>
      <c r="B827" s="121"/>
      <c r="C827" s="199"/>
      <c r="D827" s="229"/>
      <c r="E827" s="229"/>
      <c r="F827" s="229"/>
      <c r="G827" s="229"/>
    </row>
    <row r="828" spans="1:7">
      <c r="A828" s="109"/>
      <c r="B828" s="121"/>
      <c r="C828" s="199"/>
      <c r="D828" s="229"/>
      <c r="E828" s="229"/>
      <c r="F828" s="229"/>
      <c r="G828" s="229"/>
    </row>
    <row r="829" spans="1:7">
      <c r="A829" s="109"/>
      <c r="B829" s="121"/>
      <c r="C829" s="199"/>
      <c r="D829" s="229"/>
      <c r="E829" s="229"/>
      <c r="F829" s="229"/>
      <c r="G829" s="229"/>
    </row>
    <row r="830" spans="1:7">
      <c r="A830" s="109"/>
      <c r="B830" s="121"/>
      <c r="C830" s="199"/>
      <c r="D830" s="229"/>
      <c r="E830" s="229"/>
      <c r="F830" s="229"/>
      <c r="G830" s="229"/>
    </row>
    <row r="831" spans="1:7">
      <c r="A831" s="109"/>
      <c r="B831" s="121"/>
      <c r="C831" s="199"/>
      <c r="D831" s="229"/>
      <c r="E831" s="229"/>
      <c r="F831" s="229"/>
      <c r="G831" s="229"/>
    </row>
    <row r="832" spans="1:7">
      <c r="A832" s="109"/>
      <c r="B832" s="121"/>
      <c r="C832" s="199"/>
      <c r="D832" s="229"/>
      <c r="E832" s="229"/>
      <c r="F832" s="229"/>
      <c r="G832" s="229"/>
    </row>
    <row r="833" spans="1:7">
      <c r="A833" s="109"/>
      <c r="B833" s="121"/>
      <c r="C833" s="199"/>
      <c r="D833" s="229"/>
      <c r="E833" s="229"/>
      <c r="F833" s="229"/>
      <c r="G833" s="229"/>
    </row>
    <row r="834" spans="1:7">
      <c r="A834" s="109"/>
      <c r="B834" s="121"/>
      <c r="C834" s="199"/>
      <c r="D834" s="229"/>
      <c r="E834" s="229"/>
      <c r="F834" s="229"/>
      <c r="G834" s="229"/>
    </row>
    <row r="835" spans="1:7">
      <c r="A835" s="109"/>
      <c r="B835" s="121"/>
      <c r="C835" s="199"/>
      <c r="D835" s="229"/>
      <c r="E835" s="229"/>
      <c r="F835" s="229"/>
      <c r="G835" s="229"/>
    </row>
    <row r="836" spans="1:7">
      <c r="A836" s="109"/>
      <c r="B836" s="121"/>
      <c r="C836" s="199"/>
      <c r="D836" s="229"/>
      <c r="E836" s="229"/>
      <c r="F836" s="229"/>
      <c r="G836" s="229"/>
    </row>
    <row r="837" spans="1:7">
      <c r="A837" s="109"/>
      <c r="B837" s="121"/>
      <c r="C837" s="199"/>
      <c r="D837" s="229"/>
      <c r="E837" s="229"/>
      <c r="F837" s="229"/>
      <c r="G837" s="229"/>
    </row>
    <row r="838" spans="1:7">
      <c r="A838" s="109"/>
      <c r="B838" s="121"/>
      <c r="C838" s="199"/>
      <c r="D838" s="229"/>
      <c r="E838" s="229"/>
      <c r="F838" s="229"/>
      <c r="G838" s="229"/>
    </row>
    <row r="839" spans="1:7">
      <c r="A839" s="109"/>
      <c r="B839" s="121"/>
      <c r="C839" s="199"/>
      <c r="D839" s="229"/>
      <c r="E839" s="229"/>
      <c r="F839" s="229"/>
      <c r="G839" s="229"/>
    </row>
    <row r="840" spans="1:7">
      <c r="A840" s="109"/>
      <c r="B840" s="121"/>
      <c r="C840" s="199"/>
      <c r="D840" s="229"/>
      <c r="E840" s="229"/>
      <c r="F840" s="229"/>
      <c r="G840" s="229"/>
    </row>
    <row r="841" spans="1:7">
      <c r="A841" s="109"/>
      <c r="B841" s="121"/>
      <c r="C841" s="199"/>
      <c r="D841" s="229"/>
      <c r="E841" s="229"/>
      <c r="F841" s="229"/>
      <c r="G841" s="229"/>
    </row>
    <row r="842" spans="1:7">
      <c r="A842" s="109"/>
      <c r="B842" s="121"/>
      <c r="C842" s="199"/>
      <c r="D842" s="229"/>
      <c r="E842" s="229"/>
      <c r="F842" s="229"/>
      <c r="G842" s="229"/>
    </row>
    <row r="843" spans="1:7">
      <c r="A843" s="109"/>
      <c r="B843" s="121"/>
      <c r="C843" s="199"/>
      <c r="D843" s="229"/>
      <c r="E843" s="229"/>
      <c r="F843" s="229"/>
      <c r="G843" s="229"/>
    </row>
    <row r="844" spans="1:7">
      <c r="A844" s="109"/>
      <c r="B844" s="121"/>
      <c r="C844" s="199"/>
      <c r="D844" s="229"/>
      <c r="E844" s="229"/>
      <c r="F844" s="229"/>
      <c r="G844" s="229"/>
    </row>
    <row r="845" spans="1:7">
      <c r="A845" s="109"/>
      <c r="B845" s="121"/>
      <c r="C845" s="199"/>
      <c r="D845" s="229"/>
      <c r="E845" s="229"/>
      <c r="F845" s="229"/>
      <c r="G845" s="229"/>
    </row>
    <row r="846" spans="1:7">
      <c r="A846" s="109"/>
      <c r="B846" s="121"/>
      <c r="C846" s="199"/>
      <c r="D846" s="229"/>
      <c r="E846" s="229"/>
      <c r="F846" s="229"/>
      <c r="G846" s="229"/>
    </row>
    <row r="847" spans="1:7">
      <c r="A847" s="109"/>
      <c r="B847" s="121"/>
      <c r="C847" s="199"/>
      <c r="D847" s="229"/>
      <c r="E847" s="229"/>
      <c r="F847" s="229"/>
      <c r="G847" s="229"/>
    </row>
    <row r="848" spans="1:7">
      <c r="A848" s="109"/>
      <c r="B848" s="121"/>
      <c r="C848" s="199"/>
      <c r="D848" s="229"/>
      <c r="E848" s="229"/>
      <c r="F848" s="229"/>
      <c r="G848" s="229"/>
    </row>
    <row r="849" spans="1:7">
      <c r="A849" s="109"/>
      <c r="B849" s="121"/>
      <c r="C849" s="199"/>
      <c r="D849" s="229"/>
      <c r="E849" s="229"/>
      <c r="F849" s="229"/>
      <c r="G849" s="229"/>
    </row>
    <row r="850" spans="1:7">
      <c r="A850" s="109"/>
      <c r="B850" s="121"/>
      <c r="C850" s="199"/>
      <c r="D850" s="229"/>
      <c r="E850" s="229"/>
      <c r="F850" s="229"/>
      <c r="G850" s="229"/>
    </row>
    <row r="851" spans="1:7">
      <c r="A851" s="109"/>
      <c r="B851" s="121"/>
      <c r="C851" s="199"/>
      <c r="D851" s="229"/>
      <c r="E851" s="229"/>
      <c r="F851" s="229"/>
      <c r="G851" s="229"/>
    </row>
    <row r="852" spans="1:7">
      <c r="A852" s="109"/>
      <c r="B852" s="121"/>
      <c r="C852" s="199"/>
      <c r="D852" s="229"/>
      <c r="E852" s="229"/>
      <c r="F852" s="229"/>
      <c r="G852" s="229"/>
    </row>
    <row r="853" spans="1:7">
      <c r="A853" s="109"/>
      <c r="B853" s="121"/>
      <c r="C853" s="199"/>
      <c r="D853" s="229"/>
      <c r="E853" s="229"/>
      <c r="F853" s="229"/>
      <c r="G853" s="229"/>
    </row>
    <row r="854" spans="1:7">
      <c r="A854" s="109"/>
      <c r="B854" s="121"/>
      <c r="C854" s="199"/>
      <c r="D854" s="229"/>
      <c r="E854" s="229"/>
      <c r="F854" s="229"/>
      <c r="G854" s="229"/>
    </row>
    <row r="855" spans="1:7">
      <c r="A855" s="109"/>
      <c r="B855" s="121"/>
      <c r="C855" s="199"/>
      <c r="D855" s="229"/>
      <c r="E855" s="229"/>
      <c r="F855" s="229"/>
      <c r="G855" s="229"/>
    </row>
    <row r="856" spans="1:7">
      <c r="A856" s="109"/>
      <c r="B856" s="121"/>
      <c r="C856" s="199"/>
      <c r="D856" s="229"/>
      <c r="E856" s="229"/>
      <c r="F856" s="229"/>
      <c r="G856" s="229"/>
    </row>
    <row r="857" spans="1:7">
      <c r="A857" s="109"/>
      <c r="B857" s="121"/>
      <c r="C857" s="199"/>
      <c r="D857" s="229"/>
      <c r="E857" s="229"/>
      <c r="F857" s="229"/>
      <c r="G857" s="229"/>
    </row>
    <row r="858" spans="1:7">
      <c r="A858" s="109"/>
      <c r="B858" s="121"/>
      <c r="C858" s="199"/>
      <c r="D858" s="229"/>
      <c r="E858" s="229"/>
      <c r="F858" s="229"/>
      <c r="G858" s="229"/>
    </row>
    <row r="859" spans="1:7">
      <c r="A859" s="109"/>
      <c r="B859" s="121"/>
      <c r="C859" s="199"/>
      <c r="D859" s="229"/>
      <c r="E859" s="229"/>
      <c r="F859" s="229"/>
      <c r="G859" s="229"/>
    </row>
    <row r="860" spans="1:7">
      <c r="A860" s="109"/>
      <c r="B860" s="121"/>
      <c r="C860" s="199"/>
      <c r="D860" s="229"/>
      <c r="E860" s="229"/>
      <c r="F860" s="229"/>
      <c r="G860" s="229"/>
    </row>
    <row r="861" spans="1:7">
      <c r="A861" s="109"/>
      <c r="B861" s="121"/>
      <c r="C861" s="199"/>
      <c r="D861" s="229"/>
      <c r="E861" s="229"/>
      <c r="F861" s="229"/>
      <c r="G861" s="229"/>
    </row>
    <row r="862" spans="1:7">
      <c r="A862" s="109"/>
      <c r="B862" s="121"/>
      <c r="C862" s="199"/>
      <c r="D862" s="229"/>
      <c r="E862" s="229"/>
      <c r="F862" s="229"/>
      <c r="G862" s="229"/>
    </row>
    <row r="863" spans="1:7">
      <c r="A863" s="109"/>
      <c r="B863" s="121"/>
      <c r="C863" s="199"/>
      <c r="D863" s="229"/>
      <c r="E863" s="229"/>
      <c r="F863" s="229"/>
      <c r="G863" s="229"/>
    </row>
    <row r="864" spans="1:7">
      <c r="A864" s="109"/>
      <c r="B864" s="121"/>
      <c r="C864" s="199"/>
      <c r="D864" s="229"/>
      <c r="E864" s="229"/>
      <c r="F864" s="229"/>
      <c r="G864" s="229"/>
    </row>
    <row r="865" spans="1:7">
      <c r="A865" s="109"/>
      <c r="B865" s="121"/>
      <c r="C865" s="199"/>
      <c r="D865" s="229"/>
      <c r="E865" s="229"/>
      <c r="F865" s="229"/>
      <c r="G865" s="229"/>
    </row>
    <row r="866" spans="1:7">
      <c r="A866" s="109"/>
      <c r="B866" s="121"/>
      <c r="C866" s="199"/>
      <c r="D866" s="229"/>
      <c r="E866" s="229"/>
      <c r="F866" s="229"/>
      <c r="G866" s="229"/>
    </row>
    <row r="867" spans="1:7">
      <c r="A867" s="109"/>
      <c r="B867" s="121"/>
      <c r="C867" s="199"/>
      <c r="D867" s="229"/>
      <c r="E867" s="229"/>
      <c r="F867" s="229"/>
      <c r="G867" s="229"/>
    </row>
    <row r="868" spans="1:7">
      <c r="A868" s="109"/>
      <c r="B868" s="121"/>
      <c r="C868" s="199"/>
      <c r="D868" s="229"/>
      <c r="E868" s="229"/>
      <c r="F868" s="229"/>
      <c r="G868" s="229"/>
    </row>
    <row r="869" spans="1:7">
      <c r="A869" s="109"/>
      <c r="B869" s="121"/>
      <c r="C869" s="199"/>
      <c r="D869" s="229"/>
      <c r="E869" s="229"/>
      <c r="F869" s="229"/>
      <c r="G869" s="229"/>
    </row>
    <row r="870" spans="1:7">
      <c r="A870" s="109"/>
      <c r="B870" s="121"/>
      <c r="C870" s="199"/>
      <c r="D870" s="229"/>
      <c r="E870" s="229"/>
      <c r="F870" s="229"/>
      <c r="G870" s="229"/>
    </row>
    <row r="871" spans="1:7">
      <c r="A871" s="109"/>
      <c r="B871" s="121"/>
      <c r="C871" s="199"/>
      <c r="D871" s="229"/>
      <c r="E871" s="229"/>
      <c r="F871" s="229"/>
      <c r="G871" s="229"/>
    </row>
    <row r="872" spans="1:7">
      <c r="A872" s="109"/>
      <c r="B872" s="121"/>
      <c r="C872" s="199"/>
      <c r="D872" s="229"/>
      <c r="E872" s="229"/>
      <c r="F872" s="229"/>
      <c r="G872" s="229"/>
    </row>
    <row r="873" spans="1:7">
      <c r="A873" s="109"/>
      <c r="B873" s="121"/>
      <c r="C873" s="199"/>
      <c r="D873" s="229"/>
      <c r="E873" s="229"/>
      <c r="F873" s="229"/>
      <c r="G873" s="229"/>
    </row>
    <row r="874" spans="1:7">
      <c r="A874" s="109"/>
      <c r="B874" s="121"/>
      <c r="C874" s="199"/>
      <c r="D874" s="229"/>
      <c r="E874" s="229"/>
      <c r="F874" s="229"/>
      <c r="G874" s="229"/>
    </row>
    <row r="875" spans="1:7">
      <c r="A875" s="109"/>
      <c r="B875" s="121"/>
      <c r="C875" s="199"/>
      <c r="D875" s="229"/>
      <c r="E875" s="229"/>
      <c r="F875" s="229"/>
      <c r="G875" s="229"/>
    </row>
    <row r="876" spans="1:7">
      <c r="A876" s="109"/>
      <c r="B876" s="121"/>
      <c r="C876" s="199"/>
      <c r="D876" s="229"/>
      <c r="E876" s="229"/>
      <c r="F876" s="229"/>
      <c r="G876" s="229"/>
    </row>
    <row r="877" spans="1:7">
      <c r="A877" s="109"/>
      <c r="B877" s="121"/>
      <c r="C877" s="199"/>
      <c r="D877" s="229"/>
      <c r="E877" s="229"/>
      <c r="F877" s="229"/>
      <c r="G877" s="229"/>
    </row>
    <row r="878" spans="1:7">
      <c r="A878" s="109"/>
      <c r="B878" s="121"/>
      <c r="C878" s="199"/>
      <c r="D878" s="229"/>
      <c r="E878" s="229"/>
      <c r="F878" s="229"/>
      <c r="G878" s="229"/>
    </row>
    <row r="879" spans="1:7">
      <c r="A879" s="109"/>
      <c r="B879" s="121"/>
      <c r="C879" s="199"/>
      <c r="D879" s="229"/>
      <c r="E879" s="229"/>
      <c r="F879" s="229"/>
      <c r="G879" s="229"/>
    </row>
    <row r="880" spans="1:7">
      <c r="A880" s="109"/>
      <c r="B880" s="121"/>
      <c r="C880" s="199"/>
      <c r="D880" s="229"/>
      <c r="E880" s="229"/>
      <c r="F880" s="229"/>
      <c r="G880" s="229"/>
    </row>
    <row r="881" spans="1:7">
      <c r="A881" s="109"/>
      <c r="B881" s="121"/>
      <c r="C881" s="199"/>
      <c r="D881" s="229"/>
      <c r="E881" s="229"/>
      <c r="F881" s="229"/>
      <c r="G881" s="229"/>
    </row>
    <row r="882" spans="1:7">
      <c r="A882" s="109"/>
      <c r="B882" s="121"/>
      <c r="C882" s="199"/>
      <c r="D882" s="229"/>
      <c r="E882" s="229"/>
      <c r="F882" s="229"/>
      <c r="G882" s="229"/>
    </row>
    <row r="883" spans="1:7">
      <c r="A883" s="109"/>
      <c r="B883" s="121"/>
      <c r="C883" s="199"/>
      <c r="D883" s="229"/>
      <c r="E883" s="229"/>
      <c r="F883" s="229"/>
      <c r="G883" s="229"/>
    </row>
    <row r="884" spans="1:7">
      <c r="A884" s="109"/>
      <c r="B884" s="121"/>
      <c r="C884" s="199"/>
      <c r="D884" s="229"/>
      <c r="E884" s="229"/>
      <c r="F884" s="229"/>
      <c r="G884" s="229"/>
    </row>
    <row r="885" spans="1:7">
      <c r="A885" s="109"/>
      <c r="B885" s="121"/>
      <c r="C885" s="199"/>
      <c r="D885" s="229"/>
      <c r="E885" s="229"/>
      <c r="F885" s="229"/>
      <c r="G885" s="229"/>
    </row>
    <row r="886" spans="1:7">
      <c r="A886" s="109"/>
      <c r="B886" s="121"/>
      <c r="C886" s="199"/>
      <c r="D886" s="229"/>
      <c r="E886" s="229"/>
      <c r="F886" s="229"/>
      <c r="G886" s="229"/>
    </row>
    <row r="887" spans="1:7">
      <c r="A887" s="109"/>
      <c r="B887" s="121"/>
      <c r="C887" s="199"/>
      <c r="D887" s="229"/>
      <c r="E887" s="229"/>
      <c r="F887" s="229"/>
      <c r="G887" s="229"/>
    </row>
    <row r="888" spans="1:7">
      <c r="A888" s="109"/>
      <c r="B888" s="121"/>
      <c r="C888" s="199"/>
      <c r="D888" s="229"/>
      <c r="E888" s="229"/>
      <c r="F888" s="229"/>
      <c r="G888" s="229"/>
    </row>
    <row r="889" spans="1:7">
      <c r="A889" s="109"/>
      <c r="B889" s="121"/>
      <c r="C889" s="199"/>
      <c r="D889" s="229"/>
      <c r="E889" s="229"/>
      <c r="F889" s="229"/>
      <c r="G889" s="229"/>
    </row>
    <row r="890" spans="1:7">
      <c r="A890" s="109"/>
      <c r="B890" s="121"/>
      <c r="C890" s="199"/>
      <c r="D890" s="229"/>
      <c r="E890" s="229"/>
      <c r="F890" s="229"/>
      <c r="G890" s="229"/>
    </row>
    <row r="891" spans="1:7">
      <c r="A891" s="109"/>
      <c r="B891" s="121"/>
      <c r="C891" s="199"/>
      <c r="D891" s="229"/>
      <c r="E891" s="229"/>
      <c r="F891" s="229"/>
      <c r="G891" s="229"/>
    </row>
    <row r="892" spans="1:7">
      <c r="A892" s="109"/>
      <c r="B892" s="121"/>
      <c r="C892" s="199"/>
      <c r="D892" s="229"/>
      <c r="E892" s="229"/>
      <c r="F892" s="229"/>
      <c r="G892" s="229"/>
    </row>
    <row r="893" spans="1:7">
      <c r="A893" s="109"/>
      <c r="B893" s="121"/>
      <c r="C893" s="199"/>
      <c r="D893" s="229"/>
      <c r="E893" s="229"/>
      <c r="F893" s="229"/>
      <c r="G893" s="229"/>
    </row>
    <row r="894" spans="1:7">
      <c r="A894" s="109"/>
      <c r="B894" s="121"/>
      <c r="C894" s="199"/>
      <c r="D894" s="229"/>
      <c r="E894" s="229"/>
      <c r="F894" s="229"/>
      <c r="G894" s="229"/>
    </row>
    <row r="895" spans="1:7">
      <c r="A895" s="109"/>
      <c r="B895" s="121"/>
      <c r="C895" s="199"/>
      <c r="D895" s="229"/>
      <c r="E895" s="229"/>
      <c r="F895" s="229"/>
      <c r="G895" s="229"/>
    </row>
    <row r="896" spans="1:7">
      <c r="A896" s="109"/>
      <c r="B896" s="121"/>
      <c r="C896" s="199"/>
      <c r="D896" s="229"/>
      <c r="E896" s="229"/>
      <c r="F896" s="229"/>
      <c r="G896" s="229"/>
    </row>
    <row r="897" spans="1:7">
      <c r="A897" s="109"/>
      <c r="B897" s="121"/>
      <c r="C897" s="199"/>
      <c r="D897" s="229"/>
      <c r="E897" s="229"/>
      <c r="F897" s="229"/>
      <c r="G897" s="229"/>
    </row>
    <row r="898" spans="1:7">
      <c r="A898" s="109"/>
      <c r="B898" s="121"/>
      <c r="C898" s="199"/>
      <c r="D898" s="229"/>
      <c r="E898" s="229"/>
      <c r="F898" s="229"/>
      <c r="G898" s="229"/>
    </row>
    <row r="899" spans="1:7">
      <c r="A899" s="109"/>
      <c r="B899" s="121"/>
      <c r="C899" s="199"/>
      <c r="D899" s="229"/>
      <c r="E899" s="229"/>
      <c r="F899" s="229"/>
      <c r="G899" s="229"/>
    </row>
    <row r="900" spans="1:7">
      <c r="A900" s="109"/>
      <c r="B900" s="121"/>
      <c r="C900" s="199"/>
      <c r="D900" s="229"/>
      <c r="E900" s="229"/>
      <c r="F900" s="229"/>
      <c r="G900" s="229"/>
    </row>
    <row r="901" spans="1:7">
      <c r="A901" s="109"/>
      <c r="B901" s="121"/>
      <c r="C901" s="199"/>
      <c r="D901" s="229"/>
      <c r="E901" s="229"/>
      <c r="F901" s="229"/>
      <c r="G901" s="229"/>
    </row>
    <row r="902" spans="1:7">
      <c r="A902" s="109"/>
      <c r="B902" s="121"/>
      <c r="C902" s="199"/>
      <c r="D902" s="229"/>
      <c r="E902" s="229"/>
      <c r="F902" s="229"/>
      <c r="G902" s="229"/>
    </row>
    <row r="903" spans="1:7">
      <c r="A903" s="109"/>
      <c r="B903" s="121"/>
      <c r="C903" s="199"/>
      <c r="D903" s="229"/>
      <c r="E903" s="229"/>
      <c r="F903" s="229"/>
      <c r="G903" s="229"/>
    </row>
    <row r="904" spans="1:7">
      <c r="A904" s="109"/>
      <c r="B904" s="121"/>
      <c r="C904" s="199"/>
      <c r="D904" s="229"/>
      <c r="E904" s="229"/>
      <c r="F904" s="229"/>
      <c r="G904" s="229"/>
    </row>
    <row r="905" spans="1:7">
      <c r="A905" s="109"/>
      <c r="B905" s="121"/>
      <c r="C905" s="199"/>
      <c r="D905" s="229"/>
      <c r="E905" s="229"/>
      <c r="F905" s="229"/>
      <c r="G905" s="229"/>
    </row>
    <row r="906" spans="1:7">
      <c r="A906" s="109"/>
      <c r="B906" s="121"/>
      <c r="C906" s="199"/>
      <c r="D906" s="229"/>
      <c r="E906" s="229"/>
      <c r="F906" s="229"/>
      <c r="G906" s="229"/>
    </row>
    <row r="907" spans="1:7">
      <c r="A907" s="109"/>
      <c r="B907" s="121"/>
      <c r="C907" s="199"/>
      <c r="D907" s="229"/>
      <c r="E907" s="229"/>
      <c r="F907" s="229"/>
      <c r="G907" s="229"/>
    </row>
    <row r="908" spans="1:7">
      <c r="A908" s="109"/>
      <c r="B908" s="121"/>
      <c r="C908" s="199"/>
      <c r="D908" s="229"/>
      <c r="E908" s="229"/>
      <c r="F908" s="229"/>
      <c r="G908" s="229"/>
    </row>
    <row r="909" spans="1:7">
      <c r="A909" s="109"/>
      <c r="B909" s="121"/>
      <c r="C909" s="199"/>
      <c r="D909" s="229"/>
      <c r="E909" s="229"/>
      <c r="F909" s="229"/>
      <c r="G909" s="229"/>
    </row>
    <row r="910" spans="1:7">
      <c r="A910" s="109"/>
      <c r="B910" s="121"/>
      <c r="C910" s="199"/>
      <c r="D910" s="229"/>
      <c r="E910" s="229"/>
      <c r="F910" s="229"/>
      <c r="G910" s="229"/>
    </row>
    <row r="911" spans="1:7">
      <c r="A911" s="109"/>
      <c r="B911" s="121"/>
      <c r="C911" s="199"/>
      <c r="D911" s="229"/>
      <c r="E911" s="229"/>
      <c r="F911" s="229"/>
      <c r="G911" s="229"/>
    </row>
    <row r="912" spans="1:7">
      <c r="A912" s="109"/>
      <c r="B912" s="121"/>
      <c r="C912" s="199"/>
      <c r="D912" s="229"/>
      <c r="E912" s="229"/>
      <c r="F912" s="229"/>
      <c r="G912" s="229"/>
    </row>
    <row r="913" spans="1:7">
      <c r="A913" s="109"/>
      <c r="B913" s="121"/>
      <c r="C913" s="199"/>
      <c r="D913" s="229"/>
      <c r="E913" s="229"/>
      <c r="F913" s="229"/>
      <c r="G913" s="229"/>
    </row>
    <row r="914" spans="1:7">
      <c r="A914" s="109"/>
      <c r="B914" s="121"/>
      <c r="C914" s="199"/>
      <c r="D914" s="229"/>
      <c r="E914" s="229"/>
      <c r="F914" s="229"/>
      <c r="G914" s="229"/>
    </row>
    <row r="915" spans="1:7">
      <c r="A915" s="109"/>
      <c r="B915" s="121"/>
      <c r="C915" s="199"/>
      <c r="D915" s="229"/>
      <c r="E915" s="229"/>
      <c r="F915" s="229"/>
      <c r="G915" s="229"/>
    </row>
    <row r="916" spans="1:7">
      <c r="A916" s="109"/>
      <c r="B916" s="121"/>
      <c r="C916" s="199"/>
      <c r="D916" s="229"/>
      <c r="E916" s="229"/>
      <c r="F916" s="229"/>
      <c r="G916" s="229"/>
    </row>
    <row r="917" spans="1:7">
      <c r="A917" s="109"/>
      <c r="B917" s="121"/>
      <c r="C917" s="199"/>
      <c r="D917" s="229"/>
      <c r="E917" s="229"/>
      <c r="F917" s="229"/>
      <c r="G917" s="229"/>
    </row>
    <row r="918" spans="1:7">
      <c r="A918" s="109"/>
      <c r="B918" s="121"/>
      <c r="C918" s="199"/>
      <c r="D918" s="229"/>
      <c r="E918" s="229"/>
      <c r="F918" s="229"/>
      <c r="G918" s="229"/>
    </row>
    <row r="919" spans="1:7">
      <c r="A919" s="109"/>
      <c r="B919" s="121"/>
      <c r="C919" s="199"/>
      <c r="D919" s="229"/>
      <c r="E919" s="229"/>
      <c r="F919" s="229"/>
      <c r="G919" s="229"/>
    </row>
    <row r="920" spans="1:7">
      <c r="A920" s="109"/>
      <c r="B920" s="121"/>
      <c r="C920" s="199"/>
      <c r="D920" s="229"/>
      <c r="E920" s="229"/>
      <c r="F920" s="229"/>
      <c r="G920" s="229"/>
    </row>
    <row r="921" spans="1:7">
      <c r="A921" s="109"/>
      <c r="B921" s="121"/>
      <c r="C921" s="199"/>
      <c r="D921" s="229"/>
      <c r="E921" s="229"/>
      <c r="F921" s="229"/>
      <c r="G921" s="229"/>
    </row>
    <row r="922" spans="1:7">
      <c r="A922" s="109"/>
      <c r="B922" s="121"/>
      <c r="C922" s="199"/>
      <c r="D922" s="229"/>
      <c r="E922" s="229"/>
      <c r="F922" s="229"/>
      <c r="G922" s="229"/>
    </row>
    <row r="923" spans="1:7">
      <c r="A923" s="109"/>
      <c r="B923" s="121"/>
      <c r="C923" s="199"/>
      <c r="D923" s="229"/>
      <c r="E923" s="229"/>
      <c r="F923" s="229"/>
      <c r="G923" s="229"/>
    </row>
    <row r="924" spans="1:7">
      <c r="A924" s="109"/>
      <c r="B924" s="121"/>
      <c r="C924" s="199"/>
      <c r="D924" s="229"/>
      <c r="E924" s="229"/>
      <c r="F924" s="229"/>
      <c r="G924" s="229"/>
    </row>
    <row r="925" spans="1:7">
      <c r="A925" s="109"/>
      <c r="B925" s="121"/>
      <c r="C925" s="199"/>
      <c r="D925" s="229"/>
      <c r="E925" s="229"/>
      <c r="F925" s="229"/>
      <c r="G925" s="229"/>
    </row>
    <row r="926" spans="1:7">
      <c r="A926" s="109"/>
      <c r="B926" s="121"/>
      <c r="C926" s="199"/>
      <c r="D926" s="229"/>
      <c r="E926" s="229"/>
      <c r="F926" s="229"/>
      <c r="G926" s="229"/>
    </row>
    <row r="927" spans="1:7">
      <c r="A927" s="109"/>
      <c r="B927" s="121"/>
      <c r="C927" s="199"/>
      <c r="D927" s="229"/>
      <c r="E927" s="229"/>
      <c r="F927" s="229"/>
      <c r="G927" s="229"/>
    </row>
    <row r="928" spans="1:7">
      <c r="A928" s="109"/>
      <c r="B928" s="121"/>
      <c r="C928" s="199"/>
      <c r="D928" s="229"/>
      <c r="E928" s="229"/>
      <c r="F928" s="229"/>
      <c r="G928" s="229"/>
    </row>
    <row r="929" spans="1:7">
      <c r="A929" s="109"/>
      <c r="B929" s="121"/>
      <c r="C929" s="199"/>
      <c r="D929" s="229"/>
      <c r="E929" s="229"/>
      <c r="F929" s="229"/>
      <c r="G929" s="229"/>
    </row>
    <row r="930" spans="1:7">
      <c r="A930" s="109"/>
      <c r="B930" s="121"/>
      <c r="C930" s="199"/>
      <c r="D930" s="229"/>
      <c r="E930" s="229"/>
      <c r="F930" s="229"/>
      <c r="G930" s="229"/>
    </row>
    <row r="931" spans="1:7">
      <c r="A931" s="109"/>
      <c r="B931" s="121"/>
      <c r="C931" s="199"/>
      <c r="D931" s="229"/>
      <c r="E931" s="229"/>
      <c r="F931" s="229"/>
      <c r="G931" s="229"/>
    </row>
    <row r="932" spans="1:7">
      <c r="A932" s="109"/>
      <c r="B932" s="121"/>
      <c r="C932" s="199"/>
      <c r="D932" s="229"/>
      <c r="E932" s="229"/>
      <c r="F932" s="229"/>
      <c r="G932" s="229"/>
    </row>
    <row r="933" spans="1:7">
      <c r="A933" s="109"/>
      <c r="B933" s="121"/>
      <c r="C933" s="199"/>
      <c r="D933" s="229"/>
      <c r="E933" s="229"/>
      <c r="F933" s="229"/>
      <c r="G933" s="229"/>
    </row>
    <row r="934" spans="1:7">
      <c r="A934" s="109"/>
      <c r="B934" s="121"/>
      <c r="C934" s="199"/>
      <c r="D934" s="229"/>
      <c r="E934" s="229"/>
      <c r="F934" s="229"/>
      <c r="G934" s="229"/>
    </row>
    <row r="935" spans="1:7">
      <c r="A935" s="109"/>
      <c r="B935" s="121"/>
      <c r="C935" s="199"/>
      <c r="D935" s="229"/>
      <c r="E935" s="229"/>
      <c r="F935" s="229"/>
      <c r="G935" s="229"/>
    </row>
    <row r="936" spans="1:7">
      <c r="A936" s="109"/>
      <c r="B936" s="121"/>
      <c r="C936" s="199"/>
      <c r="D936" s="229"/>
      <c r="E936" s="229"/>
      <c r="F936" s="229"/>
      <c r="G936" s="229"/>
    </row>
    <row r="937" spans="1:7">
      <c r="A937" s="109"/>
      <c r="B937" s="121"/>
      <c r="C937" s="199"/>
      <c r="D937" s="229"/>
      <c r="E937" s="229"/>
      <c r="F937" s="229"/>
      <c r="G937" s="229"/>
    </row>
    <row r="938" spans="1:7">
      <c r="A938" s="109"/>
      <c r="B938" s="121"/>
      <c r="C938" s="199"/>
      <c r="D938" s="229"/>
      <c r="E938" s="229"/>
      <c r="F938" s="229"/>
      <c r="G938" s="229"/>
    </row>
    <row r="939" spans="1:7">
      <c r="A939" s="109"/>
      <c r="B939" s="121"/>
      <c r="C939" s="199"/>
      <c r="D939" s="229"/>
      <c r="E939" s="229"/>
      <c r="F939" s="229"/>
      <c r="G939" s="229"/>
    </row>
    <row r="940" spans="1:7">
      <c r="A940" s="109"/>
      <c r="B940" s="121"/>
      <c r="C940" s="199"/>
      <c r="D940" s="229"/>
      <c r="E940" s="229"/>
      <c r="F940" s="229"/>
      <c r="G940" s="229"/>
    </row>
    <row r="941" spans="1:7">
      <c r="A941" s="109"/>
      <c r="B941" s="121"/>
      <c r="C941" s="199"/>
      <c r="D941" s="229"/>
      <c r="E941" s="229"/>
      <c r="F941" s="229"/>
      <c r="G941" s="229"/>
    </row>
    <row r="942" spans="1:7">
      <c r="A942" s="109"/>
      <c r="B942" s="121"/>
      <c r="C942" s="199"/>
      <c r="D942" s="229"/>
      <c r="E942" s="229"/>
      <c r="F942" s="229"/>
      <c r="G942" s="229"/>
    </row>
    <row r="943" spans="1:7">
      <c r="A943" s="109"/>
      <c r="B943" s="121"/>
      <c r="C943" s="199"/>
      <c r="D943" s="229"/>
      <c r="E943" s="229"/>
      <c r="F943" s="229"/>
      <c r="G943" s="229"/>
    </row>
    <row r="944" spans="1:7">
      <c r="A944" s="109"/>
      <c r="B944" s="121"/>
      <c r="C944" s="199"/>
      <c r="D944" s="229"/>
      <c r="E944" s="229"/>
      <c r="F944" s="229"/>
      <c r="G944" s="229"/>
    </row>
    <row r="945" spans="1:7">
      <c r="A945" s="109"/>
      <c r="B945" s="121"/>
      <c r="C945" s="199"/>
      <c r="D945" s="229"/>
      <c r="E945" s="229"/>
      <c r="F945" s="229"/>
      <c r="G945" s="229"/>
    </row>
    <row r="946" spans="1:7">
      <c r="A946" s="109"/>
      <c r="B946" s="121"/>
      <c r="C946" s="199"/>
      <c r="D946" s="229"/>
      <c r="E946" s="229"/>
      <c r="F946" s="229"/>
      <c r="G946" s="229"/>
    </row>
    <row r="947" spans="1:7">
      <c r="A947" s="109"/>
      <c r="B947" s="121"/>
      <c r="C947" s="199"/>
      <c r="D947" s="229"/>
      <c r="E947" s="229"/>
      <c r="F947" s="229"/>
      <c r="G947" s="229"/>
    </row>
    <row r="948" spans="1:7">
      <c r="A948" s="109"/>
      <c r="B948" s="121"/>
      <c r="C948" s="199"/>
      <c r="D948" s="229"/>
      <c r="E948" s="229"/>
      <c r="F948" s="229"/>
      <c r="G948" s="229"/>
    </row>
    <row r="949" spans="1:7">
      <c r="A949" s="109"/>
      <c r="B949" s="121"/>
      <c r="C949" s="199"/>
      <c r="D949" s="229"/>
      <c r="E949" s="229"/>
      <c r="F949" s="229"/>
      <c r="G949" s="229"/>
    </row>
    <row r="950" spans="1:7">
      <c r="A950" s="109"/>
      <c r="B950" s="121"/>
      <c r="C950" s="199"/>
      <c r="D950" s="229"/>
      <c r="E950" s="229"/>
      <c r="F950" s="229"/>
      <c r="G950" s="229"/>
    </row>
    <row r="951" spans="1:7">
      <c r="A951" s="109"/>
      <c r="B951" s="121"/>
      <c r="C951" s="199"/>
      <c r="D951" s="229"/>
      <c r="E951" s="229"/>
      <c r="F951" s="229"/>
      <c r="G951" s="229"/>
    </row>
    <row r="952" spans="1:7">
      <c r="A952" s="109"/>
      <c r="B952" s="121"/>
      <c r="C952" s="199"/>
      <c r="D952" s="229"/>
      <c r="E952" s="229"/>
      <c r="F952" s="229"/>
      <c r="G952" s="229"/>
    </row>
    <row r="953" spans="1:7">
      <c r="A953" s="109"/>
      <c r="B953" s="121"/>
      <c r="C953" s="199"/>
      <c r="D953" s="229"/>
      <c r="E953" s="229"/>
      <c r="F953" s="229"/>
      <c r="G953" s="229"/>
    </row>
    <row r="954" spans="1:7">
      <c r="A954" s="109"/>
      <c r="B954" s="121"/>
      <c r="C954" s="199"/>
      <c r="D954" s="229"/>
      <c r="E954" s="229"/>
      <c r="F954" s="229"/>
      <c r="G954" s="229"/>
    </row>
    <row r="955" spans="1:7">
      <c r="A955" s="109"/>
      <c r="B955" s="121"/>
      <c r="C955" s="199"/>
      <c r="D955" s="229"/>
      <c r="E955" s="229"/>
      <c r="F955" s="229"/>
      <c r="G955" s="229"/>
    </row>
    <row r="956" spans="1:7">
      <c r="A956" s="109"/>
      <c r="B956" s="121"/>
      <c r="C956" s="199"/>
      <c r="D956" s="229"/>
      <c r="E956" s="229"/>
      <c r="F956" s="229"/>
      <c r="G956" s="229"/>
    </row>
    <row r="957" spans="1:7">
      <c r="A957" s="109"/>
      <c r="B957" s="121"/>
      <c r="C957" s="199"/>
      <c r="D957" s="229"/>
      <c r="E957" s="229"/>
      <c r="F957" s="229"/>
      <c r="G957" s="229"/>
    </row>
    <row r="958" spans="1:7">
      <c r="A958" s="109"/>
      <c r="B958" s="121"/>
      <c r="C958" s="199"/>
      <c r="D958" s="229"/>
      <c r="E958" s="229"/>
      <c r="F958" s="229"/>
      <c r="G958" s="229"/>
    </row>
    <row r="959" spans="1:7">
      <c r="A959" s="109"/>
      <c r="B959" s="121"/>
      <c r="C959" s="199"/>
      <c r="D959" s="229"/>
      <c r="E959" s="229"/>
      <c r="F959" s="229"/>
      <c r="G959" s="229"/>
    </row>
    <row r="960" spans="1:7">
      <c r="A960" s="109"/>
      <c r="B960" s="121"/>
      <c r="C960" s="199"/>
      <c r="D960" s="229"/>
      <c r="E960" s="229"/>
      <c r="F960" s="229"/>
      <c r="G960" s="229"/>
    </row>
    <row r="961" spans="1:7">
      <c r="A961" s="109"/>
      <c r="B961" s="121"/>
      <c r="C961" s="199"/>
      <c r="D961" s="229"/>
      <c r="E961" s="229"/>
      <c r="F961" s="229"/>
      <c r="G961" s="229"/>
    </row>
    <row r="962" spans="1:7">
      <c r="A962" s="109"/>
      <c r="B962" s="121"/>
      <c r="C962" s="199"/>
      <c r="D962" s="229"/>
      <c r="E962" s="229"/>
      <c r="F962" s="229"/>
      <c r="G962" s="229"/>
    </row>
    <row r="963" spans="1:7">
      <c r="A963" s="109"/>
      <c r="B963" s="121"/>
      <c r="C963" s="199"/>
      <c r="D963" s="229"/>
      <c r="E963" s="229"/>
      <c r="F963" s="229"/>
      <c r="G963" s="229"/>
    </row>
    <row r="964" spans="1:7">
      <c r="A964" s="109"/>
      <c r="B964" s="121"/>
      <c r="C964" s="199"/>
      <c r="D964" s="229"/>
      <c r="E964" s="229"/>
      <c r="F964" s="229"/>
      <c r="G964" s="229"/>
    </row>
    <row r="965" spans="1:7">
      <c r="A965" s="109"/>
      <c r="B965" s="121"/>
      <c r="C965" s="199"/>
      <c r="D965" s="229"/>
      <c r="E965" s="229"/>
      <c r="F965" s="229"/>
      <c r="G965" s="229"/>
    </row>
    <row r="966" spans="1:7">
      <c r="A966" s="109"/>
      <c r="B966" s="121"/>
      <c r="C966" s="199"/>
      <c r="D966" s="229"/>
      <c r="E966" s="229"/>
      <c r="F966" s="229"/>
      <c r="G966" s="229"/>
    </row>
    <row r="967" spans="1:7">
      <c r="A967" s="109"/>
      <c r="B967" s="121"/>
      <c r="C967" s="199"/>
      <c r="D967" s="229"/>
      <c r="E967" s="229"/>
      <c r="F967" s="229"/>
      <c r="G967" s="229"/>
    </row>
    <row r="968" spans="1:7">
      <c r="A968" s="109"/>
      <c r="B968" s="121"/>
      <c r="C968" s="199"/>
      <c r="D968" s="229"/>
      <c r="E968" s="229"/>
      <c r="F968" s="229"/>
      <c r="G968" s="229"/>
    </row>
    <row r="969" spans="1:7">
      <c r="A969" s="109"/>
      <c r="B969" s="121"/>
      <c r="C969" s="199"/>
      <c r="D969" s="229"/>
      <c r="E969" s="229"/>
      <c r="F969" s="229"/>
      <c r="G969" s="229"/>
    </row>
    <row r="970" spans="1:7">
      <c r="A970" s="109"/>
      <c r="B970" s="121"/>
      <c r="C970" s="199"/>
      <c r="D970" s="229"/>
      <c r="E970" s="229"/>
      <c r="F970" s="229"/>
      <c r="G970" s="229"/>
    </row>
    <row r="971" spans="1:7">
      <c r="A971" s="109"/>
      <c r="B971" s="121"/>
      <c r="C971" s="199"/>
      <c r="D971" s="229"/>
      <c r="E971" s="229"/>
      <c r="F971" s="229"/>
      <c r="G971" s="229"/>
    </row>
    <row r="972" spans="1:7">
      <c r="A972" s="109"/>
      <c r="B972" s="121"/>
      <c r="C972" s="199"/>
      <c r="D972" s="229"/>
      <c r="E972" s="229"/>
      <c r="F972" s="229"/>
      <c r="G972" s="229"/>
    </row>
    <row r="973" spans="1:7">
      <c r="A973" s="109"/>
      <c r="B973" s="121"/>
      <c r="C973" s="199"/>
      <c r="D973" s="229"/>
      <c r="E973" s="229"/>
      <c r="F973" s="229"/>
      <c r="G973" s="229"/>
    </row>
    <row r="974" spans="1:7">
      <c r="A974" s="109"/>
      <c r="B974" s="121"/>
      <c r="C974" s="199"/>
      <c r="D974" s="229"/>
      <c r="E974" s="229"/>
      <c r="F974" s="229"/>
      <c r="G974" s="229"/>
    </row>
    <row r="975" spans="1:7">
      <c r="A975" s="109"/>
      <c r="B975" s="121"/>
      <c r="C975" s="199"/>
      <c r="D975" s="229"/>
      <c r="E975" s="229"/>
      <c r="F975" s="229"/>
      <c r="G975" s="229"/>
    </row>
    <row r="976" spans="1:7">
      <c r="A976" s="109"/>
      <c r="B976" s="121"/>
      <c r="C976" s="199"/>
      <c r="D976" s="229"/>
      <c r="E976" s="229"/>
      <c r="F976" s="229"/>
      <c r="G976" s="229"/>
    </row>
    <row r="977" spans="1:7">
      <c r="A977" s="109"/>
      <c r="B977" s="121"/>
      <c r="C977" s="199"/>
      <c r="D977" s="229"/>
      <c r="E977" s="229"/>
      <c r="F977" s="229"/>
      <c r="G977" s="229"/>
    </row>
    <row r="978" spans="1:7">
      <c r="A978" s="109"/>
      <c r="B978" s="121"/>
      <c r="C978" s="199"/>
      <c r="D978" s="229"/>
      <c r="E978" s="229"/>
      <c r="F978" s="229"/>
      <c r="G978" s="229"/>
    </row>
    <row r="979" spans="1:7">
      <c r="A979" s="109"/>
      <c r="B979" s="121"/>
      <c r="C979" s="199"/>
      <c r="D979" s="229"/>
      <c r="E979" s="229"/>
      <c r="F979" s="229"/>
      <c r="G979" s="229"/>
    </row>
    <row r="980" spans="1:7">
      <c r="A980" s="109"/>
      <c r="B980" s="121"/>
      <c r="C980" s="199"/>
      <c r="D980" s="229"/>
      <c r="E980" s="229"/>
      <c r="F980" s="229"/>
      <c r="G980" s="229"/>
    </row>
    <row r="981" spans="1:7">
      <c r="A981" s="109"/>
      <c r="B981" s="121"/>
      <c r="C981" s="199"/>
      <c r="D981" s="229"/>
      <c r="E981" s="229"/>
      <c r="F981" s="229"/>
      <c r="G981" s="229"/>
    </row>
    <row r="982" spans="1:7">
      <c r="A982" s="109"/>
      <c r="B982" s="121"/>
      <c r="C982" s="199"/>
      <c r="D982" s="229"/>
      <c r="E982" s="229"/>
      <c r="F982" s="229"/>
      <c r="G982" s="229"/>
    </row>
    <row r="983" spans="1:7">
      <c r="A983" s="109"/>
      <c r="B983" s="121"/>
      <c r="C983" s="199"/>
      <c r="D983" s="229"/>
      <c r="E983" s="229"/>
      <c r="F983" s="229"/>
      <c r="G983" s="229"/>
    </row>
    <row r="984" spans="1:7">
      <c r="A984" s="109"/>
      <c r="B984" s="121"/>
      <c r="C984" s="199"/>
      <c r="D984" s="229"/>
      <c r="E984" s="229"/>
      <c r="F984" s="229"/>
      <c r="G984" s="229"/>
    </row>
    <row r="985" spans="1:7">
      <c r="A985" s="109"/>
      <c r="B985" s="121"/>
      <c r="C985" s="199"/>
      <c r="D985" s="229"/>
      <c r="E985" s="229"/>
      <c r="F985" s="229"/>
      <c r="G985" s="229"/>
    </row>
    <row r="986" spans="1:7">
      <c r="A986" s="109"/>
      <c r="B986" s="121"/>
      <c r="C986" s="199"/>
      <c r="D986" s="229"/>
      <c r="E986" s="229"/>
      <c r="F986" s="229"/>
      <c r="G986" s="229"/>
    </row>
    <row r="987" spans="1:7">
      <c r="A987" s="109"/>
      <c r="B987" s="121"/>
      <c r="C987" s="199"/>
      <c r="D987" s="229"/>
      <c r="E987" s="229"/>
      <c r="F987" s="229"/>
      <c r="G987" s="229"/>
    </row>
    <row r="988" spans="1:7">
      <c r="A988" s="109"/>
      <c r="B988" s="121"/>
      <c r="C988" s="199"/>
      <c r="D988" s="229"/>
      <c r="E988" s="229"/>
      <c r="F988" s="229"/>
      <c r="G988" s="229"/>
    </row>
    <row r="989" spans="1:7">
      <c r="A989" s="109"/>
      <c r="B989" s="121"/>
      <c r="C989" s="199"/>
      <c r="D989" s="229"/>
      <c r="E989" s="229"/>
      <c r="F989" s="229"/>
      <c r="G989" s="229"/>
    </row>
    <row r="990" spans="1:7">
      <c r="A990" s="109"/>
      <c r="B990" s="121"/>
      <c r="C990" s="199"/>
      <c r="D990" s="229"/>
      <c r="E990" s="229"/>
      <c r="F990" s="229"/>
      <c r="G990" s="229"/>
    </row>
    <row r="991" spans="1:7">
      <c r="A991" s="109"/>
      <c r="B991" s="121"/>
      <c r="C991" s="199"/>
      <c r="D991" s="229"/>
      <c r="E991" s="229"/>
      <c r="F991" s="229"/>
      <c r="G991" s="229"/>
    </row>
    <row r="992" spans="1:7">
      <c r="A992" s="109"/>
      <c r="B992" s="121"/>
      <c r="C992" s="199"/>
      <c r="D992" s="229"/>
      <c r="E992" s="229"/>
      <c r="F992" s="229"/>
      <c r="G992" s="229"/>
    </row>
    <row r="993" spans="1:7">
      <c r="A993" s="109"/>
      <c r="B993" s="121"/>
      <c r="C993" s="199"/>
      <c r="D993" s="229"/>
      <c r="E993" s="229"/>
      <c r="F993" s="229"/>
      <c r="G993" s="229"/>
    </row>
    <row r="994" spans="1:7">
      <c r="A994" s="109"/>
      <c r="B994" s="121"/>
      <c r="C994" s="199"/>
      <c r="D994" s="229"/>
      <c r="E994" s="229"/>
      <c r="F994" s="229"/>
      <c r="G994" s="229"/>
    </row>
    <row r="995" spans="1:7">
      <c r="A995" s="109"/>
      <c r="B995" s="121"/>
      <c r="C995" s="199"/>
      <c r="D995" s="229"/>
      <c r="E995" s="229"/>
      <c r="F995" s="229"/>
      <c r="G995" s="229"/>
    </row>
    <row r="996" spans="1:7">
      <c r="A996" s="109"/>
      <c r="B996" s="121"/>
      <c r="C996" s="199"/>
      <c r="D996" s="229"/>
      <c r="E996" s="229"/>
      <c r="F996" s="229"/>
      <c r="G996" s="229"/>
    </row>
    <row r="997" spans="1:7">
      <c r="A997" s="109"/>
      <c r="B997" s="121"/>
      <c r="C997" s="199"/>
      <c r="D997" s="229"/>
      <c r="E997" s="229"/>
      <c r="F997" s="229"/>
      <c r="G997" s="229"/>
    </row>
    <row r="998" spans="1:7">
      <c r="A998" s="109"/>
      <c r="B998" s="121"/>
      <c r="C998" s="199"/>
      <c r="D998" s="229"/>
      <c r="E998" s="229"/>
      <c r="F998" s="229"/>
      <c r="G998" s="229"/>
    </row>
    <row r="999" spans="1:7">
      <c r="A999" s="109"/>
      <c r="B999" s="121"/>
      <c r="C999" s="199"/>
      <c r="D999" s="229"/>
      <c r="E999" s="229"/>
      <c r="F999" s="229"/>
      <c r="G999" s="229"/>
    </row>
    <row r="1000" spans="1:7">
      <c r="A1000" s="109"/>
      <c r="B1000" s="121"/>
      <c r="C1000" s="199"/>
      <c r="D1000" s="229"/>
      <c r="E1000" s="229"/>
      <c r="F1000" s="229"/>
      <c r="G1000" s="229"/>
    </row>
    <row r="1001" spans="1:7">
      <c r="A1001" s="109"/>
      <c r="B1001" s="121"/>
      <c r="C1001" s="199"/>
      <c r="D1001" s="229"/>
      <c r="E1001" s="229"/>
      <c r="F1001" s="229"/>
      <c r="G1001" s="229"/>
    </row>
    <row r="1002" spans="1:7">
      <c r="A1002" s="109"/>
      <c r="B1002" s="121"/>
      <c r="C1002" s="199"/>
      <c r="D1002" s="229"/>
      <c r="E1002" s="229"/>
      <c r="F1002" s="229"/>
      <c r="G1002" s="229"/>
    </row>
    <row r="1003" spans="1:7">
      <c r="A1003" s="109"/>
      <c r="B1003" s="121"/>
      <c r="C1003" s="199"/>
      <c r="D1003" s="229"/>
      <c r="E1003" s="229"/>
      <c r="F1003" s="229"/>
      <c r="G1003" s="229"/>
    </row>
    <row r="1004" spans="1:7">
      <c r="A1004" s="109"/>
      <c r="B1004" s="121"/>
      <c r="C1004" s="199"/>
      <c r="D1004" s="229"/>
      <c r="E1004" s="229"/>
      <c r="F1004" s="229"/>
      <c r="G1004" s="229"/>
    </row>
    <row r="1005" spans="1:7">
      <c r="A1005" s="109"/>
      <c r="B1005" s="121"/>
      <c r="C1005" s="199"/>
      <c r="D1005" s="229"/>
      <c r="E1005" s="229"/>
      <c r="F1005" s="229"/>
      <c r="G1005" s="229"/>
    </row>
    <row r="1006" spans="1:7">
      <c r="A1006" s="109"/>
      <c r="B1006" s="121"/>
      <c r="C1006" s="199"/>
      <c r="D1006" s="229"/>
      <c r="E1006" s="229"/>
      <c r="F1006" s="229"/>
      <c r="G1006" s="229"/>
    </row>
    <row r="1007" spans="1:7">
      <c r="A1007" s="109"/>
      <c r="B1007" s="121"/>
      <c r="C1007" s="199"/>
      <c r="D1007" s="229"/>
      <c r="E1007" s="229"/>
      <c r="F1007" s="229"/>
      <c r="G1007" s="229"/>
    </row>
    <row r="1008" spans="1:7">
      <c r="A1008" s="109"/>
      <c r="B1008" s="121"/>
      <c r="C1008" s="199"/>
      <c r="D1008" s="229"/>
      <c r="E1008" s="229"/>
      <c r="F1008" s="229"/>
      <c r="G1008" s="229"/>
    </row>
    <row r="1009" spans="1:7">
      <c r="A1009" s="109"/>
      <c r="B1009" s="121"/>
      <c r="C1009" s="199"/>
      <c r="D1009" s="229"/>
      <c r="E1009" s="229"/>
      <c r="F1009" s="229"/>
      <c r="G1009" s="229"/>
    </row>
    <row r="1010" spans="1:7">
      <c r="A1010" s="109"/>
      <c r="B1010" s="121"/>
      <c r="C1010" s="199"/>
      <c r="D1010" s="229"/>
      <c r="E1010" s="229"/>
      <c r="F1010" s="229"/>
      <c r="G1010" s="229"/>
    </row>
    <row r="1011" spans="1:7">
      <c r="A1011" s="109"/>
      <c r="B1011" s="121"/>
      <c r="C1011" s="199"/>
      <c r="D1011" s="229"/>
      <c r="E1011" s="229"/>
      <c r="F1011" s="229"/>
      <c r="G1011" s="229"/>
    </row>
    <row r="1012" spans="1:7">
      <c r="A1012" s="109"/>
      <c r="B1012" s="121"/>
      <c r="C1012" s="199"/>
      <c r="D1012" s="229"/>
      <c r="E1012" s="229"/>
      <c r="F1012" s="229"/>
      <c r="G1012" s="229"/>
    </row>
    <row r="1013" spans="1:7">
      <c r="A1013" s="109"/>
      <c r="B1013" s="121"/>
      <c r="C1013" s="199"/>
      <c r="D1013" s="229"/>
      <c r="E1013" s="229"/>
      <c r="F1013" s="229"/>
      <c r="G1013" s="229"/>
    </row>
    <row r="1014" spans="1:7">
      <c r="A1014" s="109"/>
      <c r="B1014" s="121"/>
      <c r="C1014" s="199"/>
      <c r="D1014" s="229"/>
      <c r="E1014" s="229"/>
      <c r="F1014" s="229"/>
      <c r="G1014" s="229"/>
    </row>
    <row r="1015" spans="1:7">
      <c r="A1015" s="109"/>
      <c r="B1015" s="121"/>
      <c r="C1015" s="199"/>
      <c r="D1015" s="229"/>
      <c r="E1015" s="229"/>
      <c r="F1015" s="229"/>
      <c r="G1015" s="229"/>
    </row>
    <row r="1016" spans="1:7">
      <c r="A1016" s="109"/>
      <c r="B1016" s="121"/>
      <c r="C1016" s="199"/>
      <c r="D1016" s="229"/>
      <c r="E1016" s="229"/>
      <c r="F1016" s="229"/>
      <c r="G1016" s="229"/>
    </row>
    <row r="1017" spans="1:7">
      <c r="A1017" s="109"/>
      <c r="B1017" s="121"/>
      <c r="C1017" s="199"/>
      <c r="D1017" s="229"/>
      <c r="E1017" s="229"/>
      <c r="F1017" s="229"/>
      <c r="G1017" s="229"/>
    </row>
    <row r="1018" spans="1:7">
      <c r="A1018" s="109"/>
      <c r="B1018" s="121"/>
      <c r="C1018" s="199"/>
      <c r="D1018" s="229"/>
      <c r="E1018" s="229"/>
      <c r="F1018" s="229"/>
      <c r="G1018" s="229"/>
    </row>
    <row r="1019" spans="1:7">
      <c r="A1019" s="109"/>
      <c r="B1019" s="121"/>
      <c r="C1019" s="199"/>
      <c r="D1019" s="229"/>
      <c r="E1019" s="229"/>
      <c r="F1019" s="229"/>
      <c r="G1019" s="229"/>
    </row>
    <row r="1020" spans="1:7">
      <c r="A1020" s="109"/>
      <c r="B1020" s="121"/>
      <c r="C1020" s="199"/>
      <c r="D1020" s="229"/>
      <c r="E1020" s="229"/>
      <c r="F1020" s="229"/>
      <c r="G1020" s="229"/>
    </row>
    <row r="1021" spans="1:7">
      <c r="A1021" s="109"/>
      <c r="B1021" s="121"/>
      <c r="C1021" s="199"/>
      <c r="D1021" s="229"/>
      <c r="E1021" s="229"/>
      <c r="F1021" s="229"/>
      <c r="G1021" s="229"/>
    </row>
    <row r="1022" spans="1:7">
      <c r="A1022" s="109"/>
      <c r="B1022" s="121"/>
      <c r="C1022" s="199"/>
      <c r="D1022" s="229"/>
      <c r="E1022" s="229"/>
      <c r="F1022" s="229"/>
      <c r="G1022" s="229"/>
    </row>
    <row r="1023" spans="1:7">
      <c r="A1023" s="109"/>
      <c r="B1023" s="121"/>
      <c r="C1023" s="199"/>
      <c r="D1023" s="229"/>
      <c r="E1023" s="229"/>
      <c r="F1023" s="229"/>
      <c r="G1023" s="229"/>
    </row>
    <row r="1024" spans="1:7">
      <c r="A1024" s="109"/>
      <c r="B1024" s="121"/>
      <c r="C1024" s="199"/>
      <c r="D1024" s="229"/>
      <c r="E1024" s="229"/>
      <c r="F1024" s="229"/>
      <c r="G1024" s="229"/>
    </row>
    <row r="1025" spans="1:7">
      <c r="A1025" s="109"/>
      <c r="B1025" s="121"/>
      <c r="C1025" s="199"/>
      <c r="D1025" s="229"/>
      <c r="E1025" s="229"/>
      <c r="F1025" s="229"/>
      <c r="G1025" s="229"/>
    </row>
    <row r="1026" spans="1:7">
      <c r="A1026" s="109"/>
      <c r="B1026" s="121"/>
      <c r="C1026" s="199"/>
      <c r="D1026" s="229"/>
      <c r="E1026" s="229"/>
      <c r="F1026" s="229"/>
      <c r="G1026" s="229"/>
    </row>
    <row r="1027" spans="1:7">
      <c r="A1027" s="109"/>
      <c r="B1027" s="121"/>
      <c r="C1027" s="199"/>
      <c r="D1027" s="229"/>
      <c r="E1027" s="229"/>
      <c r="F1027" s="229"/>
      <c r="G1027" s="229"/>
    </row>
    <row r="1028" spans="1:7">
      <c r="A1028" s="109"/>
      <c r="B1028" s="121"/>
      <c r="C1028" s="199"/>
      <c r="D1028" s="229"/>
      <c r="E1028" s="229"/>
      <c r="F1028" s="229"/>
      <c r="G1028" s="229"/>
    </row>
    <row r="1029" spans="1:7">
      <c r="A1029" s="109"/>
      <c r="B1029" s="121"/>
      <c r="C1029" s="199"/>
      <c r="D1029" s="229"/>
      <c r="E1029" s="229"/>
      <c r="F1029" s="229"/>
      <c r="G1029" s="229"/>
    </row>
    <row r="1030" spans="1:7">
      <c r="A1030" s="109"/>
      <c r="B1030" s="121"/>
      <c r="C1030" s="199"/>
      <c r="D1030" s="229"/>
      <c r="E1030" s="229"/>
      <c r="F1030" s="229"/>
      <c r="G1030" s="229"/>
    </row>
    <row r="1031" spans="1:7">
      <c r="A1031" s="109"/>
      <c r="B1031" s="121"/>
      <c r="C1031" s="199"/>
      <c r="D1031" s="229"/>
      <c r="E1031" s="229"/>
      <c r="F1031" s="229"/>
      <c r="G1031" s="229"/>
    </row>
    <row r="1032" spans="1:7">
      <c r="A1032" s="109"/>
      <c r="B1032" s="121"/>
      <c r="C1032" s="199"/>
      <c r="D1032" s="229"/>
      <c r="E1032" s="229"/>
      <c r="F1032" s="229"/>
      <c r="G1032" s="229"/>
    </row>
    <row r="1033" spans="1:7">
      <c r="A1033" s="109"/>
      <c r="B1033" s="121"/>
      <c r="C1033" s="199"/>
      <c r="D1033" s="229"/>
      <c r="E1033" s="229"/>
      <c r="F1033" s="229"/>
      <c r="G1033" s="229"/>
    </row>
    <row r="1034" spans="1:7">
      <c r="A1034" s="109"/>
      <c r="B1034" s="121"/>
      <c r="C1034" s="199"/>
      <c r="D1034" s="229"/>
      <c r="E1034" s="229"/>
      <c r="F1034" s="229"/>
      <c r="G1034" s="229"/>
    </row>
    <row r="1035" spans="1:7">
      <c r="A1035" s="109"/>
      <c r="B1035" s="121"/>
      <c r="C1035" s="199"/>
      <c r="D1035" s="229"/>
      <c r="E1035" s="229"/>
      <c r="F1035" s="229"/>
      <c r="G1035" s="229"/>
    </row>
    <row r="1036" spans="1:7">
      <c r="A1036" s="109"/>
      <c r="B1036" s="121"/>
      <c r="C1036" s="199"/>
      <c r="D1036" s="229"/>
      <c r="E1036" s="229"/>
      <c r="F1036" s="229"/>
      <c r="G1036" s="229"/>
    </row>
    <row r="1037" spans="1:7">
      <c r="A1037" s="109"/>
      <c r="B1037" s="121"/>
      <c r="C1037" s="199"/>
      <c r="D1037" s="229"/>
      <c r="E1037" s="229"/>
      <c r="F1037" s="229"/>
      <c r="G1037" s="229"/>
    </row>
    <row r="1038" spans="1:7">
      <c r="A1038" s="109"/>
      <c r="B1038" s="121"/>
      <c r="C1038" s="199"/>
      <c r="D1038" s="229"/>
      <c r="E1038" s="229"/>
      <c r="F1038" s="229"/>
      <c r="G1038" s="229"/>
    </row>
    <row r="1039" spans="1:7">
      <c r="A1039" s="109"/>
      <c r="B1039" s="121"/>
      <c r="C1039" s="199"/>
      <c r="D1039" s="229"/>
      <c r="E1039" s="229"/>
      <c r="F1039" s="229"/>
      <c r="G1039" s="229"/>
    </row>
    <row r="1040" spans="1:7">
      <c r="A1040" s="109"/>
      <c r="B1040" s="121"/>
      <c r="C1040" s="199"/>
      <c r="D1040" s="229"/>
      <c r="E1040" s="229"/>
      <c r="F1040" s="229"/>
      <c r="G1040" s="229"/>
    </row>
    <row r="1041" spans="1:7">
      <c r="A1041" s="109"/>
      <c r="B1041" s="121"/>
      <c r="C1041" s="199"/>
      <c r="D1041" s="229"/>
      <c r="E1041" s="229"/>
      <c r="F1041" s="229"/>
      <c r="G1041" s="229"/>
    </row>
    <row r="1042" spans="1:7">
      <c r="A1042" s="109"/>
      <c r="B1042" s="121"/>
      <c r="C1042" s="199"/>
      <c r="D1042" s="229"/>
      <c r="E1042" s="229"/>
      <c r="F1042" s="229"/>
      <c r="G1042" s="229"/>
    </row>
    <row r="1043" spans="1:7">
      <c r="A1043" s="109"/>
      <c r="B1043" s="121"/>
      <c r="C1043" s="199"/>
      <c r="D1043" s="229"/>
      <c r="E1043" s="229"/>
      <c r="F1043" s="229"/>
      <c r="G1043" s="229"/>
    </row>
    <row r="1044" spans="1:7">
      <c r="A1044" s="109"/>
      <c r="B1044" s="121"/>
      <c r="C1044" s="199"/>
      <c r="D1044" s="229"/>
      <c r="E1044" s="229"/>
      <c r="F1044" s="229"/>
      <c r="G1044" s="229"/>
    </row>
    <row r="1045" spans="1:7">
      <c r="A1045" s="109"/>
      <c r="B1045" s="121"/>
      <c r="C1045" s="199"/>
      <c r="D1045" s="229"/>
      <c r="E1045" s="229"/>
      <c r="F1045" s="229"/>
      <c r="G1045" s="229"/>
    </row>
    <row r="1046" spans="1:7">
      <c r="A1046" s="109"/>
      <c r="B1046" s="121"/>
      <c r="C1046" s="199"/>
      <c r="D1046" s="229"/>
      <c r="E1046" s="229"/>
      <c r="F1046" s="229"/>
      <c r="G1046" s="229"/>
    </row>
    <row r="1047" spans="1:7">
      <c r="A1047" s="109"/>
      <c r="B1047" s="121"/>
      <c r="C1047" s="199"/>
      <c r="D1047" s="229"/>
      <c r="E1047" s="229"/>
      <c r="F1047" s="229"/>
      <c r="G1047" s="229"/>
    </row>
    <row r="1048" spans="1:7">
      <c r="A1048" s="109"/>
      <c r="B1048" s="121"/>
      <c r="C1048" s="199"/>
      <c r="D1048" s="229"/>
      <c r="E1048" s="229"/>
      <c r="F1048" s="229"/>
      <c r="G1048" s="229"/>
    </row>
    <row r="1049" spans="1:7">
      <c r="A1049" s="109"/>
      <c r="B1049" s="121"/>
      <c r="C1049" s="199"/>
      <c r="D1049" s="229"/>
      <c r="E1049" s="229"/>
      <c r="F1049" s="229"/>
      <c r="G1049" s="229"/>
    </row>
    <row r="1050" spans="1:7">
      <c r="A1050" s="109"/>
      <c r="B1050" s="121"/>
      <c r="C1050" s="199"/>
      <c r="D1050" s="229"/>
      <c r="E1050" s="229"/>
      <c r="F1050" s="229"/>
      <c r="G1050" s="229"/>
    </row>
    <row r="1051" spans="1:7">
      <c r="A1051" s="109"/>
      <c r="B1051" s="121"/>
      <c r="C1051" s="199"/>
      <c r="D1051" s="229"/>
      <c r="E1051" s="229"/>
      <c r="F1051" s="229"/>
      <c r="G1051" s="229"/>
    </row>
    <row r="1052" spans="1:7">
      <c r="A1052" s="109"/>
      <c r="B1052" s="121"/>
      <c r="C1052" s="199"/>
      <c r="D1052" s="229"/>
      <c r="E1052" s="229"/>
      <c r="F1052" s="229"/>
      <c r="G1052" s="229"/>
    </row>
    <row r="1053" spans="1:7">
      <c r="A1053" s="109"/>
      <c r="B1053" s="121"/>
      <c r="C1053" s="199"/>
      <c r="D1053" s="229"/>
      <c r="E1053" s="229"/>
      <c r="F1053" s="229"/>
      <c r="G1053" s="229"/>
    </row>
    <row r="1054" spans="1:7">
      <c r="A1054" s="109"/>
      <c r="B1054" s="121"/>
      <c r="C1054" s="199"/>
      <c r="D1054" s="229"/>
      <c r="E1054" s="229"/>
      <c r="F1054" s="229"/>
      <c r="G1054" s="229"/>
    </row>
    <row r="1055" spans="1:7">
      <c r="A1055" s="109"/>
      <c r="B1055" s="121"/>
      <c r="C1055" s="199"/>
      <c r="D1055" s="229"/>
      <c r="E1055" s="229"/>
      <c r="F1055" s="229"/>
      <c r="G1055" s="229"/>
    </row>
    <row r="1056" spans="1:7">
      <c r="A1056" s="109"/>
      <c r="B1056" s="121"/>
      <c r="C1056" s="199"/>
      <c r="D1056" s="229"/>
      <c r="E1056" s="229"/>
      <c r="F1056" s="229"/>
      <c r="G1056" s="229"/>
    </row>
    <row r="1057" spans="1:7">
      <c r="A1057" s="109"/>
      <c r="B1057" s="121"/>
      <c r="C1057" s="199"/>
      <c r="D1057" s="229"/>
      <c r="E1057" s="229"/>
      <c r="F1057" s="229"/>
      <c r="G1057" s="229"/>
    </row>
    <row r="1058" spans="1:7">
      <c r="A1058" s="109"/>
      <c r="B1058" s="121"/>
      <c r="C1058" s="199"/>
      <c r="D1058" s="229"/>
      <c r="E1058" s="229"/>
      <c r="F1058" s="229"/>
      <c r="G1058" s="229"/>
    </row>
    <row r="1059" spans="1:7">
      <c r="A1059" s="109"/>
      <c r="B1059" s="121"/>
      <c r="C1059" s="199"/>
      <c r="D1059" s="229"/>
      <c r="E1059" s="229"/>
      <c r="F1059" s="229"/>
      <c r="G1059" s="229"/>
    </row>
    <row r="1060" spans="1:7">
      <c r="A1060" s="109"/>
      <c r="B1060" s="121"/>
      <c r="C1060" s="199"/>
      <c r="D1060" s="229"/>
      <c r="E1060" s="229"/>
      <c r="F1060" s="229"/>
      <c r="G1060" s="229"/>
    </row>
    <row r="1061" spans="1:7">
      <c r="A1061" s="109"/>
      <c r="B1061" s="121"/>
      <c r="C1061" s="199"/>
      <c r="D1061" s="229"/>
      <c r="E1061" s="229"/>
      <c r="F1061" s="229"/>
      <c r="G1061" s="229"/>
    </row>
    <row r="1062" spans="1:7">
      <c r="A1062" s="109"/>
      <c r="B1062" s="121"/>
      <c r="C1062" s="199"/>
      <c r="D1062" s="229"/>
      <c r="E1062" s="229"/>
      <c r="F1062" s="229"/>
      <c r="G1062" s="229"/>
    </row>
    <row r="1063" spans="1:7">
      <c r="A1063" s="109"/>
      <c r="B1063" s="121"/>
      <c r="C1063" s="199"/>
      <c r="D1063" s="229"/>
      <c r="E1063" s="229"/>
      <c r="F1063" s="229"/>
      <c r="G1063" s="229"/>
    </row>
    <row r="1064" spans="1:7">
      <c r="A1064" s="109"/>
      <c r="B1064" s="121"/>
      <c r="C1064" s="199"/>
      <c r="D1064" s="229"/>
      <c r="E1064" s="229"/>
      <c r="F1064" s="229"/>
      <c r="G1064" s="229"/>
    </row>
    <row r="1065" spans="1:7">
      <c r="A1065" s="109"/>
      <c r="B1065" s="121"/>
      <c r="C1065" s="199"/>
      <c r="D1065" s="229"/>
      <c r="E1065" s="229"/>
      <c r="F1065" s="229"/>
      <c r="G1065" s="229"/>
    </row>
    <row r="1066" spans="1:7">
      <c r="A1066" s="109"/>
      <c r="B1066" s="121"/>
      <c r="C1066" s="199"/>
      <c r="D1066" s="229"/>
      <c r="E1066" s="229"/>
      <c r="F1066" s="229"/>
      <c r="G1066" s="229"/>
    </row>
    <row r="1067" spans="1:7">
      <c r="A1067" s="109"/>
      <c r="B1067" s="121"/>
      <c r="C1067" s="199"/>
      <c r="D1067" s="229"/>
      <c r="E1067" s="229"/>
      <c r="F1067" s="229"/>
      <c r="G1067" s="229"/>
    </row>
    <row r="1068" spans="1:7">
      <c r="A1068" s="109"/>
      <c r="B1068" s="121"/>
      <c r="C1068" s="199"/>
      <c r="D1068" s="229"/>
      <c r="E1068" s="229"/>
      <c r="F1068" s="229"/>
      <c r="G1068" s="229"/>
    </row>
    <row r="1069" spans="1:7">
      <c r="A1069" s="109"/>
      <c r="B1069" s="121"/>
      <c r="C1069" s="199"/>
      <c r="D1069" s="229"/>
      <c r="E1069" s="229"/>
      <c r="F1069" s="229"/>
      <c r="G1069" s="229"/>
    </row>
    <row r="1070" spans="1:7">
      <c r="A1070" s="109"/>
      <c r="B1070" s="121"/>
      <c r="C1070" s="199"/>
      <c r="D1070" s="229"/>
      <c r="E1070" s="229"/>
      <c r="F1070" s="229"/>
      <c r="G1070" s="229"/>
    </row>
    <row r="1071" spans="1:7">
      <c r="A1071" s="109"/>
      <c r="B1071" s="121"/>
      <c r="C1071" s="199"/>
      <c r="D1071" s="229"/>
      <c r="E1071" s="229"/>
      <c r="F1071" s="229"/>
      <c r="G1071" s="229"/>
    </row>
    <row r="1072" spans="1:7">
      <c r="A1072" s="109"/>
      <c r="B1072" s="121"/>
      <c r="C1072" s="199"/>
      <c r="D1072" s="229"/>
      <c r="E1072" s="229"/>
      <c r="F1072" s="229"/>
      <c r="G1072" s="229"/>
    </row>
    <row r="1073" spans="1:7">
      <c r="A1073" s="109"/>
      <c r="B1073" s="121"/>
      <c r="C1073" s="199"/>
      <c r="D1073" s="229"/>
      <c r="E1073" s="229"/>
      <c r="F1073" s="229"/>
      <c r="G1073" s="229"/>
    </row>
    <row r="1074" spans="1:7">
      <c r="A1074" s="109"/>
      <c r="B1074" s="121"/>
      <c r="C1074" s="199"/>
      <c r="D1074" s="229"/>
      <c r="E1074" s="229"/>
      <c r="F1074" s="229"/>
      <c r="G1074" s="229"/>
    </row>
    <row r="1075" spans="1:7">
      <c r="A1075" s="109"/>
      <c r="B1075" s="121"/>
      <c r="C1075" s="199"/>
      <c r="D1075" s="229"/>
      <c r="E1075" s="229"/>
      <c r="F1075" s="229"/>
      <c r="G1075" s="229"/>
    </row>
    <row r="1076" spans="1:7">
      <c r="A1076" s="109"/>
      <c r="B1076" s="121"/>
      <c r="C1076" s="199"/>
      <c r="D1076" s="229"/>
      <c r="E1076" s="229"/>
      <c r="F1076" s="229"/>
      <c r="G1076" s="229"/>
    </row>
    <row r="1077" spans="1:7">
      <c r="A1077" s="109"/>
      <c r="B1077" s="121"/>
      <c r="C1077" s="199"/>
      <c r="D1077" s="229"/>
      <c r="E1077" s="229"/>
      <c r="F1077" s="229"/>
      <c r="G1077" s="229"/>
    </row>
    <row r="1078" spans="1:7">
      <c r="A1078" s="109"/>
      <c r="B1078" s="121"/>
      <c r="C1078" s="199"/>
      <c r="D1078" s="229"/>
      <c r="E1078" s="229"/>
      <c r="F1078" s="229"/>
      <c r="G1078" s="229"/>
    </row>
    <row r="1079" spans="1:7">
      <c r="A1079" s="109"/>
      <c r="B1079" s="121"/>
      <c r="C1079" s="199"/>
      <c r="D1079" s="229"/>
      <c r="E1079" s="229"/>
      <c r="F1079" s="229"/>
      <c r="G1079" s="229"/>
    </row>
    <row r="1080" spans="1:7">
      <c r="A1080" s="109"/>
      <c r="B1080" s="121"/>
      <c r="C1080" s="199"/>
      <c r="D1080" s="229"/>
      <c r="E1080" s="229"/>
      <c r="F1080" s="229"/>
      <c r="G1080" s="229"/>
    </row>
    <row r="1081" spans="1:7">
      <c r="A1081" s="109"/>
      <c r="B1081" s="121"/>
      <c r="C1081" s="199"/>
      <c r="D1081" s="229"/>
      <c r="E1081" s="229"/>
      <c r="F1081" s="229"/>
      <c r="G1081" s="229"/>
    </row>
    <row r="1082" spans="1:7">
      <c r="A1082" s="109"/>
      <c r="B1082" s="121"/>
      <c r="C1082" s="199"/>
      <c r="D1082" s="229"/>
      <c r="E1082" s="229"/>
      <c r="F1082" s="229"/>
      <c r="G1082" s="229"/>
    </row>
    <row r="1083" spans="1:7">
      <c r="A1083" s="109"/>
      <c r="B1083" s="121"/>
      <c r="C1083" s="199"/>
      <c r="D1083" s="229"/>
      <c r="E1083" s="229"/>
      <c r="F1083" s="229"/>
      <c r="G1083" s="229"/>
    </row>
    <row r="1084" spans="1:7">
      <c r="A1084" s="109"/>
      <c r="B1084" s="121"/>
      <c r="C1084" s="199"/>
      <c r="D1084" s="229"/>
      <c r="E1084" s="229"/>
      <c r="F1084" s="229"/>
      <c r="G1084" s="229"/>
    </row>
    <row r="1085" spans="1:7">
      <c r="A1085" s="109"/>
      <c r="B1085" s="121"/>
      <c r="C1085" s="199"/>
      <c r="D1085" s="229"/>
      <c r="E1085" s="229"/>
      <c r="F1085" s="229"/>
      <c r="G1085" s="229"/>
    </row>
    <row r="1086" spans="1:7">
      <c r="A1086" s="109"/>
      <c r="B1086" s="121"/>
      <c r="C1086" s="199"/>
      <c r="D1086" s="229"/>
      <c r="E1086" s="229"/>
      <c r="F1086" s="229"/>
      <c r="G1086" s="229"/>
    </row>
    <row r="1087" spans="1:7">
      <c r="A1087" s="109"/>
      <c r="B1087" s="121"/>
      <c r="C1087" s="199"/>
      <c r="D1087" s="229"/>
      <c r="E1087" s="229"/>
      <c r="F1087" s="229"/>
      <c r="G1087" s="229"/>
    </row>
    <row r="1088" spans="1:7">
      <c r="A1088" s="109"/>
      <c r="B1088" s="121"/>
      <c r="C1088" s="199"/>
      <c r="D1088" s="229"/>
      <c r="E1088" s="229"/>
      <c r="F1088" s="229"/>
      <c r="G1088" s="229"/>
    </row>
    <row r="1089" spans="1:7">
      <c r="A1089" s="109"/>
      <c r="B1089" s="121"/>
      <c r="C1089" s="199"/>
      <c r="D1089" s="229"/>
      <c r="E1089" s="229"/>
      <c r="F1089" s="229"/>
      <c r="G1089" s="229"/>
    </row>
    <row r="1090" spans="1:7">
      <c r="A1090" s="109"/>
      <c r="B1090" s="121"/>
      <c r="C1090" s="199"/>
      <c r="D1090" s="229"/>
      <c r="E1090" s="229"/>
      <c r="F1090" s="229"/>
      <c r="G1090" s="229"/>
    </row>
    <row r="1091" spans="1:7">
      <c r="A1091" s="109"/>
      <c r="B1091" s="121"/>
      <c r="C1091" s="199"/>
      <c r="D1091" s="229"/>
      <c r="E1091" s="229"/>
      <c r="F1091" s="229"/>
      <c r="G1091" s="229"/>
    </row>
    <row r="1092" spans="1:7">
      <c r="A1092" s="109"/>
      <c r="B1092" s="121"/>
      <c r="C1092" s="199"/>
      <c r="D1092" s="229"/>
      <c r="E1092" s="229"/>
      <c r="F1092" s="229"/>
      <c r="G1092" s="229"/>
    </row>
    <row r="1093" spans="1:7">
      <c r="A1093" s="109"/>
      <c r="B1093" s="121"/>
      <c r="C1093" s="199"/>
      <c r="D1093" s="229"/>
      <c r="E1093" s="229"/>
      <c r="F1093" s="229"/>
      <c r="G1093" s="229"/>
    </row>
    <row r="1094" spans="1:7">
      <c r="A1094" s="109"/>
      <c r="B1094" s="121"/>
      <c r="C1094" s="199"/>
      <c r="D1094" s="229"/>
      <c r="E1094" s="229"/>
      <c r="F1094" s="229"/>
      <c r="G1094" s="229"/>
    </row>
    <row r="1095" spans="1:7">
      <c r="A1095" s="109"/>
      <c r="B1095" s="121"/>
      <c r="C1095" s="199"/>
      <c r="D1095" s="229"/>
      <c r="E1095" s="229"/>
      <c r="F1095" s="229"/>
      <c r="G1095" s="229"/>
    </row>
    <row r="1096" spans="1:7">
      <c r="A1096" s="109"/>
      <c r="B1096" s="121"/>
      <c r="C1096" s="199"/>
      <c r="D1096" s="229"/>
      <c r="E1096" s="229"/>
      <c r="F1096" s="229"/>
      <c r="G1096" s="229"/>
    </row>
    <row r="1097" spans="1:7">
      <c r="A1097" s="109"/>
      <c r="B1097" s="121"/>
      <c r="C1097" s="199"/>
      <c r="D1097" s="229"/>
      <c r="E1097" s="229"/>
      <c r="F1097" s="229"/>
      <c r="G1097" s="229"/>
    </row>
    <row r="1098" spans="1:7">
      <c r="A1098" s="109"/>
      <c r="B1098" s="121"/>
      <c r="C1098" s="199"/>
      <c r="D1098" s="229"/>
      <c r="E1098" s="229"/>
      <c r="F1098" s="229"/>
      <c r="G1098" s="229"/>
    </row>
    <row r="1099" spans="1:7">
      <c r="A1099" s="109"/>
      <c r="B1099" s="121"/>
      <c r="C1099" s="199"/>
      <c r="D1099" s="229"/>
      <c r="E1099" s="229"/>
      <c r="F1099" s="229"/>
      <c r="G1099" s="229"/>
    </row>
    <row r="1100" spans="1:7">
      <c r="A1100" s="109"/>
      <c r="B1100" s="121"/>
      <c r="C1100" s="199"/>
      <c r="D1100" s="229"/>
      <c r="E1100" s="229"/>
      <c r="F1100" s="229"/>
      <c r="G1100" s="229"/>
    </row>
    <row r="1101" spans="1:7">
      <c r="A1101" s="109"/>
      <c r="B1101" s="121"/>
      <c r="C1101" s="199"/>
      <c r="D1101" s="229"/>
      <c r="E1101" s="229"/>
      <c r="F1101" s="229"/>
      <c r="G1101" s="229"/>
    </row>
    <row r="1102" spans="1:7">
      <c r="A1102" s="109"/>
      <c r="B1102" s="121"/>
      <c r="C1102" s="199"/>
      <c r="D1102" s="229"/>
      <c r="E1102" s="229"/>
      <c r="F1102" s="229"/>
      <c r="G1102" s="229"/>
    </row>
    <row r="1103" spans="1:7">
      <c r="A1103" s="109"/>
      <c r="B1103" s="121"/>
      <c r="C1103" s="199"/>
      <c r="D1103" s="229"/>
      <c r="E1103" s="229"/>
      <c r="F1103" s="229"/>
      <c r="G1103" s="229"/>
    </row>
    <row r="1104" spans="1:7">
      <c r="A1104" s="109"/>
      <c r="B1104" s="121"/>
      <c r="C1104" s="199"/>
      <c r="D1104" s="229"/>
      <c r="E1104" s="229"/>
      <c r="F1104" s="229"/>
      <c r="G1104" s="229"/>
    </row>
    <row r="1105" spans="1:7">
      <c r="A1105" s="109"/>
      <c r="B1105" s="121"/>
      <c r="C1105" s="199"/>
      <c r="D1105" s="229"/>
      <c r="E1105" s="229"/>
      <c r="F1105" s="229"/>
      <c r="G1105" s="229"/>
    </row>
    <row r="1106" spans="1:7">
      <c r="A1106" s="109"/>
      <c r="B1106" s="121"/>
      <c r="C1106" s="199"/>
      <c r="D1106" s="229"/>
      <c r="E1106" s="229"/>
      <c r="F1106" s="229"/>
      <c r="G1106" s="229"/>
    </row>
    <row r="1107" spans="1:7">
      <c r="A1107" s="109"/>
      <c r="B1107" s="121"/>
      <c r="C1107" s="199"/>
      <c r="D1107" s="229"/>
      <c r="E1107" s="229"/>
      <c r="F1107" s="229"/>
      <c r="G1107" s="229"/>
    </row>
    <row r="1108" spans="1:7">
      <c r="A1108" s="109"/>
      <c r="B1108" s="121"/>
      <c r="C1108" s="199"/>
      <c r="D1108" s="229"/>
      <c r="E1108" s="229"/>
      <c r="F1108" s="229"/>
      <c r="G1108" s="229"/>
    </row>
    <row r="1109" spans="1:7">
      <c r="A1109" s="109"/>
      <c r="B1109" s="121"/>
      <c r="C1109" s="199"/>
      <c r="D1109" s="229"/>
      <c r="E1109" s="229"/>
      <c r="F1109" s="229"/>
      <c r="G1109" s="229"/>
    </row>
    <row r="1110" spans="1:7">
      <c r="A1110" s="109"/>
      <c r="B1110" s="121"/>
      <c r="C1110" s="199"/>
      <c r="D1110" s="229"/>
      <c r="E1110" s="229"/>
      <c r="F1110" s="229"/>
      <c r="G1110" s="229"/>
    </row>
    <row r="1111" spans="1:7">
      <c r="A1111" s="109"/>
      <c r="B1111" s="121"/>
      <c r="C1111" s="199"/>
      <c r="D1111" s="229"/>
      <c r="E1111" s="229"/>
      <c r="F1111" s="229"/>
      <c r="G1111" s="229"/>
    </row>
    <row r="1112" spans="1:7">
      <c r="A1112" s="109"/>
      <c r="B1112" s="121"/>
      <c r="C1112" s="199"/>
      <c r="D1112" s="229"/>
      <c r="E1112" s="229"/>
      <c r="F1112" s="229"/>
      <c r="G1112" s="229"/>
    </row>
    <row r="1113" spans="1:7">
      <c r="A1113" s="109"/>
      <c r="B1113" s="121"/>
      <c r="C1113" s="199"/>
      <c r="D1113" s="229"/>
      <c r="E1113" s="229"/>
      <c r="F1113" s="229"/>
      <c r="G1113" s="229"/>
    </row>
    <row r="1114" spans="1:7">
      <c r="A1114" s="109"/>
      <c r="B1114" s="121"/>
      <c r="C1114" s="199"/>
      <c r="D1114" s="229"/>
      <c r="E1114" s="229"/>
      <c r="F1114" s="229"/>
      <c r="G1114" s="229"/>
    </row>
    <row r="1115" spans="1:7">
      <c r="A1115" s="109"/>
      <c r="B1115" s="121"/>
      <c r="C1115" s="199"/>
      <c r="D1115" s="229"/>
      <c r="E1115" s="229"/>
      <c r="F1115" s="229"/>
      <c r="G1115" s="229"/>
    </row>
    <row r="1116" spans="1:7">
      <c r="A1116" s="109"/>
      <c r="B1116" s="121"/>
      <c r="C1116" s="199"/>
      <c r="D1116" s="229"/>
      <c r="E1116" s="229"/>
      <c r="F1116" s="229"/>
      <c r="G1116" s="229"/>
    </row>
    <row r="1117" spans="1:7">
      <c r="A1117" s="109"/>
      <c r="B1117" s="121"/>
      <c r="C1117" s="199"/>
      <c r="D1117" s="229"/>
      <c r="E1117" s="229"/>
      <c r="F1117" s="229"/>
      <c r="G1117" s="229"/>
    </row>
    <row r="1118" spans="1:7">
      <c r="A1118" s="109"/>
      <c r="B1118" s="121"/>
      <c r="C1118" s="199"/>
      <c r="D1118" s="229"/>
      <c r="E1118" s="229"/>
      <c r="F1118" s="229"/>
      <c r="G1118" s="229"/>
    </row>
    <row r="1119" spans="1:7">
      <c r="A1119" s="109"/>
      <c r="B1119" s="121"/>
      <c r="C1119" s="199"/>
      <c r="D1119" s="229"/>
      <c r="E1119" s="229"/>
      <c r="F1119" s="229"/>
      <c r="G1119" s="229"/>
    </row>
    <row r="1120" spans="1:7">
      <c r="A1120" s="109"/>
      <c r="B1120" s="121"/>
      <c r="C1120" s="199"/>
      <c r="D1120" s="229"/>
      <c r="E1120" s="229"/>
      <c r="F1120" s="229"/>
      <c r="G1120" s="229"/>
    </row>
    <row r="1121" spans="1:7">
      <c r="A1121" s="109"/>
      <c r="B1121" s="121"/>
      <c r="C1121" s="199"/>
      <c r="D1121" s="229"/>
      <c r="E1121" s="229"/>
      <c r="F1121" s="229"/>
      <c r="G1121" s="229"/>
    </row>
    <row r="1122" spans="1:7">
      <c r="A1122" s="109"/>
      <c r="B1122" s="121"/>
      <c r="C1122" s="199"/>
      <c r="D1122" s="229"/>
      <c r="E1122" s="229"/>
      <c r="F1122" s="229"/>
      <c r="G1122" s="229"/>
    </row>
    <row r="1123" spans="1:7">
      <c r="A1123" s="109"/>
      <c r="B1123" s="121"/>
      <c r="C1123" s="199"/>
      <c r="D1123" s="229"/>
      <c r="E1123" s="229"/>
      <c r="F1123" s="229"/>
      <c r="G1123" s="229"/>
    </row>
    <row r="1124" spans="1:7">
      <c r="A1124" s="109"/>
      <c r="B1124" s="121"/>
      <c r="C1124" s="199"/>
      <c r="D1124" s="229"/>
      <c r="E1124" s="229"/>
      <c r="F1124" s="229"/>
      <c r="G1124" s="229"/>
    </row>
    <row r="1125" spans="1:7">
      <c r="A1125" s="109"/>
      <c r="B1125" s="121"/>
      <c r="C1125" s="199"/>
      <c r="D1125" s="229"/>
      <c r="E1125" s="229"/>
      <c r="F1125" s="229"/>
      <c r="G1125" s="229"/>
    </row>
    <row r="1126" spans="1:7">
      <c r="A1126" s="109"/>
      <c r="B1126" s="121"/>
      <c r="C1126" s="199"/>
      <c r="D1126" s="229"/>
      <c r="E1126" s="229"/>
      <c r="F1126" s="229"/>
      <c r="G1126" s="229"/>
    </row>
    <row r="1127" spans="1:7">
      <c r="A1127" s="109"/>
      <c r="B1127" s="121"/>
      <c r="C1127" s="199"/>
      <c r="D1127" s="229"/>
      <c r="E1127" s="229"/>
      <c r="F1127" s="229"/>
      <c r="G1127" s="229"/>
    </row>
    <row r="1128" spans="1:7">
      <c r="A1128" s="109"/>
      <c r="B1128" s="121"/>
      <c r="C1128" s="199"/>
      <c r="D1128" s="229"/>
      <c r="E1128" s="229"/>
      <c r="F1128" s="229"/>
      <c r="G1128" s="229"/>
    </row>
    <row r="1129" spans="1:7">
      <c r="A1129" s="109"/>
      <c r="B1129" s="121"/>
      <c r="C1129" s="199"/>
      <c r="D1129" s="229"/>
      <c r="E1129" s="229"/>
      <c r="F1129" s="229"/>
      <c r="G1129" s="229"/>
    </row>
    <row r="1130" spans="1:7">
      <c r="A1130" s="109"/>
      <c r="B1130" s="121"/>
      <c r="C1130" s="199"/>
      <c r="D1130" s="229"/>
      <c r="E1130" s="229"/>
      <c r="F1130" s="229"/>
      <c r="G1130" s="229"/>
    </row>
    <row r="1131" spans="1:7">
      <c r="A1131" s="109"/>
      <c r="B1131" s="121"/>
      <c r="C1131" s="199"/>
      <c r="D1131" s="229"/>
      <c r="E1131" s="229"/>
      <c r="F1131" s="229"/>
      <c r="G1131" s="229"/>
    </row>
    <row r="1132" spans="1:7">
      <c r="A1132" s="109"/>
      <c r="B1132" s="121"/>
      <c r="C1132" s="199"/>
      <c r="D1132" s="229"/>
      <c r="E1132" s="229"/>
      <c r="F1132" s="229"/>
      <c r="G1132" s="229"/>
    </row>
    <row r="1133" spans="1:7">
      <c r="A1133" s="109"/>
      <c r="B1133" s="121"/>
      <c r="C1133" s="199"/>
      <c r="D1133" s="229"/>
      <c r="E1133" s="229"/>
      <c r="F1133" s="229"/>
      <c r="G1133" s="229"/>
    </row>
    <row r="1134" spans="1:7">
      <c r="A1134" s="109"/>
      <c r="B1134" s="121"/>
      <c r="C1134" s="199"/>
      <c r="D1134" s="229"/>
      <c r="E1134" s="229"/>
      <c r="F1134" s="229"/>
      <c r="G1134" s="229"/>
    </row>
    <row r="1135" spans="1:7">
      <c r="A1135" s="109"/>
      <c r="B1135" s="121"/>
      <c r="C1135" s="199"/>
      <c r="D1135" s="229"/>
      <c r="E1135" s="229"/>
      <c r="F1135" s="229"/>
      <c r="G1135" s="229"/>
    </row>
    <row r="1136" spans="1:7">
      <c r="A1136" s="109"/>
      <c r="B1136" s="121"/>
      <c r="C1136" s="199"/>
      <c r="D1136" s="229"/>
      <c r="E1136" s="229"/>
      <c r="F1136" s="229"/>
      <c r="G1136" s="229"/>
    </row>
    <row r="1137" spans="1:7">
      <c r="A1137" s="109"/>
      <c r="B1137" s="121"/>
      <c r="C1137" s="199"/>
      <c r="D1137" s="229"/>
      <c r="E1137" s="229"/>
      <c r="F1137" s="229"/>
      <c r="G1137" s="229"/>
    </row>
    <row r="1138" spans="1:7">
      <c r="A1138" s="109"/>
      <c r="B1138" s="121"/>
      <c r="C1138" s="199"/>
      <c r="D1138" s="229"/>
      <c r="E1138" s="229"/>
      <c r="F1138" s="229"/>
      <c r="G1138" s="229"/>
    </row>
    <row r="1139" spans="1:7">
      <c r="A1139" s="109"/>
      <c r="B1139" s="121"/>
      <c r="C1139" s="199"/>
      <c r="D1139" s="229"/>
      <c r="E1139" s="229"/>
      <c r="F1139" s="229"/>
      <c r="G1139" s="229"/>
    </row>
    <row r="1140" spans="1:7">
      <c r="A1140" s="109"/>
      <c r="B1140" s="121"/>
      <c r="C1140" s="199"/>
      <c r="D1140" s="229"/>
      <c r="E1140" s="229"/>
      <c r="F1140" s="229"/>
      <c r="G1140" s="229"/>
    </row>
    <row r="1141" spans="1:7">
      <c r="A1141" s="109"/>
      <c r="B1141" s="121"/>
      <c r="C1141" s="199"/>
      <c r="D1141" s="229"/>
      <c r="E1141" s="229"/>
      <c r="F1141" s="229"/>
      <c r="G1141" s="229"/>
    </row>
    <row r="1142" spans="1:7">
      <c r="A1142" s="109"/>
      <c r="B1142" s="121"/>
      <c r="C1142" s="199"/>
      <c r="D1142" s="229"/>
      <c r="E1142" s="229"/>
      <c r="F1142" s="229"/>
      <c r="G1142" s="229"/>
    </row>
    <row r="1143" spans="1:7">
      <c r="A1143" s="109"/>
      <c r="B1143" s="121"/>
      <c r="C1143" s="199"/>
      <c r="D1143" s="229"/>
      <c r="E1143" s="229"/>
      <c r="F1143" s="229"/>
      <c r="G1143" s="229"/>
    </row>
    <row r="1144" spans="1:7">
      <c r="A1144" s="109"/>
      <c r="B1144" s="121"/>
      <c r="C1144" s="199"/>
      <c r="D1144" s="229"/>
      <c r="E1144" s="229"/>
      <c r="F1144" s="229"/>
      <c r="G1144" s="229"/>
    </row>
    <row r="1145" spans="1:7">
      <c r="A1145" s="109"/>
      <c r="B1145" s="121"/>
      <c r="C1145" s="199"/>
      <c r="D1145" s="229"/>
      <c r="E1145" s="229"/>
      <c r="F1145" s="229"/>
      <c r="G1145" s="229"/>
    </row>
    <row r="1146" spans="1:7">
      <c r="A1146" s="109"/>
      <c r="B1146" s="121"/>
      <c r="C1146" s="199"/>
      <c r="D1146" s="229"/>
      <c r="E1146" s="229"/>
      <c r="F1146" s="229"/>
      <c r="G1146" s="229"/>
    </row>
    <row r="1147" spans="1:7">
      <c r="A1147" s="109"/>
      <c r="B1147" s="121"/>
      <c r="C1147" s="199"/>
      <c r="D1147" s="229"/>
      <c r="E1147" s="229"/>
      <c r="F1147" s="229"/>
      <c r="G1147" s="229"/>
    </row>
    <row r="1148" spans="1:7">
      <c r="A1148" s="109"/>
      <c r="B1148" s="121"/>
      <c r="C1148" s="199"/>
      <c r="D1148" s="229"/>
      <c r="E1148" s="229"/>
      <c r="F1148" s="229"/>
      <c r="G1148" s="229"/>
    </row>
    <row r="1149" spans="1:7">
      <c r="A1149" s="109"/>
      <c r="B1149" s="121"/>
      <c r="C1149" s="199"/>
      <c r="D1149" s="229"/>
      <c r="E1149" s="229"/>
      <c r="F1149" s="229"/>
      <c r="G1149" s="229"/>
    </row>
    <row r="1150" spans="1:7">
      <c r="A1150" s="109"/>
      <c r="B1150" s="121"/>
      <c r="C1150" s="199"/>
      <c r="D1150" s="229"/>
      <c r="E1150" s="229"/>
      <c r="F1150" s="229"/>
      <c r="G1150" s="229"/>
    </row>
    <row r="1151" spans="1:7">
      <c r="A1151" s="109"/>
      <c r="B1151" s="121"/>
      <c r="C1151" s="199"/>
      <c r="D1151" s="229"/>
      <c r="E1151" s="229"/>
      <c r="F1151" s="229"/>
      <c r="G1151" s="229"/>
    </row>
    <row r="1152" spans="1:7">
      <c r="A1152" s="109"/>
      <c r="B1152" s="121"/>
      <c r="C1152" s="199"/>
      <c r="D1152" s="229"/>
      <c r="E1152" s="229"/>
      <c r="F1152" s="229"/>
      <c r="G1152" s="229"/>
    </row>
    <row r="1153" spans="1:7">
      <c r="A1153" s="109"/>
      <c r="B1153" s="121"/>
      <c r="C1153" s="199"/>
      <c r="D1153" s="229"/>
      <c r="E1153" s="229"/>
      <c r="F1153" s="229"/>
      <c r="G1153" s="229"/>
    </row>
    <row r="1154" spans="1:7">
      <c r="A1154" s="109"/>
      <c r="B1154" s="121"/>
      <c r="C1154" s="199"/>
      <c r="D1154" s="229"/>
      <c r="E1154" s="229"/>
      <c r="F1154" s="229"/>
      <c r="G1154" s="229"/>
    </row>
    <row r="1155" spans="1:7">
      <c r="A1155" s="109"/>
      <c r="B1155" s="121"/>
      <c r="C1155" s="199"/>
      <c r="D1155" s="229"/>
      <c r="E1155" s="229"/>
      <c r="F1155" s="229"/>
      <c r="G1155" s="229"/>
    </row>
    <row r="1156" spans="1:7">
      <c r="A1156" s="109"/>
      <c r="B1156" s="121"/>
      <c r="C1156" s="199"/>
      <c r="D1156" s="229"/>
      <c r="E1156" s="229"/>
      <c r="F1156" s="229"/>
      <c r="G1156" s="229"/>
    </row>
    <row r="1157" spans="1:7">
      <c r="A1157" s="109"/>
      <c r="B1157" s="121"/>
      <c r="C1157" s="199"/>
      <c r="D1157" s="229"/>
      <c r="E1157" s="229"/>
      <c r="F1157" s="229"/>
      <c r="G1157" s="229"/>
    </row>
    <row r="1158" spans="1:7">
      <c r="A1158" s="109"/>
      <c r="B1158" s="121"/>
      <c r="C1158" s="199"/>
      <c r="D1158" s="229"/>
      <c r="E1158" s="229"/>
      <c r="F1158" s="229"/>
      <c r="G1158" s="229"/>
    </row>
    <row r="1159" spans="1:7">
      <c r="A1159" s="109"/>
      <c r="B1159" s="121"/>
      <c r="C1159" s="199"/>
      <c r="D1159" s="229"/>
      <c r="E1159" s="229"/>
      <c r="F1159" s="229"/>
      <c r="G1159" s="229"/>
    </row>
    <row r="1160" spans="1:7">
      <c r="A1160" s="109"/>
      <c r="B1160" s="121"/>
      <c r="C1160" s="199"/>
      <c r="D1160" s="229"/>
      <c r="E1160" s="229"/>
      <c r="F1160" s="229"/>
      <c r="G1160" s="229"/>
    </row>
    <row r="1161" spans="1:7">
      <c r="A1161" s="109"/>
      <c r="B1161" s="121"/>
      <c r="C1161" s="199"/>
      <c r="D1161" s="229"/>
      <c r="E1161" s="229"/>
      <c r="F1161" s="229"/>
      <c r="G1161" s="229"/>
    </row>
    <row r="1162" spans="1:7">
      <c r="A1162" s="109"/>
      <c r="B1162" s="121"/>
      <c r="C1162" s="199"/>
      <c r="D1162" s="229"/>
      <c r="E1162" s="229"/>
      <c r="F1162" s="229"/>
      <c r="G1162" s="229"/>
    </row>
    <row r="1163" spans="1:7">
      <c r="A1163" s="109"/>
      <c r="B1163" s="121"/>
      <c r="C1163" s="199"/>
      <c r="D1163" s="229"/>
      <c r="E1163" s="229"/>
      <c r="F1163" s="229"/>
      <c r="G1163" s="229"/>
    </row>
    <row r="1164" spans="1:7">
      <c r="A1164" s="109"/>
      <c r="B1164" s="121"/>
      <c r="C1164" s="199"/>
      <c r="D1164" s="229"/>
      <c r="E1164" s="229"/>
      <c r="F1164" s="229"/>
      <c r="G1164" s="229"/>
    </row>
    <row r="1165" spans="1:7">
      <c r="A1165" s="109"/>
      <c r="B1165" s="121"/>
      <c r="C1165" s="199"/>
      <c r="D1165" s="229"/>
      <c r="E1165" s="229"/>
      <c r="F1165" s="229"/>
      <c r="G1165" s="229"/>
    </row>
    <row r="1166" spans="1:7">
      <c r="A1166" s="109"/>
      <c r="B1166" s="121"/>
      <c r="C1166" s="199"/>
      <c r="D1166" s="229"/>
      <c r="E1166" s="229"/>
      <c r="F1166" s="229"/>
      <c r="G1166" s="229"/>
    </row>
    <row r="1167" spans="1:7">
      <c r="A1167" s="109"/>
      <c r="B1167" s="121"/>
      <c r="C1167" s="199"/>
      <c r="D1167" s="229"/>
      <c r="E1167" s="229"/>
      <c r="F1167" s="229"/>
      <c r="G1167" s="229"/>
    </row>
    <row r="1168" spans="1:7">
      <c r="A1168" s="109"/>
      <c r="B1168" s="121"/>
      <c r="C1168" s="199"/>
      <c r="D1168" s="229"/>
      <c r="E1168" s="229"/>
      <c r="F1168" s="229"/>
      <c r="G1168" s="229"/>
    </row>
    <row r="1169" spans="1:7">
      <c r="A1169" s="109"/>
      <c r="B1169" s="121"/>
      <c r="C1169" s="199"/>
      <c r="D1169" s="229"/>
      <c r="E1169" s="229"/>
      <c r="F1169" s="229"/>
      <c r="G1169" s="229"/>
    </row>
    <row r="1170" spans="1:7">
      <c r="A1170" s="109"/>
      <c r="B1170" s="121"/>
      <c r="C1170" s="199"/>
      <c r="D1170" s="229"/>
      <c r="E1170" s="229"/>
      <c r="F1170" s="229"/>
      <c r="G1170" s="229"/>
    </row>
    <row r="1171" spans="1:7">
      <c r="A1171" s="109"/>
      <c r="B1171" s="121"/>
      <c r="C1171" s="199"/>
      <c r="D1171" s="229"/>
      <c r="E1171" s="229"/>
      <c r="F1171" s="229"/>
      <c r="G1171" s="229"/>
    </row>
    <row r="1172" spans="1:7">
      <c r="A1172" s="109"/>
      <c r="B1172" s="121"/>
      <c r="C1172" s="199"/>
      <c r="D1172" s="229"/>
      <c r="E1172" s="229"/>
      <c r="F1172" s="229"/>
      <c r="G1172" s="229"/>
    </row>
    <row r="1173" spans="1:7">
      <c r="A1173" s="109"/>
      <c r="B1173" s="121"/>
      <c r="C1173" s="199"/>
      <c r="D1173" s="229"/>
      <c r="E1173" s="229"/>
      <c r="F1173" s="229"/>
      <c r="G1173" s="229"/>
    </row>
    <row r="1174" spans="1:7">
      <c r="A1174" s="109"/>
      <c r="B1174" s="121"/>
      <c r="C1174" s="199"/>
      <c r="D1174" s="229"/>
      <c r="E1174" s="229"/>
      <c r="F1174" s="229"/>
      <c r="G1174" s="229"/>
    </row>
    <row r="1175" spans="1:7">
      <c r="A1175" s="109"/>
      <c r="B1175" s="121"/>
      <c r="C1175" s="199"/>
      <c r="D1175" s="229"/>
      <c r="E1175" s="229"/>
      <c r="F1175" s="229"/>
      <c r="G1175" s="229"/>
    </row>
    <row r="1176" spans="1:7">
      <c r="A1176" s="109"/>
      <c r="B1176" s="121"/>
      <c r="C1176" s="199"/>
      <c r="D1176" s="229"/>
      <c r="E1176" s="229"/>
      <c r="F1176" s="229"/>
      <c r="G1176" s="229"/>
    </row>
    <row r="1177" spans="1:7">
      <c r="A1177" s="109"/>
      <c r="B1177" s="121"/>
      <c r="C1177" s="199"/>
      <c r="D1177" s="229"/>
      <c r="E1177" s="229"/>
      <c r="F1177" s="229"/>
      <c r="G1177" s="229"/>
    </row>
    <row r="1178" spans="1:7">
      <c r="A1178" s="109"/>
      <c r="B1178" s="121"/>
      <c r="C1178" s="199"/>
      <c r="D1178" s="229"/>
      <c r="E1178" s="229"/>
      <c r="F1178" s="229"/>
      <c r="G1178" s="229"/>
    </row>
    <row r="1179" spans="1:7">
      <c r="A1179" s="109"/>
      <c r="B1179" s="121"/>
      <c r="C1179" s="199"/>
      <c r="D1179" s="229"/>
      <c r="E1179" s="229"/>
      <c r="F1179" s="229"/>
      <c r="G1179" s="229"/>
    </row>
    <row r="1180" spans="1:7">
      <c r="A1180" s="109"/>
      <c r="B1180" s="121"/>
      <c r="C1180" s="199"/>
      <c r="D1180" s="229"/>
      <c r="E1180" s="229"/>
      <c r="F1180" s="229"/>
      <c r="G1180" s="229"/>
    </row>
    <row r="1181" spans="1:7">
      <c r="A1181" s="109"/>
      <c r="B1181" s="121"/>
      <c r="C1181" s="199"/>
      <c r="D1181" s="229"/>
      <c r="E1181" s="229"/>
      <c r="F1181" s="229"/>
      <c r="G1181" s="229"/>
    </row>
    <row r="1182" spans="1:7">
      <c r="A1182" s="109"/>
      <c r="B1182" s="121"/>
      <c r="C1182" s="199"/>
      <c r="D1182" s="229"/>
      <c r="E1182" s="229"/>
      <c r="F1182" s="229"/>
      <c r="G1182" s="229"/>
    </row>
    <row r="1183" spans="1:7">
      <c r="A1183" s="109"/>
      <c r="B1183" s="121"/>
      <c r="C1183" s="199"/>
      <c r="D1183" s="229"/>
      <c r="E1183" s="229"/>
      <c r="F1183" s="229"/>
      <c r="G1183" s="229"/>
    </row>
    <row r="1184" spans="1:7">
      <c r="A1184" s="109"/>
      <c r="B1184" s="121"/>
      <c r="C1184" s="199"/>
      <c r="D1184" s="229"/>
      <c r="E1184" s="229"/>
      <c r="F1184" s="229"/>
      <c r="G1184" s="229"/>
    </row>
    <row r="1185" spans="1:7">
      <c r="A1185" s="109"/>
      <c r="B1185" s="121"/>
      <c r="C1185" s="199"/>
      <c r="D1185" s="229"/>
      <c r="E1185" s="229"/>
      <c r="F1185" s="229"/>
      <c r="G1185" s="229"/>
    </row>
    <row r="1186" spans="1:7">
      <c r="A1186" s="109"/>
      <c r="B1186" s="121"/>
      <c r="C1186" s="199"/>
      <c r="D1186" s="229"/>
      <c r="E1186" s="229"/>
      <c r="F1186" s="229"/>
      <c r="G1186" s="229"/>
    </row>
    <row r="1187" spans="1:7">
      <c r="A1187" s="109"/>
      <c r="B1187" s="121"/>
      <c r="C1187" s="199"/>
      <c r="D1187" s="229"/>
      <c r="E1187" s="229"/>
      <c r="F1187" s="229"/>
      <c r="G1187" s="229"/>
    </row>
    <row r="1188" spans="1:7">
      <c r="A1188" s="109"/>
      <c r="B1188" s="121"/>
      <c r="C1188" s="199"/>
      <c r="D1188" s="229"/>
      <c r="E1188" s="229"/>
      <c r="F1188" s="229"/>
      <c r="G1188" s="229"/>
    </row>
    <row r="1189" spans="1:7">
      <c r="A1189" s="109"/>
      <c r="B1189" s="121"/>
      <c r="C1189" s="199"/>
      <c r="D1189" s="229"/>
      <c r="E1189" s="229"/>
      <c r="F1189" s="229"/>
      <c r="G1189" s="229"/>
    </row>
    <row r="1190" spans="1:7">
      <c r="A1190" s="109"/>
      <c r="B1190" s="121"/>
      <c r="C1190" s="199"/>
      <c r="D1190" s="229"/>
      <c r="E1190" s="229"/>
      <c r="F1190" s="229"/>
      <c r="G1190" s="229"/>
    </row>
    <row r="1191" spans="1:7">
      <c r="A1191" s="109"/>
      <c r="B1191" s="121"/>
      <c r="C1191" s="199"/>
      <c r="D1191" s="229"/>
      <c r="E1191" s="229"/>
      <c r="F1191" s="229"/>
      <c r="G1191" s="229"/>
    </row>
    <row r="1192" spans="1:7">
      <c r="A1192" s="109"/>
      <c r="B1192" s="121"/>
      <c r="C1192" s="199"/>
      <c r="D1192" s="229"/>
      <c r="E1192" s="229"/>
      <c r="F1192" s="229"/>
      <c r="G1192" s="229"/>
    </row>
    <row r="1193" spans="1:7">
      <c r="A1193" s="109"/>
      <c r="B1193" s="121"/>
      <c r="C1193" s="199"/>
      <c r="D1193" s="229"/>
      <c r="E1193" s="229"/>
      <c r="F1193" s="229"/>
      <c r="G1193" s="229"/>
    </row>
    <row r="1194" spans="1:7">
      <c r="A1194" s="109"/>
      <c r="B1194" s="121"/>
      <c r="C1194" s="199"/>
      <c r="D1194" s="229"/>
      <c r="E1194" s="229"/>
      <c r="F1194" s="229"/>
      <c r="G1194" s="229"/>
    </row>
    <row r="1195" spans="1:7">
      <c r="A1195" s="109"/>
      <c r="B1195" s="121"/>
      <c r="C1195" s="199"/>
      <c r="D1195" s="229"/>
      <c r="E1195" s="229"/>
      <c r="F1195" s="229"/>
      <c r="G1195" s="229"/>
    </row>
    <row r="1196" spans="1:7">
      <c r="A1196" s="109"/>
      <c r="B1196" s="121"/>
      <c r="C1196" s="199"/>
      <c r="D1196" s="229"/>
      <c r="E1196" s="229"/>
      <c r="F1196" s="229"/>
      <c r="G1196" s="229"/>
    </row>
    <row r="1197" spans="1:7">
      <c r="A1197" s="109"/>
      <c r="B1197" s="121"/>
      <c r="C1197" s="199"/>
      <c r="D1197" s="229"/>
      <c r="E1197" s="229"/>
      <c r="F1197" s="229"/>
      <c r="G1197" s="229"/>
    </row>
    <row r="1198" spans="1:7">
      <c r="A1198" s="109"/>
      <c r="B1198" s="121"/>
      <c r="C1198" s="199"/>
      <c r="D1198" s="229"/>
      <c r="E1198" s="229"/>
      <c r="F1198" s="229"/>
      <c r="G1198" s="229"/>
    </row>
    <row r="1199" spans="1:7">
      <c r="A1199" s="109"/>
      <c r="B1199" s="121"/>
      <c r="C1199" s="199"/>
      <c r="D1199" s="229"/>
      <c r="E1199" s="229"/>
      <c r="F1199" s="229"/>
      <c r="G1199" s="229"/>
    </row>
    <row r="1200" spans="1:7">
      <c r="A1200" s="109"/>
      <c r="B1200" s="121"/>
      <c r="C1200" s="199"/>
      <c r="D1200" s="229"/>
      <c r="E1200" s="229"/>
      <c r="F1200" s="229"/>
      <c r="G1200" s="229"/>
    </row>
    <row r="1201" spans="1:7">
      <c r="A1201" s="109"/>
      <c r="B1201" s="121"/>
      <c r="C1201" s="199"/>
      <c r="D1201" s="229"/>
      <c r="E1201" s="229"/>
      <c r="F1201" s="229"/>
      <c r="G1201" s="229"/>
    </row>
    <row r="1202" spans="1:7">
      <c r="A1202" s="109"/>
      <c r="B1202" s="121"/>
      <c r="C1202" s="199"/>
      <c r="D1202" s="229"/>
      <c r="E1202" s="229"/>
      <c r="F1202" s="229"/>
      <c r="G1202" s="229"/>
    </row>
    <row r="1203" spans="1:7">
      <c r="A1203" s="109"/>
      <c r="B1203" s="121"/>
      <c r="C1203" s="199"/>
      <c r="D1203" s="229"/>
      <c r="E1203" s="229"/>
      <c r="F1203" s="229"/>
      <c r="G1203" s="229"/>
    </row>
    <row r="1204" spans="1:7">
      <c r="A1204" s="109"/>
      <c r="B1204" s="121"/>
      <c r="C1204" s="199"/>
      <c r="D1204" s="229"/>
      <c r="E1204" s="229"/>
      <c r="F1204" s="229"/>
      <c r="G1204" s="229"/>
    </row>
    <row r="1205" spans="1:7">
      <c r="A1205" s="109"/>
      <c r="B1205" s="121"/>
      <c r="C1205" s="199"/>
      <c r="D1205" s="229"/>
      <c r="E1205" s="229"/>
      <c r="F1205" s="229"/>
      <c r="G1205" s="229"/>
    </row>
    <row r="1206" spans="1:7">
      <c r="A1206" s="109"/>
      <c r="B1206" s="121"/>
      <c r="C1206" s="199"/>
      <c r="D1206" s="229"/>
      <c r="E1206" s="229"/>
      <c r="F1206" s="229"/>
      <c r="G1206" s="229"/>
    </row>
    <row r="1207" spans="1:7">
      <c r="A1207" s="109"/>
      <c r="B1207" s="121"/>
      <c r="C1207" s="199"/>
      <c r="D1207" s="229"/>
      <c r="E1207" s="229"/>
      <c r="F1207" s="229"/>
      <c r="G1207" s="229"/>
    </row>
    <row r="1208" spans="1:7">
      <c r="A1208" s="109"/>
      <c r="B1208" s="121"/>
      <c r="C1208" s="199"/>
      <c r="D1208" s="229"/>
      <c r="E1208" s="229"/>
      <c r="F1208" s="229"/>
      <c r="G1208" s="229"/>
    </row>
    <row r="1209" spans="1:7">
      <c r="A1209" s="109"/>
      <c r="B1209" s="121"/>
      <c r="C1209" s="199"/>
      <c r="D1209" s="229"/>
      <c r="E1209" s="229"/>
      <c r="F1209" s="229"/>
      <c r="G1209" s="229"/>
    </row>
    <row r="1210" spans="1:7">
      <c r="A1210" s="109"/>
      <c r="B1210" s="121"/>
      <c r="C1210" s="199"/>
      <c r="D1210" s="229"/>
      <c r="E1210" s="229"/>
      <c r="F1210" s="229"/>
      <c r="G1210" s="229"/>
    </row>
    <row r="1211" spans="1:7">
      <c r="A1211" s="109"/>
      <c r="B1211" s="121"/>
      <c r="C1211" s="199"/>
      <c r="D1211" s="229"/>
      <c r="E1211" s="229"/>
      <c r="F1211" s="229"/>
      <c r="G1211" s="229"/>
    </row>
    <row r="1212" spans="1:7">
      <c r="A1212" s="109"/>
      <c r="B1212" s="121"/>
      <c r="C1212" s="199"/>
      <c r="D1212" s="229"/>
      <c r="E1212" s="229"/>
      <c r="F1212" s="229"/>
      <c r="G1212" s="229"/>
    </row>
    <row r="1213" spans="1:7">
      <c r="A1213" s="109"/>
      <c r="B1213" s="121"/>
      <c r="C1213" s="199"/>
      <c r="D1213" s="229"/>
      <c r="E1213" s="229"/>
      <c r="F1213" s="229"/>
      <c r="G1213" s="229"/>
    </row>
    <row r="1214" spans="1:7">
      <c r="A1214" s="109"/>
      <c r="B1214" s="121"/>
      <c r="C1214" s="199"/>
      <c r="D1214" s="229"/>
      <c r="E1214" s="229"/>
      <c r="F1214" s="229"/>
      <c r="G1214" s="229"/>
    </row>
    <row r="1215" spans="1:7">
      <c r="A1215" s="109"/>
      <c r="B1215" s="121"/>
      <c r="C1215" s="199"/>
      <c r="D1215" s="229"/>
      <c r="E1215" s="229"/>
      <c r="F1215" s="229"/>
      <c r="G1215" s="229"/>
    </row>
    <row r="1216" spans="1:7">
      <c r="A1216" s="109"/>
      <c r="B1216" s="121"/>
      <c r="C1216" s="199"/>
      <c r="D1216" s="229"/>
      <c r="E1216" s="229"/>
      <c r="F1216" s="229"/>
      <c r="G1216" s="229"/>
    </row>
    <row r="1217" spans="1:7">
      <c r="A1217" s="109"/>
      <c r="B1217" s="121"/>
      <c r="C1217" s="199"/>
      <c r="D1217" s="229"/>
      <c r="E1217" s="229"/>
      <c r="F1217" s="229"/>
      <c r="G1217" s="229"/>
    </row>
    <row r="1218" spans="1:7">
      <c r="A1218" s="109"/>
      <c r="B1218" s="121"/>
      <c r="C1218" s="199"/>
      <c r="D1218" s="229"/>
      <c r="E1218" s="229"/>
      <c r="F1218" s="229"/>
      <c r="G1218" s="229"/>
    </row>
    <row r="1219" spans="1:7">
      <c r="A1219" s="109"/>
      <c r="B1219" s="121"/>
      <c r="C1219" s="199"/>
      <c r="D1219" s="229"/>
      <c r="E1219" s="229"/>
      <c r="F1219" s="229"/>
      <c r="G1219" s="229"/>
    </row>
    <row r="1220" spans="1:7">
      <c r="A1220" s="109"/>
      <c r="B1220" s="121"/>
      <c r="C1220" s="199"/>
      <c r="D1220" s="229"/>
      <c r="E1220" s="229"/>
      <c r="F1220" s="229"/>
      <c r="G1220" s="229"/>
    </row>
    <row r="1221" spans="1:7">
      <c r="A1221" s="109"/>
      <c r="B1221" s="121"/>
      <c r="C1221" s="199"/>
      <c r="D1221" s="229"/>
      <c r="E1221" s="229"/>
      <c r="F1221" s="229"/>
      <c r="G1221" s="229"/>
    </row>
    <row r="1222" spans="1:7">
      <c r="A1222" s="109"/>
      <c r="B1222" s="121"/>
      <c r="C1222" s="199"/>
      <c r="D1222" s="229"/>
      <c r="E1222" s="229"/>
      <c r="F1222" s="229"/>
      <c r="G1222" s="229"/>
    </row>
    <row r="1223" spans="1:7">
      <c r="A1223" s="109"/>
      <c r="B1223" s="121"/>
      <c r="C1223" s="199"/>
      <c r="D1223" s="229"/>
      <c r="E1223" s="229"/>
      <c r="F1223" s="229"/>
      <c r="G1223" s="229"/>
    </row>
    <row r="1224" spans="1:7">
      <c r="A1224" s="109"/>
      <c r="B1224" s="121"/>
      <c r="C1224" s="199"/>
      <c r="D1224" s="229"/>
      <c r="E1224" s="229"/>
      <c r="F1224" s="229"/>
      <c r="G1224" s="229"/>
    </row>
    <row r="1225" spans="1:7">
      <c r="A1225" s="109"/>
      <c r="B1225" s="121"/>
      <c r="C1225" s="199"/>
      <c r="D1225" s="229"/>
      <c r="E1225" s="229"/>
      <c r="F1225" s="229"/>
      <c r="G1225" s="229"/>
    </row>
    <row r="1226" spans="1:7">
      <c r="A1226" s="109"/>
      <c r="B1226" s="121"/>
      <c r="C1226" s="199"/>
      <c r="D1226" s="229"/>
      <c r="E1226" s="229"/>
      <c r="F1226" s="229"/>
      <c r="G1226" s="229"/>
    </row>
    <row r="1227" spans="1:7">
      <c r="A1227" s="109"/>
      <c r="B1227" s="121"/>
      <c r="C1227" s="199"/>
      <c r="D1227" s="229"/>
      <c r="E1227" s="229"/>
      <c r="F1227" s="229"/>
      <c r="G1227" s="229"/>
    </row>
    <row r="1228" spans="1:7">
      <c r="A1228" s="109"/>
      <c r="B1228" s="121"/>
      <c r="C1228" s="199"/>
      <c r="D1228" s="229"/>
      <c r="E1228" s="229"/>
      <c r="F1228" s="229"/>
      <c r="G1228" s="229"/>
    </row>
    <row r="1229" spans="1:7">
      <c r="A1229" s="109"/>
      <c r="B1229" s="121"/>
      <c r="C1229" s="199"/>
      <c r="D1229" s="229"/>
      <c r="E1229" s="229"/>
      <c r="F1229" s="229"/>
      <c r="G1229" s="229"/>
    </row>
    <row r="1230" spans="1:7">
      <c r="A1230" s="109"/>
      <c r="B1230" s="121"/>
      <c r="C1230" s="199"/>
      <c r="D1230" s="229"/>
      <c r="E1230" s="229"/>
      <c r="F1230" s="229"/>
      <c r="G1230" s="229"/>
    </row>
    <row r="1231" spans="1:7">
      <c r="A1231" s="109"/>
      <c r="B1231" s="121"/>
      <c r="C1231" s="199"/>
      <c r="D1231" s="229"/>
      <c r="E1231" s="229"/>
      <c r="F1231" s="229"/>
      <c r="G1231" s="229"/>
    </row>
    <row r="1232" spans="1:7">
      <c r="A1232" s="109"/>
      <c r="B1232" s="121"/>
      <c r="C1232" s="199"/>
      <c r="D1232" s="229"/>
      <c r="E1232" s="229"/>
      <c r="F1232" s="229"/>
      <c r="G1232" s="229"/>
    </row>
    <row r="1233" spans="1:7">
      <c r="A1233" s="109"/>
      <c r="B1233" s="121"/>
      <c r="C1233" s="199"/>
      <c r="D1233" s="229"/>
      <c r="E1233" s="229"/>
      <c r="F1233" s="229"/>
      <c r="G1233" s="229"/>
    </row>
    <row r="1234" spans="1:7">
      <c r="A1234" s="109"/>
      <c r="B1234" s="121"/>
      <c r="C1234" s="199"/>
      <c r="D1234" s="229"/>
      <c r="E1234" s="229"/>
      <c r="F1234" s="229"/>
      <c r="G1234" s="229"/>
    </row>
    <row r="1235" spans="1:7">
      <c r="A1235" s="109"/>
      <c r="B1235" s="121"/>
      <c r="C1235" s="199"/>
      <c r="D1235" s="229"/>
      <c r="E1235" s="229"/>
      <c r="F1235" s="229"/>
      <c r="G1235" s="229"/>
    </row>
    <row r="1236" spans="1:7">
      <c r="A1236" s="109"/>
      <c r="B1236" s="121"/>
      <c r="C1236" s="199"/>
      <c r="D1236" s="229"/>
      <c r="E1236" s="229"/>
      <c r="F1236" s="229"/>
      <c r="G1236" s="229"/>
    </row>
    <row r="1237" spans="1:7">
      <c r="A1237" s="109"/>
      <c r="B1237" s="121"/>
      <c r="C1237" s="199"/>
      <c r="D1237" s="229"/>
      <c r="E1237" s="229"/>
      <c r="F1237" s="229"/>
      <c r="G1237" s="229"/>
    </row>
    <row r="1238" spans="1:7">
      <c r="A1238" s="109"/>
      <c r="B1238" s="121"/>
      <c r="C1238" s="199"/>
      <c r="D1238" s="229"/>
      <c r="E1238" s="229"/>
      <c r="F1238" s="229"/>
      <c r="G1238" s="229"/>
    </row>
    <row r="1239" spans="1:7">
      <c r="A1239" s="109"/>
      <c r="B1239" s="121"/>
      <c r="C1239" s="199"/>
      <c r="D1239" s="229"/>
      <c r="E1239" s="229"/>
      <c r="F1239" s="229"/>
      <c r="G1239" s="229"/>
    </row>
    <row r="1240" spans="1:7">
      <c r="A1240" s="109"/>
      <c r="B1240" s="121"/>
      <c r="C1240" s="199"/>
      <c r="D1240" s="229"/>
      <c r="E1240" s="229"/>
      <c r="F1240" s="229"/>
      <c r="G1240" s="229"/>
    </row>
    <row r="1241" spans="1:7">
      <c r="A1241" s="109"/>
      <c r="B1241" s="121"/>
      <c r="C1241" s="199"/>
      <c r="D1241" s="229"/>
      <c r="E1241" s="229"/>
      <c r="F1241" s="229"/>
      <c r="G1241" s="229"/>
    </row>
    <row r="1242" spans="1:7">
      <c r="A1242" s="109"/>
      <c r="B1242" s="121"/>
      <c r="C1242" s="199"/>
      <c r="D1242" s="229"/>
      <c r="E1242" s="229"/>
      <c r="F1242" s="229"/>
      <c r="G1242" s="229"/>
    </row>
    <row r="1243" spans="1:7">
      <c r="A1243" s="109"/>
      <c r="B1243" s="121"/>
      <c r="C1243" s="199"/>
      <c r="D1243" s="229"/>
      <c r="E1243" s="229"/>
      <c r="F1243" s="229"/>
      <c r="G1243" s="229"/>
    </row>
    <row r="1244" spans="1:7">
      <c r="A1244" s="109"/>
      <c r="B1244" s="121"/>
      <c r="C1244" s="199"/>
      <c r="D1244" s="229"/>
      <c r="E1244" s="229"/>
      <c r="F1244" s="229"/>
      <c r="G1244" s="229"/>
    </row>
    <row r="1245" spans="1:7">
      <c r="A1245" s="109"/>
      <c r="B1245" s="121"/>
      <c r="C1245" s="199"/>
      <c r="D1245" s="229"/>
      <c r="E1245" s="229"/>
      <c r="F1245" s="229"/>
      <c r="G1245" s="229"/>
    </row>
    <row r="1246" spans="1:7">
      <c r="A1246" s="109"/>
      <c r="B1246" s="121"/>
      <c r="C1246" s="199"/>
      <c r="D1246" s="229"/>
      <c r="E1246" s="229"/>
      <c r="F1246" s="229"/>
      <c r="G1246" s="229"/>
    </row>
    <row r="1247" spans="1:7">
      <c r="A1247" s="109"/>
      <c r="B1247" s="121"/>
      <c r="C1247" s="199"/>
      <c r="D1247" s="229"/>
      <c r="E1247" s="229"/>
      <c r="F1247" s="229"/>
      <c r="G1247" s="229"/>
    </row>
    <row r="1248" spans="1:7">
      <c r="A1248" s="109"/>
      <c r="B1248" s="121"/>
      <c r="C1248" s="199"/>
      <c r="D1248" s="229"/>
      <c r="E1248" s="229"/>
      <c r="F1248" s="229"/>
      <c r="G1248" s="229"/>
    </row>
    <row r="1249" spans="1:7">
      <c r="A1249" s="109"/>
      <c r="B1249" s="121"/>
      <c r="C1249" s="199"/>
      <c r="D1249" s="229"/>
      <c r="E1249" s="229"/>
      <c r="F1249" s="229"/>
      <c r="G1249" s="229"/>
    </row>
    <row r="1250" spans="1:7">
      <c r="A1250" s="109"/>
      <c r="B1250" s="121"/>
      <c r="C1250" s="199"/>
      <c r="D1250" s="229"/>
      <c r="E1250" s="229"/>
      <c r="F1250" s="229"/>
      <c r="G1250" s="229"/>
    </row>
    <row r="1251" spans="1:7">
      <c r="A1251" s="109"/>
      <c r="B1251" s="121"/>
      <c r="C1251" s="199"/>
      <c r="D1251" s="229"/>
      <c r="E1251" s="229"/>
      <c r="F1251" s="229"/>
      <c r="G1251" s="229"/>
    </row>
    <row r="1252" spans="1:7">
      <c r="A1252" s="109"/>
      <c r="B1252" s="121"/>
      <c r="C1252" s="199"/>
      <c r="D1252" s="229"/>
      <c r="E1252" s="229"/>
      <c r="F1252" s="229"/>
      <c r="G1252" s="229"/>
    </row>
    <row r="1253" spans="1:7">
      <c r="A1253" s="109"/>
      <c r="B1253" s="121"/>
      <c r="C1253" s="199"/>
      <c r="D1253" s="229"/>
      <c r="E1253" s="229"/>
      <c r="F1253" s="229"/>
      <c r="G1253" s="229"/>
    </row>
    <row r="1254" spans="1:7">
      <c r="A1254" s="109"/>
      <c r="B1254" s="121"/>
      <c r="C1254" s="199"/>
      <c r="D1254" s="229"/>
      <c r="E1254" s="229"/>
      <c r="F1254" s="229"/>
      <c r="G1254" s="229"/>
    </row>
    <row r="1255" spans="1:7">
      <c r="A1255" s="109"/>
      <c r="B1255" s="121"/>
      <c r="C1255" s="199"/>
      <c r="D1255" s="229"/>
      <c r="E1255" s="229"/>
      <c r="F1255" s="229"/>
      <c r="G1255" s="229"/>
    </row>
    <row r="1256" spans="1:7">
      <c r="A1256" s="109"/>
      <c r="B1256" s="121"/>
      <c r="C1256" s="199"/>
      <c r="D1256" s="229"/>
      <c r="E1256" s="229"/>
      <c r="F1256" s="229"/>
      <c r="G1256" s="229"/>
    </row>
    <row r="1257" spans="1:7">
      <c r="A1257" s="109"/>
      <c r="B1257" s="121"/>
      <c r="C1257" s="199"/>
      <c r="D1257" s="229"/>
      <c r="E1257" s="229"/>
      <c r="F1257" s="229"/>
      <c r="G1257" s="229"/>
    </row>
    <row r="1258" spans="1:7">
      <c r="A1258" s="109"/>
      <c r="B1258" s="121"/>
      <c r="C1258" s="199"/>
      <c r="D1258" s="229"/>
      <c r="E1258" s="229"/>
      <c r="F1258" s="229"/>
      <c r="G1258" s="229"/>
    </row>
    <row r="1259" spans="1:7">
      <c r="A1259" s="109"/>
      <c r="B1259" s="121"/>
      <c r="C1259" s="199"/>
      <c r="D1259" s="229"/>
      <c r="E1259" s="229"/>
      <c r="F1259" s="229"/>
      <c r="G1259" s="229"/>
    </row>
    <row r="1260" spans="1:7">
      <c r="A1260" s="109"/>
      <c r="B1260" s="121"/>
      <c r="C1260" s="199"/>
      <c r="D1260" s="229"/>
      <c r="E1260" s="229"/>
      <c r="F1260" s="229"/>
      <c r="G1260" s="229"/>
    </row>
    <row r="1261" spans="1:7">
      <c r="A1261" s="109"/>
      <c r="B1261" s="121"/>
      <c r="C1261" s="199"/>
      <c r="D1261" s="229"/>
      <c r="E1261" s="229"/>
      <c r="F1261" s="229"/>
      <c r="G1261" s="229"/>
    </row>
    <row r="1262" spans="1:7">
      <c r="A1262" s="109"/>
      <c r="B1262" s="121"/>
      <c r="C1262" s="199"/>
      <c r="D1262" s="229"/>
      <c r="E1262" s="229"/>
      <c r="F1262" s="229"/>
      <c r="G1262" s="229"/>
    </row>
    <row r="1263" spans="1:7">
      <c r="A1263" s="109"/>
      <c r="B1263" s="121"/>
      <c r="C1263" s="199"/>
      <c r="D1263" s="229"/>
      <c r="E1263" s="229"/>
      <c r="F1263" s="229"/>
      <c r="G1263" s="229"/>
    </row>
    <row r="1264" spans="1:7">
      <c r="A1264" s="109"/>
      <c r="B1264" s="121"/>
      <c r="C1264" s="199"/>
      <c r="D1264" s="229"/>
      <c r="E1264" s="229"/>
      <c r="F1264" s="229"/>
      <c r="G1264" s="229"/>
    </row>
    <row r="1265" spans="1:7">
      <c r="A1265" s="109"/>
      <c r="B1265" s="121"/>
      <c r="C1265" s="199"/>
      <c r="D1265" s="229"/>
      <c r="E1265" s="229"/>
      <c r="F1265" s="229"/>
      <c r="G1265" s="229"/>
    </row>
    <row r="1266" spans="1:7">
      <c r="A1266" s="109"/>
      <c r="B1266" s="121"/>
      <c r="C1266" s="199"/>
      <c r="D1266" s="229"/>
      <c r="E1266" s="229"/>
      <c r="F1266" s="229"/>
      <c r="G1266" s="229"/>
    </row>
    <row r="1267" spans="1:7">
      <c r="A1267" s="109"/>
      <c r="B1267" s="121"/>
      <c r="C1267" s="199"/>
      <c r="D1267" s="229"/>
      <c r="E1267" s="229"/>
      <c r="F1267" s="229"/>
      <c r="G1267" s="229"/>
    </row>
    <row r="1268" spans="1:7">
      <c r="A1268" s="109"/>
      <c r="B1268" s="121"/>
      <c r="C1268" s="199"/>
      <c r="D1268" s="229"/>
      <c r="E1268" s="229"/>
      <c r="F1268" s="229"/>
      <c r="G1268" s="229"/>
    </row>
    <row r="1269" spans="1:7">
      <c r="A1269" s="109"/>
      <c r="B1269" s="121"/>
      <c r="C1269" s="199"/>
      <c r="D1269" s="229"/>
      <c r="E1269" s="229"/>
      <c r="F1269" s="229"/>
      <c r="G1269" s="229"/>
    </row>
    <row r="1270" spans="1:7">
      <c r="A1270" s="109"/>
      <c r="B1270" s="121"/>
      <c r="C1270" s="199"/>
      <c r="D1270" s="229"/>
      <c r="E1270" s="229"/>
      <c r="F1270" s="229"/>
      <c r="G1270" s="229"/>
    </row>
    <row r="1271" spans="1:7">
      <c r="A1271" s="109"/>
      <c r="B1271" s="121"/>
      <c r="C1271" s="199"/>
      <c r="D1271" s="229"/>
      <c r="E1271" s="229"/>
      <c r="F1271" s="229"/>
      <c r="G1271" s="229"/>
    </row>
    <row r="1272" spans="1:7">
      <c r="A1272" s="109"/>
      <c r="B1272" s="121"/>
      <c r="C1272" s="199"/>
      <c r="D1272" s="229"/>
      <c r="E1272" s="229"/>
      <c r="F1272" s="229"/>
      <c r="G1272" s="229"/>
    </row>
    <row r="1273" spans="1:7">
      <c r="A1273" s="109"/>
      <c r="B1273" s="121"/>
      <c r="C1273" s="199"/>
      <c r="D1273" s="229"/>
      <c r="E1273" s="229"/>
      <c r="F1273" s="229"/>
      <c r="G1273" s="229"/>
    </row>
    <row r="1274" spans="1:7">
      <c r="A1274" s="109"/>
      <c r="B1274" s="121"/>
      <c r="C1274" s="199"/>
      <c r="D1274" s="229"/>
      <c r="E1274" s="229"/>
      <c r="F1274" s="229"/>
      <c r="G1274" s="229"/>
    </row>
    <row r="1275" spans="1:7">
      <c r="A1275" s="109"/>
      <c r="B1275" s="121"/>
      <c r="C1275" s="199"/>
      <c r="D1275" s="229"/>
      <c r="E1275" s="229"/>
      <c r="F1275" s="229"/>
      <c r="G1275" s="229"/>
    </row>
    <row r="1276" spans="1:7">
      <c r="A1276" s="109"/>
      <c r="B1276" s="121"/>
      <c r="C1276" s="199"/>
      <c r="D1276" s="229"/>
      <c r="E1276" s="229"/>
      <c r="F1276" s="229"/>
      <c r="G1276" s="229"/>
    </row>
    <row r="1277" spans="1:7">
      <c r="A1277" s="109"/>
      <c r="B1277" s="121"/>
      <c r="C1277" s="199"/>
      <c r="D1277" s="229"/>
      <c r="E1277" s="229"/>
      <c r="F1277" s="229"/>
      <c r="G1277" s="229"/>
    </row>
    <row r="1278" spans="1:7">
      <c r="A1278" s="109"/>
      <c r="B1278" s="121"/>
      <c r="C1278" s="199"/>
      <c r="D1278" s="229"/>
      <c r="E1278" s="229"/>
      <c r="F1278" s="229"/>
      <c r="G1278" s="229"/>
    </row>
    <row r="1279" spans="1:7">
      <c r="A1279" s="109"/>
      <c r="B1279" s="121"/>
      <c r="C1279" s="199"/>
      <c r="D1279" s="229"/>
      <c r="E1279" s="229"/>
      <c r="F1279" s="229"/>
      <c r="G1279" s="229"/>
    </row>
    <row r="1280" spans="1:7">
      <c r="A1280" s="109"/>
      <c r="B1280" s="121"/>
      <c r="C1280" s="199"/>
      <c r="D1280" s="229"/>
      <c r="E1280" s="229"/>
      <c r="F1280" s="229"/>
      <c r="G1280" s="229"/>
    </row>
    <row r="1281" spans="1:7">
      <c r="A1281" s="109"/>
      <c r="B1281" s="121"/>
      <c r="C1281" s="199"/>
      <c r="D1281" s="229"/>
      <c r="E1281" s="229"/>
      <c r="F1281" s="229"/>
      <c r="G1281" s="229"/>
    </row>
    <row r="1282" spans="1:7">
      <c r="A1282" s="109"/>
      <c r="B1282" s="121"/>
      <c r="C1282" s="199"/>
      <c r="D1282" s="229"/>
      <c r="E1282" s="229"/>
      <c r="F1282" s="229"/>
      <c r="G1282" s="229"/>
    </row>
    <row r="1283" spans="1:7">
      <c r="A1283" s="109"/>
      <c r="B1283" s="121"/>
      <c r="C1283" s="199"/>
      <c r="D1283" s="229"/>
      <c r="E1283" s="229"/>
      <c r="F1283" s="229"/>
      <c r="G1283" s="229"/>
    </row>
    <row r="1284" spans="1:7">
      <c r="A1284" s="109"/>
      <c r="B1284" s="121"/>
      <c r="C1284" s="199"/>
      <c r="D1284" s="229"/>
      <c r="E1284" s="229"/>
      <c r="F1284" s="229"/>
      <c r="G1284" s="229"/>
    </row>
    <row r="1285" spans="1:7">
      <c r="A1285" s="109"/>
      <c r="B1285" s="121"/>
      <c r="C1285" s="199"/>
      <c r="D1285" s="229"/>
      <c r="E1285" s="229"/>
      <c r="F1285" s="229"/>
      <c r="G1285" s="229"/>
    </row>
    <row r="1286" spans="1:7">
      <c r="A1286" s="109"/>
      <c r="B1286" s="121"/>
      <c r="C1286" s="199"/>
      <c r="D1286" s="229"/>
      <c r="E1286" s="229"/>
      <c r="F1286" s="229"/>
      <c r="G1286" s="229"/>
    </row>
    <row r="1287" spans="1:7">
      <c r="A1287" s="109"/>
      <c r="B1287" s="121"/>
      <c r="C1287" s="199"/>
      <c r="D1287" s="229"/>
      <c r="E1287" s="229"/>
      <c r="F1287" s="229"/>
      <c r="G1287" s="229"/>
    </row>
    <row r="1288" spans="1:7">
      <c r="A1288" s="109"/>
      <c r="B1288" s="121"/>
      <c r="C1288" s="199"/>
      <c r="D1288" s="229"/>
      <c r="E1288" s="229"/>
      <c r="F1288" s="229"/>
      <c r="G1288" s="229"/>
    </row>
    <row r="1289" spans="1:7">
      <c r="A1289" s="109"/>
      <c r="B1289" s="121"/>
      <c r="C1289" s="199"/>
      <c r="D1289" s="229"/>
      <c r="E1289" s="229"/>
      <c r="F1289" s="229"/>
      <c r="G1289" s="229"/>
    </row>
    <row r="1290" spans="1:7">
      <c r="A1290" s="109"/>
      <c r="B1290" s="121"/>
      <c r="C1290" s="199"/>
      <c r="D1290" s="229"/>
      <c r="E1290" s="229"/>
      <c r="F1290" s="229"/>
      <c r="G1290" s="229"/>
    </row>
    <row r="1291" spans="1:7">
      <c r="A1291" s="109"/>
      <c r="B1291" s="121"/>
      <c r="C1291" s="199"/>
      <c r="D1291" s="229"/>
      <c r="E1291" s="229"/>
      <c r="F1291" s="229"/>
      <c r="G1291" s="229"/>
    </row>
    <row r="1292" spans="1:7">
      <c r="A1292" s="109"/>
      <c r="B1292" s="121"/>
      <c r="C1292" s="199"/>
      <c r="D1292" s="229"/>
      <c r="E1292" s="229"/>
      <c r="F1292" s="229"/>
      <c r="G1292" s="229"/>
    </row>
    <row r="1293" spans="1:7">
      <c r="A1293" s="109"/>
      <c r="B1293" s="121"/>
      <c r="C1293" s="199"/>
      <c r="D1293" s="229"/>
      <c r="E1293" s="229"/>
      <c r="F1293" s="229"/>
      <c r="G1293" s="229"/>
    </row>
    <row r="1294" spans="1:7">
      <c r="A1294" s="109"/>
      <c r="B1294" s="121"/>
      <c r="C1294" s="199"/>
      <c r="D1294" s="229"/>
      <c r="E1294" s="229"/>
      <c r="F1294" s="229"/>
      <c r="G1294" s="229"/>
    </row>
    <row r="1295" spans="1:7">
      <c r="A1295" s="109"/>
      <c r="B1295" s="121"/>
      <c r="C1295" s="199"/>
      <c r="D1295" s="229"/>
      <c r="E1295" s="229"/>
      <c r="F1295" s="229"/>
      <c r="G1295" s="229"/>
    </row>
    <row r="1296" spans="1:7">
      <c r="A1296" s="109"/>
      <c r="B1296" s="121"/>
      <c r="C1296" s="199"/>
      <c r="D1296" s="229"/>
      <c r="E1296" s="229"/>
      <c r="F1296" s="229"/>
      <c r="G1296" s="229"/>
    </row>
    <row r="1297" spans="1:7">
      <c r="A1297" s="109"/>
      <c r="B1297" s="121"/>
      <c r="C1297" s="199"/>
      <c r="D1297" s="229"/>
      <c r="E1297" s="229"/>
      <c r="F1297" s="229"/>
      <c r="G1297" s="229"/>
    </row>
    <row r="1298" spans="1:7">
      <c r="A1298" s="109"/>
      <c r="B1298" s="121"/>
      <c r="C1298" s="199"/>
      <c r="D1298" s="229"/>
      <c r="E1298" s="229"/>
      <c r="F1298" s="229"/>
      <c r="G1298" s="229"/>
    </row>
    <row r="1299" spans="1:7">
      <c r="A1299" s="109"/>
      <c r="B1299" s="121"/>
      <c r="C1299" s="199"/>
      <c r="D1299" s="229"/>
      <c r="E1299" s="229"/>
      <c r="F1299" s="229"/>
      <c r="G1299" s="229"/>
    </row>
    <row r="1300" spans="1:7">
      <c r="A1300" s="109"/>
      <c r="B1300" s="121"/>
      <c r="C1300" s="199"/>
      <c r="D1300" s="229"/>
      <c r="E1300" s="229"/>
      <c r="F1300" s="229"/>
      <c r="G1300" s="229"/>
    </row>
    <row r="1301" spans="1:7">
      <c r="A1301" s="109"/>
      <c r="B1301" s="121"/>
      <c r="C1301" s="199"/>
      <c r="D1301" s="229"/>
      <c r="E1301" s="229"/>
      <c r="F1301" s="229"/>
      <c r="G1301" s="229"/>
    </row>
    <row r="1302" spans="1:7">
      <c r="A1302" s="109"/>
      <c r="B1302" s="121"/>
      <c r="C1302" s="199"/>
      <c r="D1302" s="229"/>
      <c r="E1302" s="229"/>
      <c r="F1302" s="229"/>
      <c r="G1302" s="229"/>
    </row>
    <row r="1303" spans="1:7">
      <c r="A1303" s="109"/>
      <c r="B1303" s="121"/>
      <c r="C1303" s="199"/>
      <c r="D1303" s="229"/>
      <c r="E1303" s="229"/>
      <c r="F1303" s="229"/>
      <c r="G1303" s="229"/>
    </row>
    <row r="1304" spans="1:7">
      <c r="A1304" s="109"/>
      <c r="B1304" s="121"/>
      <c r="C1304" s="199"/>
      <c r="D1304" s="229"/>
      <c r="E1304" s="229"/>
      <c r="F1304" s="229"/>
      <c r="G1304" s="229"/>
    </row>
    <row r="1305" spans="1:7">
      <c r="A1305" s="109"/>
      <c r="B1305" s="121"/>
      <c r="C1305" s="199"/>
      <c r="D1305" s="229"/>
      <c r="E1305" s="229"/>
      <c r="F1305" s="229"/>
      <c r="G1305" s="229"/>
    </row>
    <row r="1306" spans="1:7">
      <c r="A1306" s="109"/>
      <c r="B1306" s="121"/>
      <c r="C1306" s="199"/>
      <c r="D1306" s="229"/>
      <c r="E1306" s="229"/>
      <c r="F1306" s="229"/>
      <c r="G1306" s="229"/>
    </row>
    <row r="1307" spans="1:7">
      <c r="A1307" s="109"/>
      <c r="B1307" s="121"/>
      <c r="C1307" s="199"/>
      <c r="D1307" s="229"/>
      <c r="E1307" s="229"/>
      <c r="F1307" s="229"/>
      <c r="G1307" s="229"/>
    </row>
    <row r="1308" spans="1:7">
      <c r="A1308" s="109"/>
      <c r="B1308" s="121"/>
      <c r="C1308" s="199"/>
      <c r="D1308" s="229"/>
      <c r="E1308" s="229"/>
      <c r="F1308" s="229"/>
      <c r="G1308" s="229"/>
    </row>
    <row r="1309" spans="1:7">
      <c r="A1309" s="109"/>
      <c r="B1309" s="121"/>
      <c r="C1309" s="199"/>
      <c r="D1309" s="229"/>
      <c r="E1309" s="229"/>
      <c r="F1309" s="229"/>
      <c r="G1309" s="229"/>
    </row>
    <row r="1310" spans="1:7">
      <c r="A1310" s="109"/>
      <c r="B1310" s="121"/>
      <c r="C1310" s="199"/>
      <c r="D1310" s="229"/>
      <c r="E1310" s="229"/>
      <c r="F1310" s="229"/>
      <c r="G1310" s="229"/>
    </row>
    <row r="1311" spans="1:7">
      <c r="A1311" s="109"/>
      <c r="B1311" s="121"/>
      <c r="C1311" s="199"/>
      <c r="D1311" s="229"/>
      <c r="E1311" s="229"/>
      <c r="F1311" s="229"/>
      <c r="G1311" s="229"/>
    </row>
    <row r="1312" spans="1:7">
      <c r="A1312" s="109"/>
      <c r="B1312" s="121"/>
      <c r="C1312" s="199"/>
      <c r="D1312" s="229"/>
      <c r="E1312" s="229"/>
      <c r="F1312" s="229"/>
      <c r="G1312" s="229"/>
    </row>
    <row r="1313" spans="1:7">
      <c r="A1313" s="109"/>
      <c r="B1313" s="121"/>
      <c r="C1313" s="199"/>
      <c r="D1313" s="229"/>
      <c r="E1313" s="229"/>
      <c r="F1313" s="229"/>
      <c r="G1313" s="229"/>
    </row>
    <row r="1314" spans="1:7">
      <c r="A1314" s="109"/>
      <c r="B1314" s="121"/>
      <c r="C1314" s="199"/>
      <c r="D1314" s="229"/>
      <c r="E1314" s="229"/>
      <c r="F1314" s="229"/>
      <c r="G1314" s="229"/>
    </row>
    <row r="1315" spans="1:7">
      <c r="A1315" s="109"/>
      <c r="B1315" s="121"/>
      <c r="C1315" s="199"/>
      <c r="D1315" s="229"/>
      <c r="E1315" s="229"/>
      <c r="F1315" s="229"/>
      <c r="G1315" s="229"/>
    </row>
    <row r="1316" spans="1:7">
      <c r="A1316" s="109"/>
      <c r="B1316" s="121"/>
      <c r="C1316" s="199"/>
      <c r="D1316" s="229"/>
      <c r="E1316" s="229"/>
      <c r="F1316" s="229"/>
      <c r="G1316" s="229"/>
    </row>
    <row r="1317" spans="1:7">
      <c r="A1317" s="109"/>
      <c r="B1317" s="121"/>
      <c r="C1317" s="199"/>
      <c r="D1317" s="229"/>
      <c r="E1317" s="229"/>
      <c r="F1317" s="229"/>
      <c r="G1317" s="229"/>
    </row>
    <row r="1318" spans="1:7">
      <c r="A1318" s="109"/>
      <c r="B1318" s="121"/>
      <c r="C1318" s="199"/>
      <c r="D1318" s="229"/>
      <c r="E1318" s="229"/>
      <c r="F1318" s="229"/>
      <c r="G1318" s="229"/>
    </row>
    <row r="1319" spans="1:7">
      <c r="A1319" s="109"/>
      <c r="B1319" s="121"/>
      <c r="C1319" s="199"/>
      <c r="D1319" s="229"/>
      <c r="E1319" s="229"/>
      <c r="F1319" s="229"/>
      <c r="G1319" s="229"/>
    </row>
    <row r="1320" spans="1:7">
      <c r="A1320" s="109"/>
      <c r="B1320" s="121"/>
      <c r="C1320" s="199"/>
      <c r="D1320" s="229"/>
      <c r="E1320" s="229"/>
      <c r="F1320" s="229"/>
      <c r="G1320" s="229"/>
    </row>
    <row r="1321" spans="1:7">
      <c r="A1321" s="109"/>
      <c r="B1321" s="121"/>
      <c r="C1321" s="199"/>
      <c r="D1321" s="229"/>
      <c r="E1321" s="229"/>
      <c r="F1321" s="229"/>
      <c r="G1321" s="229"/>
    </row>
    <row r="1322" spans="1:7">
      <c r="A1322" s="109"/>
      <c r="B1322" s="121"/>
      <c r="C1322" s="199"/>
      <c r="D1322" s="229"/>
      <c r="E1322" s="229"/>
      <c r="F1322" s="229"/>
      <c r="G1322" s="229"/>
    </row>
    <row r="1323" spans="1:7">
      <c r="A1323" s="109"/>
      <c r="B1323" s="121"/>
      <c r="C1323" s="199"/>
      <c r="D1323" s="229"/>
      <c r="E1323" s="229"/>
      <c r="F1323" s="229"/>
      <c r="G1323" s="229"/>
    </row>
    <row r="1324" spans="1:7">
      <c r="A1324" s="109"/>
      <c r="B1324" s="121"/>
      <c r="C1324" s="199"/>
      <c r="D1324" s="229"/>
      <c r="E1324" s="229"/>
      <c r="F1324" s="229"/>
      <c r="G1324" s="229"/>
    </row>
    <row r="1325" spans="1:7">
      <c r="A1325" s="109"/>
      <c r="B1325" s="121"/>
      <c r="C1325" s="199"/>
      <c r="D1325" s="229"/>
      <c r="E1325" s="229"/>
      <c r="F1325" s="229"/>
      <c r="G1325" s="229"/>
    </row>
    <row r="1326" spans="1:7">
      <c r="A1326" s="109"/>
      <c r="B1326" s="121"/>
      <c r="C1326" s="199"/>
      <c r="D1326" s="229"/>
      <c r="E1326" s="229"/>
      <c r="F1326" s="229"/>
      <c r="G1326" s="229"/>
    </row>
    <row r="1327" spans="1:7">
      <c r="A1327" s="109"/>
      <c r="B1327" s="121"/>
      <c r="C1327" s="199"/>
      <c r="D1327" s="229"/>
      <c r="E1327" s="229"/>
      <c r="F1327" s="229"/>
      <c r="G1327" s="229"/>
    </row>
    <row r="1328" spans="1:7">
      <c r="A1328" s="109"/>
      <c r="B1328" s="121"/>
      <c r="C1328" s="199"/>
      <c r="D1328" s="229"/>
      <c r="E1328" s="229"/>
      <c r="F1328" s="229"/>
      <c r="G1328" s="229"/>
    </row>
    <row r="1329" spans="1:7">
      <c r="A1329" s="109"/>
      <c r="B1329" s="121"/>
      <c r="C1329" s="199"/>
      <c r="D1329" s="229"/>
      <c r="E1329" s="229"/>
      <c r="F1329" s="229"/>
      <c r="G1329" s="229"/>
    </row>
    <row r="1330" spans="1:7">
      <c r="A1330" s="109"/>
      <c r="B1330" s="121"/>
      <c r="C1330" s="199"/>
      <c r="D1330" s="229"/>
      <c r="E1330" s="229"/>
      <c r="F1330" s="229"/>
      <c r="G1330" s="229"/>
    </row>
    <row r="1331" spans="1:7">
      <c r="A1331" s="109"/>
      <c r="B1331" s="121"/>
      <c r="C1331" s="199"/>
      <c r="D1331" s="229"/>
      <c r="E1331" s="229"/>
      <c r="F1331" s="229"/>
      <c r="G1331" s="229"/>
    </row>
    <row r="1332" spans="1:7">
      <c r="A1332" s="109"/>
      <c r="B1332" s="121"/>
      <c r="C1332" s="199"/>
      <c r="D1332" s="229"/>
      <c r="E1332" s="229"/>
      <c r="F1332" s="229"/>
      <c r="G1332" s="229"/>
    </row>
    <row r="1333" spans="1:7">
      <c r="A1333" s="109"/>
      <c r="B1333" s="121"/>
      <c r="C1333" s="199"/>
      <c r="D1333" s="229"/>
      <c r="E1333" s="229"/>
      <c r="F1333" s="229"/>
      <c r="G1333" s="229"/>
    </row>
    <row r="1334" spans="1:7">
      <c r="A1334" s="109"/>
      <c r="B1334" s="121"/>
      <c r="C1334" s="199"/>
      <c r="D1334" s="229"/>
      <c r="E1334" s="229"/>
      <c r="F1334" s="229"/>
      <c r="G1334" s="229"/>
    </row>
    <row r="1335" spans="1:7">
      <c r="A1335" s="109"/>
      <c r="B1335" s="121"/>
      <c r="C1335" s="199"/>
      <c r="D1335" s="229"/>
      <c r="E1335" s="229"/>
      <c r="F1335" s="229"/>
      <c r="G1335" s="229"/>
    </row>
    <row r="1336" spans="1:7">
      <c r="A1336" s="109"/>
      <c r="B1336" s="121"/>
      <c r="C1336" s="199"/>
      <c r="D1336" s="229"/>
      <c r="E1336" s="229"/>
      <c r="F1336" s="229"/>
      <c r="G1336" s="229"/>
    </row>
    <row r="1337" spans="1:7">
      <c r="A1337" s="109"/>
      <c r="B1337" s="121"/>
      <c r="C1337" s="199"/>
      <c r="D1337" s="229"/>
      <c r="E1337" s="229"/>
      <c r="F1337" s="229"/>
      <c r="G1337" s="229"/>
    </row>
    <row r="1338" spans="1:7">
      <c r="A1338" s="109"/>
      <c r="B1338" s="121"/>
      <c r="C1338" s="199"/>
      <c r="D1338" s="229"/>
      <c r="E1338" s="229"/>
      <c r="F1338" s="229"/>
      <c r="G1338" s="229"/>
    </row>
    <row r="1339" spans="1:7">
      <c r="A1339" s="109"/>
      <c r="B1339" s="121"/>
      <c r="C1339" s="199"/>
      <c r="D1339" s="229"/>
      <c r="E1339" s="229"/>
      <c r="F1339" s="229"/>
      <c r="G1339" s="229"/>
    </row>
    <row r="1340" spans="1:7">
      <c r="A1340" s="109"/>
      <c r="B1340" s="121"/>
      <c r="C1340" s="199"/>
      <c r="D1340" s="229"/>
      <c r="E1340" s="229"/>
      <c r="F1340" s="229"/>
      <c r="G1340" s="229"/>
    </row>
    <row r="1341" spans="1:7">
      <c r="A1341" s="109"/>
      <c r="B1341" s="121"/>
      <c r="C1341" s="199"/>
      <c r="D1341" s="229"/>
      <c r="E1341" s="229"/>
      <c r="F1341" s="229"/>
      <c r="G1341" s="229"/>
    </row>
    <row r="1342" spans="1:7">
      <c r="A1342" s="109"/>
      <c r="B1342" s="121"/>
      <c r="C1342" s="199"/>
      <c r="D1342" s="229"/>
      <c r="E1342" s="229"/>
      <c r="F1342" s="229"/>
      <c r="G1342" s="229"/>
    </row>
    <row r="1343" spans="1:7">
      <c r="A1343" s="109"/>
      <c r="B1343" s="121"/>
      <c r="C1343" s="199"/>
      <c r="D1343" s="229"/>
      <c r="E1343" s="229"/>
      <c r="F1343" s="229"/>
      <c r="G1343" s="229"/>
    </row>
    <row r="1344" spans="1:7">
      <c r="A1344" s="109"/>
      <c r="B1344" s="121"/>
      <c r="C1344" s="199"/>
      <c r="D1344" s="229"/>
      <c r="E1344" s="229"/>
      <c r="F1344" s="229"/>
      <c r="G1344" s="229"/>
    </row>
    <row r="1345" spans="1:7">
      <c r="A1345" s="109"/>
      <c r="B1345" s="121"/>
      <c r="C1345" s="199"/>
      <c r="D1345" s="229"/>
      <c r="E1345" s="229"/>
      <c r="F1345" s="229"/>
      <c r="G1345" s="229"/>
    </row>
    <row r="1346" spans="1:7">
      <c r="A1346" s="109"/>
      <c r="B1346" s="121"/>
      <c r="C1346" s="199"/>
      <c r="D1346" s="229"/>
      <c r="E1346" s="229"/>
      <c r="F1346" s="229"/>
      <c r="G1346" s="229"/>
    </row>
    <row r="1347" spans="1:7">
      <c r="A1347" s="109"/>
      <c r="B1347" s="121"/>
      <c r="C1347" s="199"/>
      <c r="D1347" s="229"/>
      <c r="E1347" s="229"/>
      <c r="F1347" s="229"/>
      <c r="G1347" s="229"/>
    </row>
    <row r="1348" spans="1:7">
      <c r="A1348" s="109"/>
      <c r="B1348" s="121"/>
      <c r="C1348" s="199"/>
      <c r="D1348" s="229"/>
      <c r="E1348" s="229"/>
      <c r="F1348" s="229"/>
      <c r="G1348" s="229"/>
    </row>
    <row r="1349" spans="1:7">
      <c r="A1349" s="109"/>
      <c r="B1349" s="121"/>
      <c r="C1349" s="199"/>
      <c r="D1349" s="229"/>
      <c r="E1349" s="229"/>
      <c r="F1349" s="229"/>
      <c r="G1349" s="229"/>
    </row>
    <row r="1350" spans="1:7">
      <c r="A1350" s="109"/>
      <c r="B1350" s="121"/>
      <c r="C1350" s="199"/>
      <c r="D1350" s="229"/>
      <c r="E1350" s="229"/>
      <c r="F1350" s="229"/>
      <c r="G1350" s="229"/>
    </row>
    <row r="1351" spans="1:7">
      <c r="A1351" s="109"/>
      <c r="B1351" s="121"/>
      <c r="C1351" s="199"/>
      <c r="D1351" s="229"/>
      <c r="E1351" s="229"/>
      <c r="F1351" s="229"/>
      <c r="G1351" s="229"/>
    </row>
    <row r="1352" spans="1:7">
      <c r="A1352" s="109"/>
      <c r="B1352" s="121"/>
      <c r="C1352" s="199"/>
      <c r="D1352" s="229"/>
      <c r="E1352" s="229"/>
      <c r="F1352" s="229"/>
      <c r="G1352" s="229"/>
    </row>
    <row r="1353" spans="1:7">
      <c r="A1353" s="109"/>
      <c r="B1353" s="121"/>
      <c r="C1353" s="199"/>
      <c r="D1353" s="229"/>
      <c r="E1353" s="229"/>
      <c r="F1353" s="229"/>
      <c r="G1353" s="229"/>
    </row>
    <row r="1354" spans="1:7">
      <c r="A1354" s="109"/>
      <c r="B1354" s="121"/>
      <c r="C1354" s="199"/>
      <c r="D1354" s="229"/>
      <c r="E1354" s="229"/>
      <c r="F1354" s="229"/>
      <c r="G1354" s="229"/>
    </row>
    <row r="1355" spans="1:7">
      <c r="A1355" s="109"/>
      <c r="B1355" s="121"/>
      <c r="C1355" s="199"/>
      <c r="D1355" s="229"/>
      <c r="E1355" s="229"/>
      <c r="F1355" s="229"/>
      <c r="G1355" s="229"/>
    </row>
    <row r="1356" spans="1:7">
      <c r="A1356" s="109"/>
      <c r="B1356" s="121"/>
      <c r="C1356" s="199"/>
      <c r="D1356" s="229"/>
      <c r="E1356" s="229"/>
      <c r="F1356" s="229"/>
      <c r="G1356" s="229"/>
    </row>
    <row r="1357" spans="1:7">
      <c r="A1357" s="109"/>
      <c r="B1357" s="121"/>
      <c r="C1357" s="199"/>
      <c r="D1357" s="229"/>
      <c r="E1357" s="229"/>
      <c r="F1357" s="229"/>
      <c r="G1357" s="229"/>
    </row>
    <row r="1358" spans="1:7">
      <c r="A1358" s="109"/>
      <c r="B1358" s="121"/>
      <c r="C1358" s="199"/>
      <c r="D1358" s="229"/>
      <c r="E1358" s="229"/>
      <c r="F1358" s="229"/>
      <c r="G1358" s="229"/>
    </row>
    <row r="1359" spans="1:7">
      <c r="A1359" s="109"/>
      <c r="B1359" s="121"/>
      <c r="C1359" s="199"/>
      <c r="D1359" s="229"/>
      <c r="E1359" s="229"/>
      <c r="F1359" s="229"/>
      <c r="G1359" s="229"/>
    </row>
    <row r="1360" spans="1:7">
      <c r="A1360" s="109"/>
      <c r="B1360" s="121"/>
      <c r="C1360" s="199"/>
      <c r="D1360" s="229"/>
      <c r="E1360" s="229"/>
      <c r="F1360" s="229"/>
      <c r="G1360" s="229"/>
    </row>
    <row r="1361" spans="1:7">
      <c r="A1361" s="109"/>
      <c r="B1361" s="121"/>
      <c r="C1361" s="199"/>
      <c r="D1361" s="229"/>
      <c r="E1361" s="229"/>
      <c r="F1361" s="229"/>
      <c r="G1361" s="229"/>
    </row>
    <row r="1362" spans="1:7">
      <c r="A1362" s="109"/>
      <c r="B1362" s="121"/>
      <c r="C1362" s="199"/>
      <c r="D1362" s="229"/>
      <c r="E1362" s="229"/>
      <c r="F1362" s="229"/>
      <c r="G1362" s="229"/>
    </row>
    <row r="1363" spans="1:7">
      <c r="A1363" s="109"/>
      <c r="B1363" s="121"/>
      <c r="C1363" s="199"/>
      <c r="D1363" s="229"/>
      <c r="E1363" s="229"/>
      <c r="F1363" s="229"/>
      <c r="G1363" s="229"/>
    </row>
    <row r="1364" spans="1:7">
      <c r="A1364" s="109"/>
      <c r="B1364" s="121"/>
      <c r="C1364" s="199"/>
      <c r="D1364" s="229"/>
      <c r="E1364" s="229"/>
      <c r="F1364" s="229"/>
      <c r="G1364" s="229"/>
    </row>
    <row r="1365" spans="1:7">
      <c r="A1365" s="109"/>
      <c r="B1365" s="121"/>
      <c r="C1365" s="199"/>
      <c r="D1365" s="229"/>
      <c r="E1365" s="229"/>
      <c r="F1365" s="229"/>
      <c r="G1365" s="229"/>
    </row>
    <row r="1366" spans="1:7">
      <c r="A1366" s="109"/>
      <c r="B1366" s="121"/>
      <c r="C1366" s="199"/>
      <c r="D1366" s="229"/>
      <c r="E1366" s="229"/>
      <c r="F1366" s="229"/>
      <c r="G1366" s="229"/>
    </row>
    <row r="1367" spans="1:7">
      <c r="A1367" s="109"/>
      <c r="B1367" s="121"/>
      <c r="C1367" s="199"/>
      <c r="D1367" s="229"/>
      <c r="E1367" s="229"/>
      <c r="F1367" s="229"/>
      <c r="G1367" s="229"/>
    </row>
    <row r="1368" spans="1:7">
      <c r="A1368" s="109"/>
      <c r="B1368" s="121"/>
      <c r="C1368" s="199"/>
      <c r="D1368" s="229"/>
      <c r="E1368" s="229"/>
      <c r="F1368" s="229"/>
      <c r="G1368" s="229"/>
    </row>
    <row r="1369" spans="1:7">
      <c r="A1369" s="109"/>
      <c r="B1369" s="121"/>
      <c r="C1369" s="199"/>
      <c r="D1369" s="229"/>
      <c r="E1369" s="229"/>
      <c r="F1369" s="229"/>
      <c r="G1369" s="229"/>
    </row>
    <row r="1370" spans="1:7">
      <c r="A1370" s="109"/>
      <c r="B1370" s="121"/>
      <c r="C1370" s="199"/>
      <c r="D1370" s="229"/>
      <c r="E1370" s="229"/>
      <c r="F1370" s="229"/>
      <c r="G1370" s="229"/>
    </row>
    <row r="1371" spans="1:7">
      <c r="A1371" s="109"/>
      <c r="B1371" s="121"/>
      <c r="C1371" s="199"/>
      <c r="D1371" s="229"/>
      <c r="E1371" s="229"/>
      <c r="F1371" s="229"/>
      <c r="G1371" s="229"/>
    </row>
    <row r="1372" spans="1:7">
      <c r="A1372" s="109"/>
      <c r="B1372" s="121"/>
      <c r="C1372" s="199"/>
      <c r="D1372" s="229"/>
      <c r="E1372" s="229"/>
      <c r="F1372" s="229"/>
      <c r="G1372" s="229"/>
    </row>
    <row r="1373" spans="1:7">
      <c r="A1373" s="109"/>
      <c r="B1373" s="121"/>
      <c r="C1373" s="199"/>
      <c r="D1373" s="229"/>
      <c r="E1373" s="229"/>
      <c r="F1373" s="229"/>
      <c r="G1373" s="229"/>
    </row>
    <row r="1374" spans="1:7">
      <c r="A1374" s="109"/>
      <c r="B1374" s="121"/>
      <c r="C1374" s="199"/>
      <c r="D1374" s="229"/>
      <c r="E1374" s="229"/>
      <c r="F1374" s="229"/>
      <c r="G1374" s="229"/>
    </row>
    <row r="1375" spans="1:7">
      <c r="A1375" s="109"/>
      <c r="B1375" s="121"/>
      <c r="C1375" s="199"/>
      <c r="D1375" s="229"/>
      <c r="E1375" s="229"/>
      <c r="F1375" s="229"/>
      <c r="G1375" s="229"/>
    </row>
    <row r="1376" spans="1:7">
      <c r="A1376" s="109"/>
      <c r="B1376" s="121"/>
      <c r="C1376" s="199"/>
      <c r="D1376" s="229"/>
      <c r="E1376" s="229"/>
      <c r="F1376" s="229"/>
      <c r="G1376" s="229"/>
    </row>
    <row r="1377" spans="1:7">
      <c r="A1377" s="109"/>
      <c r="B1377" s="121"/>
      <c r="C1377" s="199"/>
      <c r="D1377" s="229"/>
      <c r="E1377" s="229"/>
      <c r="F1377" s="229"/>
      <c r="G1377" s="229"/>
    </row>
    <row r="1378" spans="1:7">
      <c r="A1378" s="109"/>
      <c r="B1378" s="121"/>
      <c r="C1378" s="199"/>
      <c r="D1378" s="229"/>
      <c r="E1378" s="229"/>
      <c r="F1378" s="229"/>
      <c r="G1378" s="229"/>
    </row>
    <row r="1379" spans="1:7">
      <c r="A1379" s="109"/>
      <c r="B1379" s="121"/>
      <c r="C1379" s="199"/>
      <c r="D1379" s="229"/>
      <c r="E1379" s="229"/>
      <c r="F1379" s="229"/>
      <c r="G1379" s="229"/>
    </row>
    <row r="1380" spans="1:7">
      <c r="A1380" s="109"/>
      <c r="B1380" s="121"/>
      <c r="C1380" s="199"/>
      <c r="D1380" s="229"/>
      <c r="E1380" s="229"/>
      <c r="F1380" s="229"/>
      <c r="G1380" s="229"/>
    </row>
    <row r="1381" spans="1:7">
      <c r="A1381" s="109"/>
      <c r="B1381" s="121"/>
      <c r="C1381" s="199"/>
      <c r="D1381" s="229"/>
      <c r="E1381" s="229"/>
      <c r="F1381" s="229"/>
      <c r="G1381" s="229"/>
    </row>
    <row r="1382" spans="1:7">
      <c r="A1382" s="109"/>
      <c r="B1382" s="121"/>
      <c r="C1382" s="199"/>
      <c r="D1382" s="229"/>
      <c r="E1382" s="229"/>
      <c r="F1382" s="229"/>
      <c r="G1382" s="229"/>
    </row>
    <row r="1383" spans="1:7">
      <c r="A1383" s="109"/>
      <c r="B1383" s="121"/>
      <c r="C1383" s="199"/>
      <c r="D1383" s="229"/>
      <c r="E1383" s="229"/>
      <c r="F1383" s="229"/>
      <c r="G1383" s="229"/>
    </row>
    <row r="1384" spans="1:7">
      <c r="A1384" s="109"/>
      <c r="B1384" s="121"/>
      <c r="C1384" s="199"/>
      <c r="D1384" s="229"/>
      <c r="E1384" s="229"/>
      <c r="F1384" s="229"/>
      <c r="G1384" s="229"/>
    </row>
    <row r="1385" spans="1:7">
      <c r="A1385" s="109"/>
      <c r="B1385" s="121"/>
      <c r="C1385" s="199"/>
      <c r="D1385" s="229"/>
      <c r="E1385" s="229"/>
      <c r="F1385" s="229"/>
      <c r="G1385" s="229"/>
    </row>
    <row r="1386" spans="1:7">
      <c r="A1386" s="109"/>
      <c r="B1386" s="121"/>
      <c r="C1386" s="199"/>
      <c r="D1386" s="229"/>
      <c r="E1386" s="229"/>
      <c r="F1386" s="229"/>
      <c r="G1386" s="229"/>
    </row>
    <row r="1387" spans="1:7">
      <c r="A1387" s="109"/>
      <c r="B1387" s="121"/>
      <c r="C1387" s="199"/>
      <c r="D1387" s="229"/>
      <c r="E1387" s="229"/>
      <c r="F1387" s="229"/>
      <c r="G1387" s="229"/>
    </row>
    <row r="1388" spans="1:7">
      <c r="A1388" s="109"/>
      <c r="B1388" s="121"/>
      <c r="C1388" s="199"/>
      <c r="D1388" s="229"/>
      <c r="E1388" s="229"/>
      <c r="F1388" s="229"/>
      <c r="G1388" s="229"/>
    </row>
    <row r="1389" spans="1:7">
      <c r="A1389" s="109"/>
      <c r="B1389" s="121"/>
      <c r="C1389" s="199"/>
      <c r="D1389" s="229"/>
      <c r="E1389" s="229"/>
      <c r="F1389" s="229"/>
      <c r="G1389" s="229"/>
    </row>
    <row r="1390" spans="1:7">
      <c r="A1390" s="109"/>
      <c r="B1390" s="121"/>
      <c r="C1390" s="199"/>
      <c r="D1390" s="229"/>
      <c r="E1390" s="229"/>
      <c r="F1390" s="229"/>
      <c r="G1390" s="229"/>
    </row>
    <row r="1391" spans="1:7">
      <c r="A1391" s="109"/>
      <c r="B1391" s="121"/>
      <c r="C1391" s="199"/>
      <c r="D1391" s="229"/>
      <c r="E1391" s="229"/>
      <c r="F1391" s="229"/>
      <c r="G1391" s="229"/>
    </row>
    <row r="1392" spans="1:7">
      <c r="A1392" s="109"/>
      <c r="B1392" s="121"/>
      <c r="C1392" s="199"/>
      <c r="D1392" s="229"/>
      <c r="E1392" s="229"/>
      <c r="F1392" s="229"/>
      <c r="G1392" s="229"/>
    </row>
    <row r="1393" spans="1:7">
      <c r="A1393" s="109"/>
      <c r="B1393" s="121"/>
      <c r="C1393" s="199"/>
      <c r="D1393" s="229"/>
      <c r="E1393" s="229"/>
      <c r="F1393" s="229"/>
      <c r="G1393" s="229"/>
    </row>
    <row r="1394" spans="1:7">
      <c r="A1394" s="109"/>
      <c r="B1394" s="121"/>
      <c r="C1394" s="199"/>
      <c r="D1394" s="229"/>
      <c r="E1394" s="229"/>
      <c r="F1394" s="229"/>
      <c r="G1394" s="229"/>
    </row>
    <row r="1395" spans="1:7">
      <c r="A1395" s="109"/>
      <c r="B1395" s="121"/>
      <c r="C1395" s="199"/>
      <c r="D1395" s="229"/>
      <c r="E1395" s="229"/>
      <c r="F1395" s="229"/>
      <c r="G1395" s="229"/>
    </row>
    <row r="1396" spans="1:7">
      <c r="A1396" s="109"/>
      <c r="B1396" s="121"/>
      <c r="C1396" s="199"/>
      <c r="D1396" s="229"/>
      <c r="E1396" s="229"/>
      <c r="F1396" s="229"/>
      <c r="G1396" s="229"/>
    </row>
    <row r="1397" spans="1:7">
      <c r="A1397" s="109"/>
      <c r="B1397" s="121"/>
      <c r="C1397" s="199"/>
      <c r="D1397" s="229"/>
      <c r="E1397" s="229"/>
      <c r="F1397" s="229"/>
      <c r="G1397" s="229"/>
    </row>
    <row r="1398" spans="1:7">
      <c r="A1398" s="109"/>
      <c r="B1398" s="121"/>
      <c r="C1398" s="199"/>
      <c r="D1398" s="229"/>
      <c r="E1398" s="229"/>
      <c r="F1398" s="229"/>
      <c r="G1398" s="229"/>
    </row>
    <row r="1399" spans="1:7">
      <c r="A1399" s="109"/>
      <c r="B1399" s="121"/>
      <c r="C1399" s="199"/>
      <c r="D1399" s="229"/>
      <c r="E1399" s="229"/>
      <c r="F1399" s="229"/>
      <c r="G1399" s="229"/>
    </row>
    <row r="1400" spans="1:7">
      <c r="A1400" s="109"/>
      <c r="B1400" s="121"/>
      <c r="C1400" s="199"/>
      <c r="D1400" s="229"/>
      <c r="E1400" s="229"/>
      <c r="F1400" s="229"/>
      <c r="G1400" s="229"/>
    </row>
    <row r="1401" spans="1:7">
      <c r="A1401" s="109"/>
      <c r="B1401" s="121"/>
      <c r="C1401" s="199"/>
      <c r="D1401" s="229"/>
      <c r="E1401" s="229"/>
      <c r="F1401" s="229"/>
      <c r="G1401" s="229"/>
    </row>
    <row r="1402" spans="1:7">
      <c r="A1402" s="109"/>
      <c r="B1402" s="121"/>
      <c r="C1402" s="199"/>
      <c r="D1402" s="229"/>
      <c r="E1402" s="229"/>
      <c r="F1402" s="229"/>
      <c r="G1402" s="229"/>
    </row>
    <row r="1403" spans="1:7">
      <c r="A1403" s="109"/>
      <c r="B1403" s="121"/>
      <c r="C1403" s="199"/>
      <c r="D1403" s="229"/>
      <c r="E1403" s="229"/>
      <c r="F1403" s="229"/>
      <c r="G1403" s="229"/>
    </row>
    <row r="1404" spans="1:7">
      <c r="A1404" s="109"/>
      <c r="B1404" s="121"/>
      <c r="C1404" s="199"/>
      <c r="D1404" s="229"/>
      <c r="E1404" s="229"/>
      <c r="F1404" s="229"/>
      <c r="G1404" s="229"/>
    </row>
    <row r="1405" spans="1:7">
      <c r="A1405" s="109"/>
      <c r="B1405" s="121"/>
      <c r="C1405" s="199"/>
      <c r="D1405" s="229"/>
      <c r="E1405" s="229"/>
      <c r="F1405" s="229"/>
      <c r="G1405" s="229"/>
    </row>
    <row r="1406" spans="1:7">
      <c r="A1406" s="109"/>
      <c r="B1406" s="121"/>
      <c r="C1406" s="199"/>
      <c r="D1406" s="229"/>
      <c r="E1406" s="229"/>
      <c r="F1406" s="229"/>
      <c r="G1406" s="229"/>
    </row>
    <row r="1407" spans="1:7">
      <c r="A1407" s="109"/>
      <c r="B1407" s="121"/>
      <c r="C1407" s="199"/>
      <c r="D1407" s="229"/>
      <c r="E1407" s="229"/>
      <c r="F1407" s="229"/>
      <c r="G1407" s="229"/>
    </row>
    <row r="1408" spans="1:7">
      <c r="A1408" s="109"/>
      <c r="B1408" s="121"/>
      <c r="C1408" s="199"/>
      <c r="D1408" s="229"/>
      <c r="E1408" s="229"/>
      <c r="F1408" s="229"/>
      <c r="G1408" s="229"/>
    </row>
    <row r="1409" spans="1:7">
      <c r="A1409" s="109"/>
      <c r="B1409" s="121"/>
      <c r="C1409" s="199"/>
      <c r="D1409" s="229"/>
      <c r="E1409" s="229"/>
      <c r="F1409" s="229"/>
      <c r="G1409" s="229"/>
    </row>
    <row r="1410" spans="1:7">
      <c r="A1410" s="109"/>
      <c r="B1410" s="121"/>
      <c r="C1410" s="199"/>
      <c r="D1410" s="229"/>
      <c r="E1410" s="229"/>
      <c r="F1410" s="229"/>
      <c r="G1410" s="229"/>
    </row>
    <row r="1411" spans="1:7">
      <c r="A1411" s="109"/>
      <c r="B1411" s="121"/>
      <c r="C1411" s="199"/>
      <c r="D1411" s="229"/>
      <c r="E1411" s="229"/>
      <c r="F1411" s="229"/>
      <c r="G1411" s="229"/>
    </row>
    <row r="1412" spans="1:7">
      <c r="A1412" s="109"/>
      <c r="B1412" s="121"/>
      <c r="C1412" s="199"/>
      <c r="D1412" s="229"/>
      <c r="E1412" s="229"/>
      <c r="F1412" s="229"/>
      <c r="G1412" s="229"/>
    </row>
    <row r="1413" spans="1:7">
      <c r="A1413" s="109"/>
      <c r="B1413" s="121"/>
      <c r="C1413" s="199"/>
      <c r="D1413" s="229"/>
      <c r="E1413" s="229"/>
      <c r="F1413" s="229"/>
      <c r="G1413" s="229"/>
    </row>
    <row r="1414" spans="1:7">
      <c r="A1414" s="109"/>
      <c r="B1414" s="121"/>
      <c r="C1414" s="199"/>
      <c r="D1414" s="229"/>
      <c r="E1414" s="229"/>
      <c r="F1414" s="229"/>
      <c r="G1414" s="229"/>
    </row>
    <row r="1415" spans="1:7">
      <c r="A1415" s="109"/>
      <c r="B1415" s="121"/>
      <c r="C1415" s="199"/>
      <c r="D1415" s="229"/>
      <c r="E1415" s="229"/>
      <c r="F1415" s="229"/>
      <c r="G1415" s="229"/>
    </row>
    <row r="1416" spans="1:7">
      <c r="A1416" s="109"/>
      <c r="B1416" s="121"/>
      <c r="C1416" s="199"/>
      <c r="D1416" s="229"/>
      <c r="E1416" s="229"/>
      <c r="F1416" s="229"/>
      <c r="G1416" s="229"/>
    </row>
    <row r="1417" spans="1:7">
      <c r="A1417" s="109"/>
      <c r="B1417" s="121"/>
      <c r="C1417" s="199"/>
      <c r="D1417" s="229"/>
      <c r="E1417" s="229"/>
      <c r="F1417" s="229"/>
      <c r="G1417" s="229"/>
    </row>
    <row r="1418" spans="1:7">
      <c r="A1418" s="109"/>
      <c r="B1418" s="121"/>
      <c r="C1418" s="199"/>
      <c r="D1418" s="229"/>
      <c r="E1418" s="229"/>
      <c r="F1418" s="229"/>
      <c r="G1418" s="229"/>
    </row>
    <row r="1419" spans="1:7">
      <c r="A1419" s="109"/>
      <c r="B1419" s="121"/>
      <c r="C1419" s="199"/>
      <c r="D1419" s="229"/>
      <c r="E1419" s="229"/>
      <c r="F1419" s="229"/>
      <c r="G1419" s="229"/>
    </row>
    <row r="1420" spans="1:7">
      <c r="A1420" s="109"/>
      <c r="B1420" s="121"/>
      <c r="C1420" s="199"/>
      <c r="D1420" s="229"/>
      <c r="E1420" s="229"/>
      <c r="F1420" s="229"/>
      <c r="G1420" s="229"/>
    </row>
    <row r="1421" spans="1:7">
      <c r="A1421" s="109"/>
      <c r="B1421" s="121"/>
      <c r="C1421" s="199"/>
      <c r="D1421" s="229"/>
      <c r="E1421" s="229"/>
      <c r="F1421" s="229"/>
      <c r="G1421" s="229"/>
    </row>
    <row r="1422" spans="1:7">
      <c r="A1422" s="109"/>
      <c r="B1422" s="121"/>
      <c r="C1422" s="199"/>
      <c r="D1422" s="229"/>
      <c r="E1422" s="229"/>
      <c r="F1422" s="229"/>
      <c r="G1422" s="229"/>
    </row>
    <row r="1423" spans="1:7">
      <c r="A1423" s="109"/>
      <c r="B1423" s="121"/>
      <c r="C1423" s="199"/>
      <c r="D1423" s="229"/>
      <c r="E1423" s="229"/>
      <c r="F1423" s="229"/>
      <c r="G1423" s="229"/>
    </row>
    <row r="1424" spans="1:7">
      <c r="A1424" s="109"/>
      <c r="B1424" s="121"/>
      <c r="C1424" s="199"/>
      <c r="D1424" s="229"/>
      <c r="E1424" s="229"/>
      <c r="F1424" s="229"/>
      <c r="G1424" s="229"/>
    </row>
    <row r="1425" spans="1:7">
      <c r="A1425" s="109"/>
      <c r="B1425" s="121"/>
      <c r="C1425" s="199"/>
      <c r="D1425" s="229"/>
      <c r="E1425" s="229"/>
      <c r="F1425" s="229"/>
      <c r="G1425" s="229"/>
    </row>
    <row r="1426" spans="1:7">
      <c r="A1426" s="109"/>
      <c r="B1426" s="121"/>
      <c r="C1426" s="199"/>
      <c r="D1426" s="229"/>
      <c r="E1426" s="229"/>
      <c r="F1426" s="229"/>
      <c r="G1426" s="229"/>
    </row>
    <row r="1427" spans="1:7">
      <c r="A1427" s="109"/>
      <c r="B1427" s="121"/>
      <c r="C1427" s="199"/>
      <c r="D1427" s="229"/>
      <c r="E1427" s="229"/>
      <c r="F1427" s="229"/>
      <c r="G1427" s="229"/>
    </row>
    <row r="1428" spans="1:7">
      <c r="A1428" s="109"/>
      <c r="B1428" s="121"/>
      <c r="C1428" s="199"/>
      <c r="D1428" s="229"/>
      <c r="E1428" s="229"/>
      <c r="F1428" s="229"/>
      <c r="G1428" s="229"/>
    </row>
    <row r="1429" spans="1:7">
      <c r="A1429" s="109"/>
      <c r="B1429" s="121"/>
      <c r="C1429" s="199"/>
      <c r="D1429" s="229"/>
      <c r="E1429" s="229"/>
      <c r="F1429" s="229"/>
      <c r="G1429" s="229"/>
    </row>
    <row r="1430" spans="1:7">
      <c r="A1430" s="109"/>
      <c r="B1430" s="121"/>
      <c r="C1430" s="199"/>
      <c r="D1430" s="229"/>
      <c r="E1430" s="229"/>
      <c r="F1430" s="229"/>
      <c r="G1430" s="229"/>
    </row>
    <row r="1431" spans="1:7">
      <c r="A1431" s="109"/>
      <c r="B1431" s="121"/>
      <c r="C1431" s="199"/>
      <c r="D1431" s="229"/>
      <c r="E1431" s="229"/>
      <c r="F1431" s="229"/>
      <c r="G1431" s="229"/>
    </row>
    <row r="1432" spans="1:7">
      <c r="A1432" s="109"/>
      <c r="B1432" s="121"/>
      <c r="C1432" s="199"/>
      <c r="D1432" s="229"/>
      <c r="E1432" s="229"/>
      <c r="F1432" s="229"/>
      <c r="G1432" s="229"/>
    </row>
    <row r="1433" spans="1:7">
      <c r="A1433" s="109"/>
      <c r="B1433" s="121"/>
      <c r="C1433" s="199"/>
      <c r="D1433" s="229"/>
      <c r="E1433" s="229"/>
      <c r="F1433" s="229"/>
      <c r="G1433" s="229"/>
    </row>
    <row r="1434" spans="1:7">
      <c r="A1434" s="109"/>
      <c r="B1434" s="121"/>
      <c r="C1434" s="199"/>
      <c r="D1434" s="229"/>
      <c r="E1434" s="229"/>
      <c r="F1434" s="229"/>
      <c r="G1434" s="229"/>
    </row>
    <row r="1435" spans="1:7">
      <c r="A1435" s="109"/>
      <c r="B1435" s="121"/>
      <c r="C1435" s="199"/>
      <c r="D1435" s="229"/>
      <c r="E1435" s="229"/>
      <c r="F1435" s="229"/>
      <c r="G1435" s="229"/>
    </row>
    <row r="1436" spans="1:7">
      <c r="A1436" s="109"/>
      <c r="B1436" s="121"/>
      <c r="C1436" s="199"/>
      <c r="D1436" s="229"/>
      <c r="E1436" s="229"/>
      <c r="F1436" s="229"/>
      <c r="G1436" s="229"/>
    </row>
    <row r="1437" spans="1:7">
      <c r="A1437" s="109"/>
      <c r="B1437" s="121"/>
      <c r="C1437" s="199"/>
      <c r="D1437" s="229"/>
      <c r="E1437" s="229"/>
      <c r="F1437" s="229"/>
      <c r="G1437" s="229"/>
    </row>
    <row r="1438" spans="1:7">
      <c r="A1438" s="109"/>
      <c r="B1438" s="121"/>
      <c r="C1438" s="199"/>
      <c r="D1438" s="229"/>
      <c r="E1438" s="229"/>
      <c r="F1438" s="229"/>
      <c r="G1438" s="229"/>
    </row>
    <row r="1439" spans="1:7">
      <c r="A1439" s="109"/>
      <c r="B1439" s="121"/>
      <c r="C1439" s="199"/>
      <c r="D1439" s="229"/>
      <c r="E1439" s="229"/>
      <c r="F1439" s="229"/>
      <c r="G1439" s="229"/>
    </row>
    <row r="1440" spans="1:7">
      <c r="A1440" s="109"/>
      <c r="B1440" s="121"/>
      <c r="C1440" s="199"/>
      <c r="D1440" s="229"/>
      <c r="E1440" s="229"/>
      <c r="F1440" s="229"/>
      <c r="G1440" s="229"/>
    </row>
    <row r="1441" spans="1:7">
      <c r="A1441" s="109"/>
      <c r="B1441" s="121"/>
      <c r="C1441" s="199"/>
      <c r="D1441" s="229"/>
      <c r="E1441" s="229"/>
      <c r="F1441" s="229"/>
      <c r="G1441" s="229"/>
    </row>
    <row r="1442" spans="1:7">
      <c r="A1442" s="109"/>
      <c r="B1442" s="121"/>
      <c r="C1442" s="199"/>
      <c r="D1442" s="229"/>
      <c r="E1442" s="229"/>
      <c r="F1442" s="229"/>
      <c r="G1442" s="229"/>
    </row>
    <row r="1443" spans="1:7">
      <c r="A1443" s="109"/>
      <c r="B1443" s="121"/>
      <c r="C1443" s="199"/>
      <c r="D1443" s="229"/>
      <c r="E1443" s="229"/>
      <c r="F1443" s="229"/>
      <c r="G1443" s="229"/>
    </row>
    <row r="1444" spans="1:7">
      <c r="A1444" s="109"/>
      <c r="B1444" s="121"/>
      <c r="C1444" s="199"/>
      <c r="D1444" s="229"/>
      <c r="E1444" s="229"/>
      <c r="F1444" s="229"/>
      <c r="G1444" s="229"/>
    </row>
    <row r="1445" spans="1:7">
      <c r="A1445" s="109"/>
      <c r="B1445" s="121"/>
      <c r="C1445" s="199"/>
      <c r="D1445" s="229"/>
      <c r="E1445" s="229"/>
      <c r="F1445" s="229"/>
      <c r="G1445" s="229"/>
    </row>
    <row r="1446" spans="1:7">
      <c r="A1446" s="109"/>
      <c r="B1446" s="121"/>
      <c r="C1446" s="199"/>
      <c r="D1446" s="229"/>
      <c r="E1446" s="229"/>
      <c r="F1446" s="229"/>
      <c r="G1446" s="229"/>
    </row>
    <row r="1447" spans="1:7">
      <c r="A1447" s="109"/>
      <c r="B1447" s="121"/>
      <c r="C1447" s="199"/>
      <c r="D1447" s="229"/>
      <c r="E1447" s="229"/>
      <c r="F1447" s="229"/>
      <c r="G1447" s="229"/>
    </row>
    <row r="1448" spans="1:7">
      <c r="A1448" s="109"/>
      <c r="B1448" s="121"/>
      <c r="C1448" s="199"/>
      <c r="D1448" s="229"/>
      <c r="E1448" s="229"/>
      <c r="F1448" s="229"/>
      <c r="G1448" s="229"/>
    </row>
    <row r="1449" spans="1:7">
      <c r="A1449" s="109"/>
      <c r="B1449" s="121"/>
      <c r="C1449" s="199"/>
      <c r="D1449" s="229"/>
      <c r="E1449" s="229"/>
      <c r="F1449" s="229"/>
      <c r="G1449" s="229"/>
    </row>
    <row r="1450" spans="1:7">
      <c r="A1450" s="109"/>
      <c r="B1450" s="121"/>
      <c r="C1450" s="199"/>
      <c r="D1450" s="229"/>
      <c r="E1450" s="229"/>
      <c r="F1450" s="229"/>
      <c r="G1450" s="229"/>
    </row>
    <row r="1451" spans="1:7">
      <c r="A1451" s="109"/>
      <c r="B1451" s="121"/>
      <c r="C1451" s="199"/>
      <c r="D1451" s="229"/>
      <c r="E1451" s="229"/>
      <c r="F1451" s="229"/>
      <c r="G1451" s="229"/>
    </row>
    <row r="1452" spans="1:7">
      <c r="A1452" s="109"/>
      <c r="B1452" s="121"/>
      <c r="C1452" s="199"/>
      <c r="D1452" s="229"/>
      <c r="E1452" s="229"/>
      <c r="F1452" s="229"/>
      <c r="G1452" s="229"/>
    </row>
    <row r="1453" spans="1:7">
      <c r="A1453" s="109"/>
      <c r="B1453" s="121"/>
      <c r="C1453" s="199"/>
      <c r="D1453" s="229"/>
      <c r="E1453" s="229"/>
      <c r="F1453" s="229"/>
      <c r="G1453" s="229"/>
    </row>
    <row r="1454" spans="1:7">
      <c r="A1454" s="109"/>
      <c r="B1454" s="121"/>
      <c r="C1454" s="199"/>
      <c r="D1454" s="229"/>
      <c r="E1454" s="229"/>
      <c r="F1454" s="229"/>
      <c r="G1454" s="229"/>
    </row>
    <row r="1455" spans="1:7">
      <c r="A1455" s="109"/>
      <c r="B1455" s="121"/>
      <c r="C1455" s="199"/>
      <c r="D1455" s="229"/>
      <c r="E1455" s="229"/>
      <c r="F1455" s="229"/>
      <c r="G1455" s="229"/>
    </row>
    <row r="1456" spans="1:7">
      <c r="A1456" s="109"/>
      <c r="B1456" s="121"/>
      <c r="C1456" s="199"/>
      <c r="D1456" s="229"/>
      <c r="E1456" s="229"/>
      <c r="F1456" s="229"/>
      <c r="G1456" s="229"/>
    </row>
    <row r="1457" spans="1:7">
      <c r="A1457" s="109"/>
      <c r="B1457" s="121"/>
      <c r="C1457" s="199"/>
      <c r="D1457" s="229"/>
      <c r="E1457" s="229"/>
      <c r="F1457" s="229"/>
      <c r="G1457" s="229"/>
    </row>
    <row r="1458" spans="1:7">
      <c r="A1458" s="109"/>
      <c r="B1458" s="121"/>
      <c r="C1458" s="199"/>
      <c r="D1458" s="229"/>
      <c r="E1458" s="229"/>
      <c r="F1458" s="229"/>
      <c r="G1458" s="229"/>
    </row>
    <row r="1459" spans="1:7">
      <c r="A1459" s="109"/>
      <c r="B1459" s="121"/>
      <c r="C1459" s="199"/>
      <c r="D1459" s="229"/>
      <c r="E1459" s="229"/>
      <c r="F1459" s="229"/>
      <c r="G1459" s="229"/>
    </row>
    <row r="1460" spans="1:7">
      <c r="A1460" s="109"/>
      <c r="B1460" s="121"/>
      <c r="C1460" s="199"/>
      <c r="D1460" s="229"/>
      <c r="E1460" s="229"/>
      <c r="F1460" s="229"/>
      <c r="G1460" s="229"/>
    </row>
    <row r="1461" spans="1:7">
      <c r="A1461" s="109"/>
      <c r="B1461" s="121"/>
      <c r="C1461" s="199"/>
      <c r="D1461" s="229"/>
      <c r="E1461" s="229"/>
      <c r="F1461" s="229"/>
      <c r="G1461" s="229"/>
    </row>
    <row r="1462" spans="1:7">
      <c r="A1462" s="109"/>
      <c r="B1462" s="121"/>
      <c r="C1462" s="199"/>
      <c r="D1462" s="229"/>
      <c r="E1462" s="229"/>
      <c r="F1462" s="229"/>
      <c r="G1462" s="229"/>
    </row>
    <row r="1463" spans="1:7">
      <c r="A1463" s="109"/>
      <c r="B1463" s="121"/>
      <c r="C1463" s="199"/>
      <c r="D1463" s="229"/>
      <c r="E1463" s="229"/>
      <c r="F1463" s="229"/>
      <c r="G1463" s="229"/>
    </row>
    <row r="1464" spans="1:7">
      <c r="A1464" s="109"/>
      <c r="B1464" s="121"/>
      <c r="C1464" s="199"/>
      <c r="D1464" s="229"/>
      <c r="E1464" s="229"/>
      <c r="F1464" s="229"/>
      <c r="G1464" s="229"/>
    </row>
    <row r="1465" spans="1:7">
      <c r="A1465" s="109"/>
      <c r="B1465" s="121"/>
      <c r="C1465" s="199"/>
      <c r="D1465" s="229"/>
      <c r="E1465" s="229"/>
      <c r="F1465" s="229"/>
      <c r="G1465" s="229"/>
    </row>
    <row r="1466" spans="1:7">
      <c r="A1466" s="109"/>
      <c r="B1466" s="121"/>
      <c r="C1466" s="199"/>
      <c r="D1466" s="229"/>
      <c r="E1466" s="229"/>
      <c r="F1466" s="229"/>
      <c r="G1466" s="229"/>
    </row>
    <row r="1467" spans="1:7">
      <c r="A1467" s="109"/>
      <c r="B1467" s="121"/>
      <c r="C1467" s="199"/>
      <c r="D1467" s="229"/>
      <c r="E1467" s="229"/>
      <c r="F1467" s="229"/>
      <c r="G1467" s="229"/>
    </row>
    <row r="1468" spans="1:7">
      <c r="A1468" s="109"/>
      <c r="B1468" s="121"/>
      <c r="C1468" s="199"/>
      <c r="D1468" s="229"/>
      <c r="E1468" s="229"/>
      <c r="F1468" s="229"/>
      <c r="G1468" s="229"/>
    </row>
    <row r="1469" spans="1:7">
      <c r="A1469" s="109"/>
      <c r="B1469" s="121"/>
      <c r="C1469" s="199"/>
      <c r="D1469" s="229"/>
      <c r="E1469" s="229"/>
      <c r="F1469" s="229"/>
      <c r="G1469" s="229"/>
    </row>
    <row r="1470" spans="1:7">
      <c r="A1470" s="109"/>
      <c r="B1470" s="121"/>
      <c r="C1470" s="199"/>
      <c r="D1470" s="229"/>
      <c r="E1470" s="229"/>
      <c r="F1470" s="229"/>
      <c r="G1470" s="229"/>
    </row>
    <row r="1471" spans="1:7">
      <c r="A1471" s="109"/>
      <c r="B1471" s="121"/>
      <c r="C1471" s="199"/>
      <c r="D1471" s="229"/>
      <c r="E1471" s="229"/>
      <c r="F1471" s="229"/>
      <c r="G1471" s="229"/>
    </row>
    <row r="1472" spans="1:7">
      <c r="A1472" s="109"/>
      <c r="B1472" s="121"/>
      <c r="C1472" s="199"/>
      <c r="D1472" s="229"/>
      <c r="E1472" s="229"/>
      <c r="F1472" s="229"/>
      <c r="G1472" s="229"/>
    </row>
    <row r="1473" spans="1:7">
      <c r="A1473" s="109"/>
      <c r="B1473" s="121"/>
      <c r="C1473" s="199"/>
      <c r="D1473" s="229"/>
      <c r="E1473" s="229"/>
      <c r="F1473" s="229"/>
      <c r="G1473" s="229"/>
    </row>
    <row r="1474" spans="1:7">
      <c r="A1474" s="109"/>
      <c r="B1474" s="121"/>
      <c r="C1474" s="199"/>
      <c r="D1474" s="229"/>
      <c r="E1474" s="229"/>
      <c r="F1474" s="229"/>
      <c r="G1474" s="229"/>
    </row>
    <row r="1475" spans="1:7">
      <c r="A1475" s="109"/>
      <c r="B1475" s="121"/>
      <c r="C1475" s="199"/>
      <c r="D1475" s="229"/>
      <c r="E1475" s="229"/>
      <c r="F1475" s="229"/>
      <c r="G1475" s="229"/>
    </row>
    <row r="1476" spans="1:7">
      <c r="A1476" s="109"/>
      <c r="B1476" s="121"/>
      <c r="C1476" s="199"/>
      <c r="D1476" s="229"/>
      <c r="E1476" s="229"/>
      <c r="F1476" s="229"/>
      <c r="G1476" s="229"/>
    </row>
    <row r="1477" spans="1:7">
      <c r="A1477" s="109"/>
      <c r="B1477" s="121"/>
      <c r="C1477" s="199"/>
      <c r="D1477" s="229"/>
      <c r="E1477" s="229"/>
      <c r="F1477" s="229"/>
      <c r="G1477" s="229"/>
    </row>
    <row r="1478" spans="1:7">
      <c r="A1478" s="109"/>
      <c r="B1478" s="121"/>
      <c r="C1478" s="199"/>
      <c r="D1478" s="229"/>
      <c r="E1478" s="229"/>
      <c r="F1478" s="229"/>
      <c r="G1478" s="229"/>
    </row>
    <row r="1479" spans="1:7">
      <c r="A1479" s="109"/>
      <c r="B1479" s="121"/>
      <c r="C1479" s="199"/>
      <c r="D1479" s="229"/>
      <c r="E1479" s="229"/>
      <c r="F1479" s="229"/>
      <c r="G1479" s="229"/>
    </row>
    <row r="1480" spans="1:7">
      <c r="A1480" s="109"/>
      <c r="B1480" s="121"/>
      <c r="C1480" s="199"/>
      <c r="D1480" s="229"/>
      <c r="E1480" s="229"/>
      <c r="F1480" s="229"/>
      <c r="G1480" s="229"/>
    </row>
    <row r="1481" spans="1:7">
      <c r="A1481" s="109"/>
      <c r="B1481" s="121"/>
      <c r="C1481" s="199"/>
      <c r="D1481" s="229"/>
      <c r="E1481" s="229"/>
      <c r="F1481" s="229"/>
      <c r="G1481" s="229"/>
    </row>
    <row r="1482" spans="1:7">
      <c r="A1482" s="109"/>
      <c r="B1482" s="121"/>
      <c r="C1482" s="199"/>
      <c r="D1482" s="229"/>
      <c r="E1482" s="229"/>
      <c r="F1482" s="229"/>
      <c r="G1482" s="229"/>
    </row>
    <row r="1483" spans="1:7">
      <c r="A1483" s="109"/>
      <c r="B1483" s="121"/>
      <c r="C1483" s="199"/>
      <c r="D1483" s="229"/>
      <c r="E1483" s="229"/>
      <c r="F1483" s="229"/>
      <c r="G1483" s="229"/>
    </row>
    <row r="1484" spans="1:7">
      <c r="A1484" s="109"/>
      <c r="B1484" s="121"/>
      <c r="C1484" s="199"/>
      <c r="D1484" s="229"/>
      <c r="E1484" s="229"/>
      <c r="F1484" s="229"/>
      <c r="G1484" s="229"/>
    </row>
    <row r="1485" spans="1:7">
      <c r="A1485" s="109"/>
      <c r="B1485" s="121"/>
      <c r="C1485" s="199"/>
      <c r="D1485" s="229"/>
      <c r="E1485" s="229"/>
      <c r="F1485" s="229"/>
      <c r="G1485" s="229"/>
    </row>
    <row r="1486" spans="1:7">
      <c r="A1486" s="109"/>
      <c r="B1486" s="121"/>
      <c r="C1486" s="199"/>
      <c r="D1486" s="229"/>
      <c r="E1486" s="229"/>
      <c r="F1486" s="229"/>
      <c r="G1486" s="229"/>
    </row>
    <row r="1487" spans="1:7">
      <c r="A1487" s="109"/>
      <c r="B1487" s="121"/>
      <c r="C1487" s="199"/>
      <c r="D1487" s="229"/>
      <c r="E1487" s="229"/>
      <c r="F1487" s="229"/>
      <c r="G1487" s="229"/>
    </row>
    <row r="1488" spans="1:7">
      <c r="A1488" s="109"/>
      <c r="B1488" s="121"/>
      <c r="C1488" s="199"/>
      <c r="D1488" s="229"/>
      <c r="E1488" s="229"/>
      <c r="F1488" s="229"/>
      <c r="G1488" s="229"/>
    </row>
    <row r="1489" spans="1:7">
      <c r="A1489" s="109"/>
      <c r="B1489" s="121"/>
      <c r="C1489" s="199"/>
      <c r="D1489" s="229"/>
      <c r="E1489" s="229"/>
      <c r="F1489" s="229"/>
      <c r="G1489" s="229"/>
    </row>
    <row r="1490" spans="1:7">
      <c r="A1490" s="109"/>
      <c r="B1490" s="121"/>
      <c r="C1490" s="199"/>
      <c r="D1490" s="229"/>
      <c r="E1490" s="229"/>
      <c r="F1490" s="229"/>
      <c r="G1490" s="229"/>
    </row>
    <row r="1491" spans="1:7">
      <c r="A1491" s="109"/>
      <c r="B1491" s="121"/>
      <c r="C1491" s="199"/>
      <c r="D1491" s="229"/>
      <c r="E1491" s="229"/>
      <c r="F1491" s="229"/>
      <c r="G1491" s="229"/>
    </row>
    <row r="1492" spans="1:7">
      <c r="A1492" s="109"/>
      <c r="B1492" s="121"/>
      <c r="C1492" s="199"/>
      <c r="D1492" s="229"/>
      <c r="E1492" s="229"/>
      <c r="F1492" s="229"/>
      <c r="G1492" s="229"/>
    </row>
    <row r="1493" spans="1:7">
      <c r="A1493" s="109"/>
      <c r="B1493" s="121"/>
      <c r="C1493" s="199"/>
      <c r="D1493" s="229"/>
      <c r="E1493" s="229"/>
      <c r="F1493" s="229"/>
      <c r="G1493" s="229"/>
    </row>
    <row r="1494" spans="1:7">
      <c r="A1494" s="109"/>
      <c r="B1494" s="121"/>
      <c r="C1494" s="199"/>
      <c r="D1494" s="229"/>
      <c r="E1494" s="229"/>
      <c r="F1494" s="229"/>
      <c r="G1494" s="229"/>
    </row>
    <row r="1495" spans="1:7">
      <c r="A1495" s="109"/>
      <c r="B1495" s="121"/>
      <c r="C1495" s="199"/>
      <c r="D1495" s="229"/>
      <c r="E1495" s="229"/>
      <c r="F1495" s="229"/>
      <c r="G1495" s="229"/>
    </row>
    <row r="1496" spans="1:7">
      <c r="A1496" s="109"/>
      <c r="B1496" s="121"/>
      <c r="C1496" s="199"/>
      <c r="D1496" s="229"/>
      <c r="E1496" s="229"/>
      <c r="F1496" s="229"/>
      <c r="G1496" s="229"/>
    </row>
    <row r="1497" spans="1:7">
      <c r="A1497" s="109"/>
      <c r="B1497" s="121"/>
      <c r="C1497" s="199"/>
      <c r="D1497" s="229"/>
      <c r="E1497" s="229"/>
      <c r="F1497" s="229"/>
      <c r="G1497" s="229"/>
    </row>
    <row r="1498" spans="1:7">
      <c r="A1498" s="109"/>
      <c r="B1498" s="121"/>
      <c r="C1498" s="199"/>
      <c r="D1498" s="229"/>
      <c r="E1498" s="229"/>
      <c r="F1498" s="229"/>
      <c r="G1498" s="229"/>
    </row>
    <row r="1499" spans="1:7">
      <c r="A1499" s="109"/>
      <c r="B1499" s="121"/>
      <c r="C1499" s="199"/>
      <c r="D1499" s="229"/>
      <c r="E1499" s="229"/>
      <c r="F1499" s="229"/>
      <c r="G1499" s="229"/>
    </row>
    <row r="1500" spans="1:7">
      <c r="A1500" s="109"/>
      <c r="B1500" s="121"/>
      <c r="C1500" s="199"/>
      <c r="D1500" s="229"/>
      <c r="E1500" s="229"/>
      <c r="F1500" s="229"/>
      <c r="G1500" s="229"/>
    </row>
    <row r="1501" spans="1:7">
      <c r="A1501" s="109"/>
      <c r="B1501" s="121"/>
      <c r="C1501" s="199"/>
      <c r="D1501" s="229"/>
      <c r="E1501" s="229"/>
      <c r="F1501" s="229"/>
      <c r="G1501" s="229"/>
    </row>
    <row r="1502" spans="1:7">
      <c r="A1502" s="109"/>
      <c r="B1502" s="121"/>
      <c r="C1502" s="199"/>
      <c r="D1502" s="229"/>
      <c r="E1502" s="229"/>
      <c r="F1502" s="229"/>
      <c r="G1502" s="229"/>
    </row>
    <row r="1503" spans="1:7">
      <c r="A1503" s="109"/>
      <c r="B1503" s="121"/>
      <c r="C1503" s="199"/>
      <c r="D1503" s="229"/>
      <c r="E1503" s="229"/>
      <c r="F1503" s="229"/>
      <c r="G1503" s="229"/>
    </row>
    <row r="1504" spans="1:7">
      <c r="A1504" s="109"/>
      <c r="B1504" s="121"/>
      <c r="C1504" s="199"/>
      <c r="D1504" s="229"/>
      <c r="E1504" s="229"/>
      <c r="F1504" s="229"/>
      <c r="G1504" s="229"/>
    </row>
    <row r="1505" spans="1:7">
      <c r="A1505" s="109"/>
      <c r="B1505" s="121"/>
      <c r="C1505" s="199"/>
      <c r="D1505" s="229"/>
      <c r="E1505" s="229"/>
      <c r="F1505" s="229"/>
      <c r="G1505" s="229"/>
    </row>
    <row r="1506" spans="1:7">
      <c r="A1506" s="109"/>
      <c r="B1506" s="121"/>
      <c r="C1506" s="199"/>
      <c r="D1506" s="229"/>
      <c r="E1506" s="229"/>
      <c r="F1506" s="229"/>
      <c r="G1506" s="229"/>
    </row>
    <row r="1507" spans="1:7">
      <c r="A1507" s="109"/>
      <c r="B1507" s="121"/>
      <c r="C1507" s="199"/>
      <c r="D1507" s="229"/>
      <c r="E1507" s="229"/>
      <c r="F1507" s="229"/>
      <c r="G1507" s="229"/>
    </row>
    <row r="1508" spans="1:7">
      <c r="A1508" s="109"/>
      <c r="B1508" s="121"/>
      <c r="C1508" s="199"/>
      <c r="D1508" s="229"/>
      <c r="E1508" s="229"/>
      <c r="F1508" s="229"/>
      <c r="G1508" s="229"/>
    </row>
    <row r="1509" spans="1:7">
      <c r="A1509" s="109"/>
      <c r="B1509" s="121"/>
      <c r="C1509" s="199"/>
      <c r="D1509" s="229"/>
      <c r="E1509" s="229"/>
      <c r="F1509" s="229"/>
      <c r="G1509" s="229"/>
    </row>
    <row r="1510" spans="1:7">
      <c r="A1510" s="109"/>
      <c r="B1510" s="121"/>
      <c r="C1510" s="199"/>
      <c r="D1510" s="229"/>
      <c r="E1510" s="229"/>
      <c r="F1510" s="229"/>
      <c r="G1510" s="229"/>
    </row>
    <row r="1511" spans="1:7">
      <c r="A1511" s="109"/>
      <c r="B1511" s="121"/>
      <c r="C1511" s="199"/>
      <c r="D1511" s="229"/>
      <c r="E1511" s="229"/>
      <c r="F1511" s="229"/>
      <c r="G1511" s="229"/>
    </row>
    <row r="1512" spans="1:7">
      <c r="A1512" s="109"/>
      <c r="B1512" s="121"/>
      <c r="C1512" s="199"/>
      <c r="D1512" s="229"/>
      <c r="E1512" s="229"/>
      <c r="F1512" s="229"/>
      <c r="G1512" s="229"/>
    </row>
    <row r="1513" spans="1:7">
      <c r="A1513" s="109"/>
      <c r="B1513" s="121"/>
      <c r="C1513" s="199"/>
      <c r="D1513" s="229"/>
      <c r="E1513" s="229"/>
      <c r="F1513" s="229"/>
      <c r="G1513" s="229"/>
    </row>
    <row r="1514" spans="1:7">
      <c r="A1514" s="109"/>
      <c r="B1514" s="121"/>
      <c r="C1514" s="199"/>
      <c r="D1514" s="229"/>
      <c r="E1514" s="229"/>
      <c r="F1514" s="229"/>
      <c r="G1514" s="229"/>
    </row>
    <row r="1515" spans="1:7">
      <c r="A1515" s="109"/>
      <c r="B1515" s="121"/>
      <c r="C1515" s="199"/>
      <c r="D1515" s="229"/>
      <c r="E1515" s="229"/>
      <c r="F1515" s="229"/>
      <c r="G1515" s="229"/>
    </row>
    <row r="1516" spans="1:7">
      <c r="A1516" s="109"/>
      <c r="B1516" s="121"/>
      <c r="C1516" s="199"/>
      <c r="D1516" s="229"/>
      <c r="E1516" s="229"/>
      <c r="F1516" s="229"/>
      <c r="G1516" s="229"/>
    </row>
    <row r="1517" spans="1:7">
      <c r="A1517" s="109"/>
      <c r="B1517" s="121"/>
      <c r="C1517" s="199"/>
      <c r="D1517" s="229"/>
      <c r="E1517" s="229"/>
      <c r="F1517" s="229"/>
      <c r="G1517" s="229"/>
    </row>
    <row r="1518" spans="1:7">
      <c r="A1518" s="109"/>
      <c r="B1518" s="121"/>
      <c r="C1518" s="199"/>
      <c r="D1518" s="229"/>
      <c r="E1518" s="229"/>
      <c r="F1518" s="229"/>
      <c r="G1518" s="229"/>
    </row>
    <row r="1519" spans="1:7">
      <c r="A1519" s="109"/>
      <c r="B1519" s="121"/>
      <c r="C1519" s="199"/>
      <c r="D1519" s="229"/>
      <c r="E1519" s="229"/>
      <c r="F1519" s="229"/>
      <c r="G1519" s="229"/>
    </row>
    <row r="1520" spans="1:7">
      <c r="A1520" s="109"/>
      <c r="B1520" s="121"/>
      <c r="C1520" s="199"/>
      <c r="D1520" s="229"/>
      <c r="E1520" s="229"/>
      <c r="F1520" s="229"/>
      <c r="G1520" s="229"/>
    </row>
    <row r="1521" spans="1:7">
      <c r="A1521" s="109"/>
      <c r="B1521" s="121"/>
      <c r="C1521" s="199"/>
      <c r="D1521" s="229"/>
      <c r="E1521" s="229"/>
      <c r="F1521" s="229"/>
      <c r="G1521" s="229"/>
    </row>
    <row r="1522" spans="1:7">
      <c r="A1522" s="109"/>
      <c r="B1522" s="121"/>
      <c r="C1522" s="199"/>
      <c r="D1522" s="229"/>
      <c r="E1522" s="229"/>
      <c r="F1522" s="229"/>
      <c r="G1522" s="229"/>
    </row>
    <row r="1523" spans="1:7">
      <c r="A1523" s="109"/>
      <c r="B1523" s="121"/>
      <c r="C1523" s="199"/>
      <c r="D1523" s="229"/>
      <c r="E1523" s="229"/>
      <c r="F1523" s="229"/>
      <c r="G1523" s="229"/>
    </row>
    <row r="1524" spans="1:7">
      <c r="A1524" s="109"/>
      <c r="B1524" s="121"/>
      <c r="C1524" s="199"/>
      <c r="D1524" s="229"/>
      <c r="E1524" s="229"/>
      <c r="F1524" s="229"/>
      <c r="G1524" s="229"/>
    </row>
    <row r="1525" spans="1:7">
      <c r="A1525" s="109"/>
      <c r="B1525" s="121"/>
      <c r="C1525" s="199"/>
      <c r="D1525" s="229"/>
      <c r="E1525" s="229"/>
      <c r="F1525" s="229"/>
      <c r="G1525" s="229"/>
    </row>
    <row r="1526" spans="1:7">
      <c r="A1526" s="109"/>
      <c r="B1526" s="121"/>
      <c r="C1526" s="199"/>
      <c r="D1526" s="229"/>
      <c r="E1526" s="229"/>
      <c r="F1526" s="229"/>
      <c r="G1526" s="229"/>
    </row>
    <row r="1527" spans="1:7">
      <c r="A1527" s="109"/>
      <c r="B1527" s="121"/>
      <c r="C1527" s="199"/>
      <c r="D1527" s="229"/>
      <c r="E1527" s="229"/>
      <c r="F1527" s="229"/>
      <c r="G1527" s="229"/>
    </row>
    <row r="1528" spans="1:7">
      <c r="A1528" s="109"/>
      <c r="B1528" s="121"/>
      <c r="C1528" s="199"/>
      <c r="D1528" s="229"/>
      <c r="E1528" s="229"/>
      <c r="F1528" s="229"/>
      <c r="G1528" s="229"/>
    </row>
    <row r="1529" spans="1:7">
      <c r="A1529" s="109"/>
      <c r="B1529" s="121"/>
      <c r="C1529" s="199"/>
      <c r="D1529" s="229"/>
      <c r="E1529" s="229"/>
      <c r="F1529" s="229"/>
      <c r="G1529" s="229"/>
    </row>
    <row r="1530" spans="1:7">
      <c r="A1530" s="109"/>
      <c r="B1530" s="121"/>
      <c r="C1530" s="199"/>
      <c r="D1530" s="229"/>
      <c r="E1530" s="229"/>
      <c r="F1530" s="229"/>
      <c r="G1530" s="229"/>
    </row>
    <row r="1531" spans="1:7">
      <c r="A1531" s="109"/>
      <c r="B1531" s="121"/>
      <c r="C1531" s="199"/>
      <c r="D1531" s="229"/>
      <c r="E1531" s="229"/>
      <c r="F1531" s="229"/>
      <c r="G1531" s="229"/>
    </row>
    <row r="1532" spans="1:7">
      <c r="A1532" s="109"/>
      <c r="B1532" s="121"/>
      <c r="C1532" s="199"/>
      <c r="D1532" s="229"/>
      <c r="E1532" s="229"/>
      <c r="F1532" s="229"/>
      <c r="G1532" s="229"/>
    </row>
    <row r="1533" spans="1:7">
      <c r="A1533" s="109"/>
      <c r="B1533" s="121"/>
      <c r="C1533" s="199"/>
      <c r="D1533" s="229"/>
      <c r="E1533" s="229"/>
      <c r="F1533" s="229"/>
      <c r="G1533" s="229"/>
    </row>
    <row r="1534" spans="1:7">
      <c r="A1534" s="109"/>
      <c r="B1534" s="121"/>
      <c r="C1534" s="199"/>
      <c r="D1534" s="229"/>
      <c r="E1534" s="229"/>
      <c r="F1534" s="229"/>
      <c r="G1534" s="229"/>
    </row>
    <row r="1535" spans="1:7">
      <c r="A1535" s="109"/>
      <c r="B1535" s="121"/>
      <c r="C1535" s="199"/>
      <c r="D1535" s="229"/>
      <c r="E1535" s="229"/>
      <c r="F1535" s="229"/>
      <c r="G1535" s="229"/>
    </row>
    <row r="1536" spans="1:7">
      <c r="A1536" s="109"/>
      <c r="B1536" s="121"/>
      <c r="C1536" s="199"/>
      <c r="D1536" s="229"/>
      <c r="E1536" s="229"/>
      <c r="F1536" s="229"/>
      <c r="G1536" s="229"/>
    </row>
    <row r="1537" spans="1:7">
      <c r="A1537" s="109"/>
      <c r="B1537" s="121"/>
      <c r="C1537" s="199"/>
      <c r="D1537" s="229"/>
      <c r="E1537" s="229"/>
      <c r="F1537" s="229"/>
      <c r="G1537" s="229"/>
    </row>
    <row r="1538" spans="1:7">
      <c r="A1538" s="109"/>
      <c r="B1538" s="121"/>
      <c r="C1538" s="199"/>
      <c r="D1538" s="229"/>
      <c r="E1538" s="229"/>
      <c r="F1538" s="229"/>
      <c r="G1538" s="229"/>
    </row>
    <row r="1539" spans="1:7">
      <c r="A1539" s="109"/>
      <c r="B1539" s="121"/>
      <c r="C1539" s="199"/>
      <c r="D1539" s="229"/>
      <c r="E1539" s="229"/>
      <c r="F1539" s="229"/>
      <c r="G1539" s="229"/>
    </row>
    <row r="1540" spans="1:7">
      <c r="A1540" s="109"/>
      <c r="B1540" s="121"/>
      <c r="C1540" s="199"/>
      <c r="D1540" s="229"/>
      <c r="E1540" s="229"/>
      <c r="F1540" s="229"/>
      <c r="G1540" s="229"/>
    </row>
    <row r="1541" spans="1:7">
      <c r="A1541" s="109"/>
      <c r="B1541" s="121"/>
      <c r="C1541" s="199"/>
      <c r="D1541" s="229"/>
      <c r="E1541" s="229"/>
      <c r="F1541" s="229"/>
      <c r="G1541" s="229"/>
    </row>
    <row r="1542" spans="1:7">
      <c r="A1542" s="109"/>
      <c r="B1542" s="121"/>
      <c r="C1542" s="199"/>
      <c r="D1542" s="229"/>
      <c r="E1542" s="229"/>
      <c r="F1542" s="229"/>
      <c r="G1542" s="229"/>
    </row>
    <row r="1543" spans="1:7">
      <c r="A1543" s="109"/>
      <c r="B1543" s="121"/>
      <c r="C1543" s="199"/>
      <c r="D1543" s="229"/>
      <c r="E1543" s="229"/>
      <c r="F1543" s="229"/>
      <c r="G1543" s="229"/>
    </row>
    <row r="1544" spans="1:7">
      <c r="A1544" s="109"/>
      <c r="B1544" s="121"/>
      <c r="C1544" s="199"/>
      <c r="D1544" s="229"/>
      <c r="E1544" s="229"/>
      <c r="F1544" s="229"/>
      <c r="G1544" s="229"/>
    </row>
    <row r="1545" spans="1:7">
      <c r="A1545" s="109"/>
      <c r="B1545" s="121"/>
      <c r="C1545" s="199"/>
      <c r="D1545" s="229"/>
      <c r="E1545" s="229"/>
      <c r="F1545" s="229"/>
      <c r="G1545" s="229"/>
    </row>
    <row r="1546" spans="1:7">
      <c r="A1546" s="109"/>
      <c r="B1546" s="121"/>
      <c r="C1546" s="199"/>
      <c r="D1546" s="229"/>
      <c r="E1546" s="229"/>
      <c r="F1546" s="229"/>
      <c r="G1546" s="229"/>
    </row>
    <row r="1547" spans="1:7">
      <c r="A1547" s="109"/>
      <c r="B1547" s="121"/>
      <c r="C1547" s="199"/>
      <c r="D1547" s="229"/>
      <c r="E1547" s="229"/>
      <c r="F1547" s="229"/>
      <c r="G1547" s="229"/>
    </row>
    <row r="1548" spans="1:7">
      <c r="A1548" s="109"/>
      <c r="B1548" s="121"/>
      <c r="C1548" s="199"/>
      <c r="D1548" s="229"/>
      <c r="E1548" s="229"/>
      <c r="F1548" s="229"/>
      <c r="G1548" s="229"/>
    </row>
    <row r="1549" spans="1:7">
      <c r="A1549" s="109"/>
      <c r="B1549" s="121"/>
      <c r="C1549" s="199"/>
      <c r="D1549" s="229"/>
      <c r="E1549" s="229"/>
      <c r="F1549" s="229"/>
      <c r="G1549" s="229"/>
    </row>
    <row r="1550" spans="1:7">
      <c r="A1550" s="109"/>
      <c r="B1550" s="121"/>
      <c r="C1550" s="199"/>
      <c r="D1550" s="229"/>
      <c r="E1550" s="229"/>
      <c r="F1550" s="229"/>
      <c r="G1550" s="229"/>
    </row>
    <row r="1551" spans="1:7">
      <c r="A1551" s="109"/>
      <c r="B1551" s="121"/>
      <c r="C1551" s="199"/>
      <c r="D1551" s="229"/>
      <c r="E1551" s="229"/>
      <c r="F1551" s="229"/>
      <c r="G1551" s="229"/>
    </row>
    <row r="1552" spans="1:7">
      <c r="A1552" s="109"/>
      <c r="B1552" s="121"/>
      <c r="C1552" s="199"/>
      <c r="D1552" s="229"/>
      <c r="E1552" s="229"/>
      <c r="F1552" s="229"/>
      <c r="G1552" s="229"/>
    </row>
    <row r="1553" spans="1:7">
      <c r="A1553" s="109"/>
      <c r="B1553" s="121"/>
      <c r="C1553" s="199"/>
      <c r="D1553" s="229"/>
      <c r="E1553" s="229"/>
      <c r="F1553" s="229"/>
      <c r="G1553" s="229"/>
    </row>
    <row r="1554" spans="1:7">
      <c r="A1554" s="109"/>
      <c r="B1554" s="121"/>
      <c r="C1554" s="199"/>
      <c r="D1554" s="229"/>
      <c r="E1554" s="229"/>
      <c r="F1554" s="229"/>
      <c r="G1554" s="229"/>
    </row>
    <row r="1555" spans="1:7">
      <c r="A1555" s="109"/>
      <c r="B1555" s="121"/>
      <c r="C1555" s="199"/>
      <c r="D1555" s="229"/>
      <c r="E1555" s="229"/>
      <c r="F1555" s="229"/>
      <c r="G1555" s="229"/>
    </row>
    <row r="1556" spans="1:7">
      <c r="A1556" s="109"/>
      <c r="B1556" s="121"/>
      <c r="C1556" s="199"/>
      <c r="D1556" s="229"/>
      <c r="E1556" s="229"/>
      <c r="F1556" s="229"/>
      <c r="G1556" s="229"/>
    </row>
    <row r="1557" spans="1:7">
      <c r="A1557" s="109"/>
      <c r="B1557" s="121"/>
      <c r="C1557" s="199"/>
      <c r="D1557" s="229"/>
      <c r="E1557" s="229"/>
      <c r="F1557" s="229"/>
      <c r="G1557" s="229"/>
    </row>
    <row r="1558" spans="1:7">
      <c r="A1558" s="109"/>
      <c r="B1558" s="121"/>
      <c r="C1558" s="199"/>
      <c r="D1558" s="229"/>
      <c r="E1558" s="229"/>
      <c r="F1558" s="229"/>
      <c r="G1558" s="229"/>
    </row>
    <row r="1559" spans="1:7">
      <c r="A1559" s="109"/>
      <c r="B1559" s="121"/>
      <c r="C1559" s="199"/>
      <c r="D1559" s="229"/>
      <c r="E1559" s="229"/>
      <c r="F1559" s="229"/>
      <c r="G1559" s="229"/>
    </row>
    <row r="1560" spans="1:7">
      <c r="A1560" s="109"/>
      <c r="B1560" s="121"/>
      <c r="C1560" s="199"/>
      <c r="D1560" s="229"/>
      <c r="E1560" s="229"/>
      <c r="F1560" s="229"/>
      <c r="G1560" s="229"/>
    </row>
    <row r="1561" spans="1:7">
      <c r="A1561" s="109"/>
      <c r="B1561" s="121"/>
      <c r="C1561" s="199"/>
      <c r="D1561" s="229"/>
      <c r="E1561" s="229"/>
      <c r="F1561" s="229"/>
      <c r="G1561" s="229"/>
    </row>
    <row r="1562" spans="1:7">
      <c r="A1562" s="109"/>
      <c r="B1562" s="121"/>
      <c r="C1562" s="199"/>
      <c r="D1562" s="229"/>
      <c r="E1562" s="229"/>
      <c r="F1562" s="229"/>
      <c r="G1562" s="229"/>
    </row>
    <row r="1563" spans="1:7">
      <c r="A1563" s="109"/>
      <c r="B1563" s="121"/>
      <c r="C1563" s="199"/>
      <c r="D1563" s="229"/>
      <c r="E1563" s="229"/>
      <c r="F1563" s="229"/>
      <c r="G1563" s="229"/>
    </row>
    <row r="1564" spans="1:7">
      <c r="A1564" s="109"/>
      <c r="B1564" s="121"/>
      <c r="C1564" s="199"/>
      <c r="D1564" s="229"/>
      <c r="E1564" s="229"/>
      <c r="F1564" s="229"/>
      <c r="G1564" s="229"/>
    </row>
    <row r="1565" spans="1:7">
      <c r="A1565" s="109"/>
      <c r="B1565" s="121"/>
      <c r="C1565" s="199"/>
      <c r="D1565" s="229"/>
      <c r="E1565" s="229"/>
      <c r="F1565" s="229"/>
      <c r="G1565" s="229"/>
    </row>
    <row r="1566" spans="1:7">
      <c r="A1566" s="109"/>
      <c r="B1566" s="121"/>
      <c r="C1566" s="199"/>
      <c r="D1566" s="229"/>
      <c r="E1566" s="229"/>
      <c r="F1566" s="229"/>
      <c r="G1566" s="229"/>
    </row>
    <row r="1567" spans="1:7">
      <c r="A1567" s="109"/>
      <c r="B1567" s="121"/>
      <c r="C1567" s="199"/>
      <c r="D1567" s="229"/>
      <c r="E1567" s="229"/>
      <c r="F1567" s="229"/>
      <c r="G1567" s="229"/>
    </row>
    <row r="1568" spans="1:7">
      <c r="A1568" s="109"/>
      <c r="B1568" s="121"/>
      <c r="C1568" s="199"/>
      <c r="D1568" s="229"/>
      <c r="E1568" s="229"/>
      <c r="F1568" s="229"/>
      <c r="G1568" s="229"/>
    </row>
    <row r="1569" spans="1:7">
      <c r="A1569" s="109"/>
      <c r="B1569" s="121"/>
      <c r="C1569" s="199"/>
      <c r="D1569" s="229"/>
      <c r="E1569" s="229"/>
      <c r="F1569" s="229"/>
      <c r="G1569" s="229"/>
    </row>
    <row r="1570" spans="1:7">
      <c r="A1570" s="109"/>
      <c r="B1570" s="121"/>
      <c r="C1570" s="199"/>
      <c r="D1570" s="229"/>
      <c r="E1570" s="229"/>
      <c r="F1570" s="229"/>
      <c r="G1570" s="229"/>
    </row>
    <row r="1571" spans="1:7">
      <c r="A1571" s="109"/>
      <c r="B1571" s="121"/>
      <c r="C1571" s="199"/>
      <c r="D1571" s="229"/>
      <c r="E1571" s="229"/>
      <c r="F1571" s="229"/>
      <c r="G1571" s="229"/>
    </row>
    <row r="1572" spans="1:7">
      <c r="A1572" s="109"/>
      <c r="B1572" s="121"/>
      <c r="C1572" s="199"/>
      <c r="D1572" s="229"/>
      <c r="E1572" s="229"/>
      <c r="F1572" s="229"/>
      <c r="G1572" s="229"/>
    </row>
    <row r="1573" spans="1:7">
      <c r="A1573" s="109"/>
      <c r="B1573" s="121"/>
      <c r="C1573" s="199"/>
      <c r="D1573" s="229"/>
      <c r="E1573" s="229"/>
      <c r="F1573" s="229"/>
      <c r="G1573" s="229"/>
    </row>
    <row r="1574" spans="1:7">
      <c r="A1574" s="109"/>
      <c r="B1574" s="121"/>
      <c r="C1574" s="199"/>
      <c r="D1574" s="229"/>
      <c r="E1574" s="229"/>
      <c r="F1574" s="229"/>
      <c r="G1574" s="229"/>
    </row>
    <row r="1575" spans="1:7">
      <c r="A1575" s="109"/>
      <c r="B1575" s="121"/>
      <c r="C1575" s="199"/>
      <c r="D1575" s="229"/>
      <c r="E1575" s="229"/>
      <c r="F1575" s="229"/>
      <c r="G1575" s="229"/>
    </row>
    <row r="1576" spans="1:7">
      <c r="A1576" s="109"/>
      <c r="B1576" s="121"/>
      <c r="C1576" s="199"/>
      <c r="D1576" s="229"/>
      <c r="E1576" s="229"/>
      <c r="F1576" s="229"/>
      <c r="G1576" s="229"/>
    </row>
    <row r="1577" spans="1:7">
      <c r="A1577" s="109"/>
      <c r="B1577" s="121"/>
      <c r="C1577" s="199"/>
      <c r="D1577" s="229"/>
      <c r="E1577" s="229"/>
      <c r="F1577" s="229"/>
      <c r="G1577" s="229"/>
    </row>
    <row r="1578" spans="1:7">
      <c r="A1578" s="109"/>
      <c r="B1578" s="121"/>
      <c r="C1578" s="199"/>
      <c r="D1578" s="229"/>
      <c r="E1578" s="229"/>
      <c r="F1578" s="229"/>
      <c r="G1578" s="229"/>
    </row>
    <row r="1579" spans="1:7">
      <c r="A1579" s="109"/>
      <c r="B1579" s="121"/>
      <c r="C1579" s="199"/>
      <c r="D1579" s="229"/>
      <c r="E1579" s="229"/>
      <c r="F1579" s="229"/>
      <c r="G1579" s="229"/>
    </row>
    <row r="1580" spans="1:7">
      <c r="A1580" s="109"/>
      <c r="B1580" s="121"/>
      <c r="C1580" s="199"/>
      <c r="D1580" s="229"/>
      <c r="E1580" s="229"/>
      <c r="F1580" s="229"/>
      <c r="G1580" s="229"/>
    </row>
    <row r="1581" spans="1:7">
      <c r="A1581" s="109"/>
      <c r="B1581" s="121"/>
      <c r="C1581" s="199"/>
      <c r="D1581" s="229"/>
      <c r="E1581" s="229"/>
      <c r="F1581" s="229"/>
      <c r="G1581" s="229"/>
    </row>
    <row r="1582" spans="1:7">
      <c r="A1582" s="109"/>
      <c r="B1582" s="121"/>
      <c r="C1582" s="199"/>
      <c r="D1582" s="229"/>
      <c r="E1582" s="229"/>
      <c r="F1582" s="229"/>
      <c r="G1582" s="229"/>
    </row>
    <row r="1583" spans="1:7">
      <c r="A1583" s="109"/>
      <c r="B1583" s="121"/>
      <c r="C1583" s="199"/>
      <c r="D1583" s="229"/>
      <c r="E1583" s="229"/>
      <c r="F1583" s="229"/>
      <c r="G1583" s="229"/>
    </row>
    <row r="1584" spans="1:7">
      <c r="A1584" s="109"/>
      <c r="B1584" s="121"/>
      <c r="C1584" s="199"/>
      <c r="D1584" s="229"/>
      <c r="E1584" s="229"/>
      <c r="F1584" s="229"/>
      <c r="G1584" s="229"/>
    </row>
    <row r="1585" spans="1:7">
      <c r="A1585" s="109"/>
      <c r="B1585" s="121"/>
      <c r="C1585" s="199"/>
      <c r="D1585" s="229"/>
      <c r="E1585" s="229"/>
      <c r="F1585" s="229"/>
      <c r="G1585" s="229"/>
    </row>
    <row r="1586" spans="1:7">
      <c r="A1586" s="109"/>
      <c r="B1586" s="121"/>
      <c r="C1586" s="199"/>
      <c r="D1586" s="229"/>
      <c r="E1586" s="229"/>
      <c r="F1586" s="229"/>
      <c r="G1586" s="229"/>
    </row>
    <row r="1587" spans="1:7">
      <c r="A1587" s="109"/>
      <c r="B1587" s="121"/>
      <c r="C1587" s="199"/>
      <c r="D1587" s="229"/>
      <c r="E1587" s="229"/>
      <c r="F1587" s="229"/>
      <c r="G1587" s="229"/>
    </row>
    <row r="1588" spans="1:7">
      <c r="A1588" s="109"/>
      <c r="B1588" s="121"/>
      <c r="C1588" s="199"/>
      <c r="D1588" s="229"/>
      <c r="E1588" s="229"/>
      <c r="F1588" s="229"/>
      <c r="G1588" s="229"/>
    </row>
    <row r="1589" spans="1:7">
      <c r="A1589" s="109"/>
      <c r="B1589" s="121"/>
      <c r="C1589" s="199"/>
      <c r="D1589" s="229"/>
      <c r="E1589" s="229"/>
      <c r="F1589" s="229"/>
      <c r="G1589" s="229"/>
    </row>
    <row r="1590" spans="1:7">
      <c r="A1590" s="109"/>
      <c r="B1590" s="121"/>
      <c r="C1590" s="199"/>
      <c r="D1590" s="229"/>
      <c r="E1590" s="229"/>
      <c r="F1590" s="229"/>
      <c r="G1590" s="229"/>
    </row>
    <row r="1591" spans="1:7">
      <c r="A1591" s="109"/>
      <c r="B1591" s="121"/>
      <c r="C1591" s="199"/>
      <c r="D1591" s="229"/>
      <c r="E1591" s="229"/>
      <c r="F1591" s="229"/>
      <c r="G1591" s="229"/>
    </row>
    <row r="1592" spans="1:7">
      <c r="A1592" s="109"/>
      <c r="B1592" s="121"/>
      <c r="C1592" s="199"/>
      <c r="D1592" s="229"/>
      <c r="E1592" s="229"/>
      <c r="F1592" s="229"/>
      <c r="G1592" s="229"/>
    </row>
    <row r="1593" spans="1:7">
      <c r="A1593" s="109"/>
      <c r="B1593" s="121"/>
      <c r="C1593" s="199"/>
      <c r="D1593" s="229"/>
      <c r="E1593" s="229"/>
      <c r="F1593" s="229"/>
      <c r="G1593" s="229"/>
    </row>
    <row r="1594" spans="1:7">
      <c r="A1594" s="109"/>
      <c r="B1594" s="121"/>
      <c r="C1594" s="199"/>
      <c r="D1594" s="229"/>
      <c r="E1594" s="229"/>
      <c r="F1594" s="229"/>
      <c r="G1594" s="229"/>
    </row>
    <row r="1595" spans="1:7">
      <c r="A1595" s="109"/>
      <c r="B1595" s="121"/>
      <c r="C1595" s="199"/>
      <c r="D1595" s="229"/>
      <c r="E1595" s="229"/>
      <c r="F1595" s="229"/>
      <c r="G1595" s="229"/>
    </row>
    <row r="1596" spans="1:7">
      <c r="A1596" s="109"/>
      <c r="B1596" s="121"/>
      <c r="C1596" s="199"/>
      <c r="D1596" s="229"/>
      <c r="E1596" s="229"/>
      <c r="F1596" s="229"/>
      <c r="G1596" s="229"/>
    </row>
    <row r="1597" spans="1:7">
      <c r="A1597" s="109"/>
      <c r="B1597" s="121"/>
      <c r="C1597" s="199"/>
      <c r="D1597" s="229"/>
      <c r="E1597" s="229"/>
      <c r="F1597" s="229"/>
      <c r="G1597" s="229"/>
    </row>
    <row r="1598" spans="1:7">
      <c r="A1598" s="109"/>
      <c r="B1598" s="121"/>
      <c r="C1598" s="199"/>
      <c r="D1598" s="229"/>
      <c r="E1598" s="229"/>
      <c r="F1598" s="229"/>
      <c r="G1598" s="229"/>
    </row>
    <row r="1599" spans="1:7">
      <c r="A1599" s="109"/>
      <c r="B1599" s="121"/>
      <c r="C1599" s="199"/>
      <c r="D1599" s="229"/>
      <c r="E1599" s="229"/>
      <c r="F1599" s="229"/>
      <c r="G1599" s="229"/>
    </row>
    <row r="1600" spans="1:7">
      <c r="A1600" s="109"/>
      <c r="B1600" s="121"/>
      <c r="C1600" s="199"/>
      <c r="D1600" s="229"/>
      <c r="E1600" s="229"/>
      <c r="F1600" s="229"/>
      <c r="G1600" s="229"/>
    </row>
    <row r="1601" spans="1:7">
      <c r="A1601" s="109"/>
      <c r="B1601" s="121"/>
      <c r="C1601" s="199"/>
      <c r="D1601" s="229"/>
      <c r="E1601" s="229"/>
      <c r="F1601" s="229"/>
      <c r="G1601" s="229"/>
    </row>
    <row r="1602" spans="1:7">
      <c r="A1602" s="109"/>
      <c r="B1602" s="121"/>
      <c r="C1602" s="199"/>
      <c r="D1602" s="229"/>
      <c r="E1602" s="229"/>
      <c r="F1602" s="229"/>
      <c r="G1602" s="229"/>
    </row>
    <row r="1603" spans="1:7">
      <c r="A1603" s="109"/>
      <c r="B1603" s="121"/>
      <c r="C1603" s="199"/>
      <c r="D1603" s="229"/>
      <c r="E1603" s="229"/>
      <c r="F1603" s="229"/>
      <c r="G1603" s="229"/>
    </row>
    <row r="1604" spans="1:7">
      <c r="A1604" s="109"/>
      <c r="B1604" s="121"/>
      <c r="C1604" s="199"/>
      <c r="D1604" s="229"/>
      <c r="E1604" s="229"/>
      <c r="F1604" s="229"/>
      <c r="G1604" s="229"/>
    </row>
    <row r="1605" spans="1:7">
      <c r="A1605" s="109"/>
      <c r="B1605" s="121"/>
      <c r="C1605" s="199"/>
      <c r="D1605" s="229"/>
      <c r="E1605" s="229"/>
      <c r="F1605" s="229"/>
      <c r="G1605" s="229"/>
    </row>
    <row r="1606" spans="1:7">
      <c r="A1606" s="109"/>
      <c r="B1606" s="121"/>
      <c r="C1606" s="199"/>
      <c r="D1606" s="229"/>
      <c r="E1606" s="229"/>
      <c r="F1606" s="229"/>
      <c r="G1606" s="229"/>
    </row>
    <row r="1607" spans="1:7">
      <c r="A1607" s="109"/>
      <c r="B1607" s="121"/>
      <c r="C1607" s="199"/>
      <c r="D1607" s="229"/>
      <c r="E1607" s="229"/>
      <c r="F1607" s="229"/>
      <c r="G1607" s="229"/>
    </row>
    <row r="1608" spans="1:7">
      <c r="A1608" s="109"/>
      <c r="B1608" s="121"/>
      <c r="C1608" s="199"/>
      <c r="D1608" s="229"/>
      <c r="E1608" s="229"/>
      <c r="F1608" s="229"/>
      <c r="G1608" s="229"/>
    </row>
    <row r="1609" spans="1:7">
      <c r="A1609" s="109"/>
      <c r="B1609" s="121"/>
      <c r="C1609" s="199"/>
      <c r="D1609" s="229"/>
      <c r="E1609" s="229"/>
      <c r="F1609" s="229"/>
      <c r="G1609" s="229"/>
    </row>
    <row r="1610" spans="1:7">
      <c r="A1610" s="109"/>
      <c r="B1610" s="121"/>
      <c r="C1610" s="199"/>
      <c r="D1610" s="229"/>
      <c r="E1610" s="229"/>
      <c r="F1610" s="229"/>
      <c r="G1610" s="229"/>
    </row>
    <row r="1611" spans="1:7">
      <c r="A1611" s="109"/>
      <c r="B1611" s="121"/>
      <c r="C1611" s="199"/>
      <c r="D1611" s="229"/>
      <c r="E1611" s="229"/>
      <c r="F1611" s="229"/>
      <c r="G1611" s="229"/>
    </row>
    <row r="1612" spans="1:7">
      <c r="A1612" s="109"/>
      <c r="B1612" s="121"/>
      <c r="C1612" s="199"/>
      <c r="D1612" s="229"/>
      <c r="E1612" s="229"/>
      <c r="F1612" s="229"/>
      <c r="G1612" s="229"/>
    </row>
    <row r="1613" spans="1:7">
      <c r="A1613" s="109"/>
      <c r="B1613" s="121"/>
      <c r="C1613" s="199"/>
      <c r="D1613" s="229"/>
      <c r="E1613" s="229"/>
      <c r="F1613" s="229"/>
      <c r="G1613" s="229"/>
    </row>
    <row r="1614" spans="1:7">
      <c r="A1614" s="109"/>
      <c r="B1614" s="121"/>
      <c r="C1614" s="199"/>
      <c r="D1614" s="229"/>
      <c r="E1614" s="229"/>
      <c r="F1614" s="229"/>
      <c r="G1614" s="229"/>
    </row>
    <row r="1615" spans="1:7">
      <c r="A1615" s="109"/>
      <c r="B1615" s="121"/>
      <c r="C1615" s="199"/>
      <c r="D1615" s="229"/>
      <c r="E1615" s="229"/>
      <c r="F1615" s="229"/>
      <c r="G1615" s="229"/>
    </row>
    <row r="1616" spans="1:7">
      <c r="A1616" s="109"/>
      <c r="B1616" s="121"/>
      <c r="C1616" s="199"/>
      <c r="D1616" s="229"/>
      <c r="E1616" s="229"/>
      <c r="F1616" s="229"/>
      <c r="G1616" s="229"/>
    </row>
    <row r="1617" spans="1:7">
      <c r="A1617" s="109"/>
      <c r="B1617" s="121"/>
      <c r="C1617" s="199"/>
      <c r="D1617" s="229"/>
      <c r="E1617" s="229"/>
      <c r="F1617" s="229"/>
      <c r="G1617" s="229"/>
    </row>
    <row r="1618" spans="1:7">
      <c r="A1618" s="109"/>
      <c r="B1618" s="121"/>
      <c r="C1618" s="199"/>
      <c r="D1618" s="229"/>
      <c r="E1618" s="229"/>
      <c r="F1618" s="229"/>
      <c r="G1618" s="229"/>
    </row>
    <row r="1619" spans="1:7">
      <c r="A1619" s="109"/>
      <c r="B1619" s="121"/>
      <c r="C1619" s="199"/>
      <c r="D1619" s="229"/>
      <c r="E1619" s="229"/>
      <c r="F1619" s="229"/>
      <c r="G1619" s="229"/>
    </row>
    <row r="1620" spans="1:7">
      <c r="A1620" s="109"/>
      <c r="B1620" s="121"/>
      <c r="C1620" s="199"/>
      <c r="D1620" s="229"/>
      <c r="E1620" s="229"/>
      <c r="F1620" s="229"/>
      <c r="G1620" s="229"/>
    </row>
    <row r="1621" spans="1:7">
      <c r="A1621" s="109"/>
      <c r="B1621" s="121"/>
      <c r="C1621" s="199"/>
      <c r="D1621" s="229"/>
      <c r="E1621" s="229"/>
      <c r="F1621" s="229"/>
      <c r="G1621" s="229"/>
    </row>
    <row r="1622" spans="1:7">
      <c r="A1622" s="109"/>
      <c r="B1622" s="121"/>
      <c r="C1622" s="199"/>
      <c r="D1622" s="229"/>
      <c r="E1622" s="229"/>
      <c r="F1622" s="229"/>
      <c r="G1622" s="229"/>
    </row>
    <row r="1623" spans="1:7">
      <c r="A1623" s="109"/>
      <c r="B1623" s="121"/>
      <c r="C1623" s="199"/>
      <c r="D1623" s="229"/>
      <c r="E1623" s="229"/>
      <c r="F1623" s="229"/>
      <c r="G1623" s="229"/>
    </row>
    <row r="1624" spans="1:7">
      <c r="A1624" s="109"/>
      <c r="B1624" s="121"/>
      <c r="C1624" s="199"/>
      <c r="D1624" s="229"/>
      <c r="E1624" s="229"/>
      <c r="F1624" s="229"/>
      <c r="G1624" s="229"/>
    </row>
    <row r="1625" spans="1:7">
      <c r="A1625" s="109"/>
      <c r="B1625" s="121"/>
      <c r="C1625" s="199"/>
      <c r="D1625" s="229"/>
      <c r="E1625" s="229"/>
      <c r="F1625" s="229"/>
      <c r="G1625" s="229"/>
    </row>
    <row r="1626" spans="1:7">
      <c r="A1626" s="109"/>
      <c r="B1626" s="121"/>
      <c r="C1626" s="199"/>
      <c r="D1626" s="229"/>
      <c r="E1626" s="229"/>
      <c r="F1626" s="229"/>
      <c r="G1626" s="229"/>
    </row>
    <row r="1627" spans="1:7">
      <c r="A1627" s="109"/>
      <c r="B1627" s="121"/>
      <c r="C1627" s="199"/>
      <c r="D1627" s="229"/>
      <c r="E1627" s="229"/>
      <c r="F1627" s="229"/>
      <c r="G1627" s="229"/>
    </row>
    <row r="1628" spans="1:7">
      <c r="A1628" s="109"/>
      <c r="B1628" s="121"/>
      <c r="C1628" s="199"/>
      <c r="D1628" s="229"/>
      <c r="E1628" s="229"/>
      <c r="F1628" s="229"/>
      <c r="G1628" s="229"/>
    </row>
    <row r="1629" spans="1:7">
      <c r="A1629" s="109"/>
      <c r="B1629" s="121"/>
      <c r="C1629" s="199"/>
      <c r="D1629" s="229"/>
      <c r="E1629" s="229"/>
      <c r="F1629" s="229"/>
      <c r="G1629" s="229"/>
    </row>
    <row r="1630" spans="1:7">
      <c r="A1630" s="109"/>
      <c r="B1630" s="121"/>
      <c r="C1630" s="199"/>
      <c r="D1630" s="229"/>
      <c r="E1630" s="229"/>
      <c r="F1630" s="229"/>
      <c r="G1630" s="229"/>
    </row>
    <row r="1631" spans="1:7">
      <c r="A1631" s="109"/>
      <c r="B1631" s="121"/>
      <c r="C1631" s="199"/>
      <c r="D1631" s="229"/>
      <c r="E1631" s="229"/>
      <c r="F1631" s="229"/>
      <c r="G1631" s="229"/>
    </row>
    <row r="1632" spans="1:7">
      <c r="A1632" s="109"/>
      <c r="B1632" s="121"/>
      <c r="C1632" s="199"/>
      <c r="D1632" s="229"/>
      <c r="E1632" s="229"/>
      <c r="F1632" s="229"/>
      <c r="G1632" s="229"/>
    </row>
    <row r="1633" spans="1:7">
      <c r="A1633" s="109"/>
      <c r="B1633" s="121"/>
      <c r="C1633" s="199"/>
      <c r="D1633" s="229"/>
      <c r="E1633" s="229"/>
      <c r="F1633" s="229"/>
      <c r="G1633" s="229"/>
    </row>
    <row r="1634" spans="1:7">
      <c r="A1634" s="109"/>
      <c r="B1634" s="121"/>
      <c r="C1634" s="199"/>
      <c r="D1634" s="229"/>
      <c r="E1634" s="229"/>
      <c r="F1634" s="229"/>
      <c r="G1634" s="229"/>
    </row>
    <row r="1635" spans="1:7">
      <c r="A1635" s="109"/>
      <c r="B1635" s="121"/>
      <c r="C1635" s="199"/>
      <c r="D1635" s="229"/>
      <c r="E1635" s="229"/>
      <c r="F1635" s="229"/>
      <c r="G1635" s="229"/>
    </row>
    <row r="1636" spans="1:7">
      <c r="A1636" s="109"/>
      <c r="B1636" s="121"/>
      <c r="C1636" s="199"/>
      <c r="D1636" s="229"/>
      <c r="E1636" s="229"/>
      <c r="F1636" s="229"/>
      <c r="G1636" s="229"/>
    </row>
    <row r="1637" spans="1:7">
      <c r="A1637" s="109"/>
      <c r="B1637" s="121"/>
      <c r="C1637" s="199"/>
      <c r="D1637" s="229"/>
      <c r="E1637" s="229"/>
      <c r="F1637" s="229"/>
      <c r="G1637" s="229"/>
    </row>
    <row r="1638" spans="1:7">
      <c r="A1638" s="109"/>
      <c r="B1638" s="121"/>
      <c r="C1638" s="199"/>
      <c r="D1638" s="229"/>
      <c r="E1638" s="229"/>
      <c r="F1638" s="229"/>
      <c r="G1638" s="229"/>
    </row>
    <row r="1639" spans="1:7">
      <c r="A1639" s="109"/>
      <c r="B1639" s="121"/>
      <c r="C1639" s="199"/>
      <c r="D1639" s="229"/>
      <c r="E1639" s="229"/>
      <c r="F1639" s="229"/>
      <c r="G1639" s="229"/>
    </row>
    <row r="1640" spans="1:7">
      <c r="A1640" s="109"/>
      <c r="B1640" s="121"/>
      <c r="C1640" s="199"/>
      <c r="D1640" s="229"/>
      <c r="E1640" s="229"/>
      <c r="F1640" s="229"/>
      <c r="G1640" s="229"/>
    </row>
    <row r="1641" spans="1:7">
      <c r="A1641" s="109"/>
      <c r="B1641" s="121"/>
      <c r="C1641" s="199"/>
      <c r="D1641" s="229"/>
      <c r="E1641" s="229"/>
      <c r="F1641" s="229"/>
      <c r="G1641" s="229"/>
    </row>
    <row r="1642" spans="1:7">
      <c r="A1642" s="109"/>
      <c r="B1642" s="121"/>
      <c r="C1642" s="199"/>
      <c r="D1642" s="229"/>
      <c r="E1642" s="229"/>
      <c r="F1642" s="229"/>
      <c r="G1642" s="229"/>
    </row>
    <row r="1643" spans="1:7">
      <c r="A1643" s="109"/>
      <c r="B1643" s="121"/>
      <c r="C1643" s="199"/>
      <c r="D1643" s="229"/>
      <c r="E1643" s="229"/>
      <c r="F1643" s="229"/>
      <c r="G1643" s="229"/>
    </row>
    <row r="1644" spans="1:7">
      <c r="A1644" s="109"/>
      <c r="B1644" s="121"/>
      <c r="C1644" s="199"/>
      <c r="D1644" s="229"/>
      <c r="E1644" s="229"/>
      <c r="F1644" s="229"/>
      <c r="G1644" s="229"/>
    </row>
    <row r="1645" spans="1:7">
      <c r="A1645" s="109"/>
      <c r="B1645" s="121"/>
      <c r="C1645" s="199"/>
      <c r="D1645" s="229"/>
      <c r="E1645" s="229"/>
      <c r="F1645" s="229"/>
      <c r="G1645" s="229"/>
    </row>
    <row r="1646" spans="1:7">
      <c r="A1646" s="109"/>
      <c r="B1646" s="121"/>
      <c r="C1646" s="199"/>
      <c r="D1646" s="229"/>
      <c r="E1646" s="229"/>
      <c r="F1646" s="229"/>
      <c r="G1646" s="229"/>
    </row>
    <row r="1647" spans="1:7">
      <c r="A1647" s="109"/>
      <c r="B1647" s="121"/>
      <c r="C1647" s="199"/>
      <c r="D1647" s="229"/>
      <c r="E1647" s="229"/>
      <c r="F1647" s="229"/>
      <c r="G1647" s="229"/>
    </row>
    <row r="1648" spans="1:7">
      <c r="A1648" s="109"/>
      <c r="B1648" s="121"/>
      <c r="C1648" s="199"/>
      <c r="D1648" s="229"/>
      <c r="E1648" s="229"/>
      <c r="F1648" s="229"/>
      <c r="G1648" s="229"/>
    </row>
    <row r="1649" spans="1:7">
      <c r="A1649" s="109"/>
      <c r="B1649" s="121"/>
      <c r="C1649" s="199"/>
      <c r="D1649" s="229"/>
      <c r="E1649" s="229"/>
      <c r="F1649" s="229"/>
      <c r="G1649" s="229"/>
    </row>
    <row r="1650" spans="1:7">
      <c r="A1650" s="109"/>
      <c r="B1650" s="121"/>
      <c r="C1650" s="199"/>
      <c r="D1650" s="229"/>
      <c r="E1650" s="229"/>
      <c r="F1650" s="229"/>
      <c r="G1650" s="229"/>
    </row>
    <row r="1651" spans="1:7">
      <c r="A1651" s="109"/>
      <c r="B1651" s="121"/>
      <c r="C1651" s="199"/>
      <c r="D1651" s="229"/>
      <c r="E1651" s="229"/>
      <c r="F1651" s="229"/>
      <c r="G1651" s="229"/>
    </row>
    <row r="1652" spans="1:7">
      <c r="A1652" s="109"/>
      <c r="B1652" s="121"/>
      <c r="C1652" s="199"/>
      <c r="D1652" s="229"/>
      <c r="E1652" s="229"/>
      <c r="F1652" s="229"/>
      <c r="G1652" s="229"/>
    </row>
    <row r="1653" spans="1:7">
      <c r="A1653" s="109"/>
      <c r="B1653" s="121"/>
      <c r="C1653" s="199"/>
      <c r="D1653" s="229"/>
      <c r="E1653" s="229"/>
      <c r="F1653" s="229"/>
      <c r="G1653" s="229"/>
    </row>
    <row r="1654" spans="1:7">
      <c r="A1654" s="109"/>
      <c r="B1654" s="121"/>
      <c r="C1654" s="199"/>
      <c r="D1654" s="229"/>
      <c r="E1654" s="229"/>
      <c r="F1654" s="229"/>
      <c r="G1654" s="229"/>
    </row>
    <row r="1655" spans="1:7">
      <c r="A1655" s="109"/>
      <c r="B1655" s="121"/>
      <c r="C1655" s="199"/>
      <c r="D1655" s="229"/>
      <c r="E1655" s="229"/>
      <c r="F1655" s="229"/>
      <c r="G1655" s="229"/>
    </row>
    <row r="1656" spans="1:7">
      <c r="A1656" s="109"/>
      <c r="B1656" s="121"/>
      <c r="C1656" s="199"/>
      <c r="D1656" s="229"/>
      <c r="E1656" s="229"/>
      <c r="F1656" s="229"/>
      <c r="G1656" s="229"/>
    </row>
    <row r="1657" spans="1:7">
      <c r="A1657" s="109"/>
      <c r="B1657" s="121"/>
      <c r="C1657" s="199"/>
      <c r="D1657" s="229"/>
      <c r="E1657" s="229"/>
      <c r="F1657" s="229"/>
      <c r="G1657" s="229"/>
    </row>
    <row r="1658" spans="1:7">
      <c r="A1658" s="109"/>
      <c r="B1658" s="121"/>
      <c r="C1658" s="199"/>
      <c r="D1658" s="229"/>
      <c r="E1658" s="229"/>
      <c r="F1658" s="229"/>
      <c r="G1658" s="229"/>
    </row>
    <row r="1659" spans="1:7">
      <c r="A1659" s="109"/>
      <c r="B1659" s="121"/>
      <c r="C1659" s="199"/>
      <c r="D1659" s="229"/>
      <c r="E1659" s="229"/>
      <c r="F1659" s="229"/>
      <c r="G1659" s="229"/>
    </row>
    <row r="1660" spans="1:7">
      <c r="A1660" s="109"/>
      <c r="B1660" s="121"/>
      <c r="C1660" s="199"/>
      <c r="D1660" s="229"/>
      <c r="E1660" s="229"/>
      <c r="F1660" s="229"/>
      <c r="G1660" s="229"/>
    </row>
    <row r="1661" spans="1:7">
      <c r="A1661" s="109"/>
      <c r="B1661" s="121"/>
      <c r="C1661" s="199"/>
      <c r="D1661" s="229"/>
      <c r="E1661" s="229"/>
      <c r="F1661" s="229"/>
      <c r="G1661" s="229"/>
    </row>
    <row r="1662" spans="1:7">
      <c r="A1662" s="109"/>
      <c r="B1662" s="121"/>
      <c r="C1662" s="199"/>
      <c r="D1662" s="229"/>
      <c r="E1662" s="229"/>
      <c r="F1662" s="229"/>
      <c r="G1662" s="229"/>
    </row>
    <row r="1663" spans="1:7">
      <c r="A1663" s="109"/>
      <c r="B1663" s="121"/>
      <c r="C1663" s="199"/>
      <c r="D1663" s="229"/>
      <c r="E1663" s="229"/>
      <c r="F1663" s="229"/>
      <c r="G1663" s="229"/>
    </row>
    <row r="1664" spans="1:7">
      <c r="A1664" s="109"/>
      <c r="B1664" s="121"/>
      <c r="C1664" s="199"/>
      <c r="D1664" s="229"/>
      <c r="E1664" s="229"/>
      <c r="F1664" s="229"/>
      <c r="G1664" s="229"/>
    </row>
    <row r="1665" spans="1:7">
      <c r="A1665" s="109"/>
      <c r="B1665" s="121"/>
      <c r="C1665" s="199"/>
      <c r="D1665" s="229"/>
      <c r="E1665" s="229"/>
      <c r="F1665" s="229"/>
      <c r="G1665" s="229"/>
    </row>
    <row r="1666" spans="1:7">
      <c r="A1666" s="109"/>
      <c r="B1666" s="121"/>
      <c r="C1666" s="199"/>
      <c r="D1666" s="229"/>
      <c r="E1666" s="229"/>
      <c r="F1666" s="229"/>
      <c r="G1666" s="229"/>
    </row>
    <row r="1667" spans="1:7">
      <c r="A1667" s="109"/>
      <c r="B1667" s="121"/>
      <c r="C1667" s="199"/>
      <c r="D1667" s="229"/>
      <c r="E1667" s="229"/>
      <c r="F1667" s="229"/>
      <c r="G1667" s="229"/>
    </row>
    <row r="1668" spans="1:7">
      <c r="A1668" s="109"/>
      <c r="B1668" s="121"/>
      <c r="C1668" s="199"/>
      <c r="D1668" s="229"/>
      <c r="E1668" s="229"/>
      <c r="F1668" s="229"/>
      <c r="G1668" s="229"/>
    </row>
    <row r="1669" spans="1:7">
      <c r="A1669" s="109"/>
      <c r="B1669" s="121"/>
      <c r="C1669" s="199"/>
      <c r="D1669" s="229"/>
      <c r="E1669" s="229"/>
      <c r="F1669" s="229"/>
      <c r="G1669" s="229"/>
    </row>
    <row r="1670" spans="1:7">
      <c r="A1670" s="109"/>
      <c r="B1670" s="121"/>
      <c r="C1670" s="199"/>
      <c r="D1670" s="229"/>
      <c r="E1670" s="229"/>
      <c r="F1670" s="229"/>
      <c r="G1670" s="229"/>
    </row>
    <row r="1671" spans="1:7">
      <c r="A1671" s="109"/>
      <c r="B1671" s="121"/>
      <c r="C1671" s="199"/>
      <c r="D1671" s="229"/>
      <c r="E1671" s="229"/>
      <c r="F1671" s="229"/>
      <c r="G1671" s="229"/>
    </row>
    <row r="1672" spans="1:7">
      <c r="A1672" s="109"/>
      <c r="B1672" s="121"/>
      <c r="C1672" s="199"/>
      <c r="D1672" s="229"/>
      <c r="E1672" s="229"/>
      <c r="F1672" s="229"/>
      <c r="G1672" s="229"/>
    </row>
    <row r="1673" spans="1:7">
      <c r="A1673" s="109"/>
      <c r="B1673" s="121"/>
      <c r="C1673" s="199"/>
      <c r="D1673" s="229"/>
      <c r="E1673" s="229"/>
      <c r="F1673" s="229"/>
      <c r="G1673" s="229"/>
    </row>
    <row r="1674" spans="1:7">
      <c r="A1674" s="109"/>
      <c r="B1674" s="121"/>
      <c r="C1674" s="199"/>
      <c r="D1674" s="229"/>
      <c r="E1674" s="229"/>
      <c r="F1674" s="229"/>
      <c r="G1674" s="229"/>
    </row>
    <row r="1675" spans="1:7">
      <c r="A1675" s="109"/>
      <c r="B1675" s="121"/>
      <c r="C1675" s="199"/>
      <c r="D1675" s="229"/>
      <c r="E1675" s="229"/>
      <c r="F1675" s="229"/>
      <c r="G1675" s="229"/>
    </row>
    <row r="1676" spans="1:7">
      <c r="A1676" s="109"/>
      <c r="B1676" s="121"/>
      <c r="C1676" s="199"/>
      <c r="D1676" s="229"/>
      <c r="E1676" s="229"/>
      <c r="F1676" s="229"/>
      <c r="G1676" s="229"/>
    </row>
    <row r="1677" spans="1:7">
      <c r="A1677" s="109"/>
      <c r="B1677" s="121"/>
      <c r="C1677" s="199"/>
      <c r="D1677" s="229"/>
      <c r="E1677" s="229"/>
      <c r="F1677" s="229"/>
      <c r="G1677" s="229"/>
    </row>
    <row r="1678" spans="1:7">
      <c r="A1678" s="109"/>
      <c r="B1678" s="121"/>
      <c r="C1678" s="199"/>
      <c r="D1678" s="229"/>
      <c r="E1678" s="229"/>
      <c r="F1678" s="229"/>
      <c r="G1678" s="229"/>
    </row>
    <row r="1679" spans="1:7">
      <c r="A1679" s="109"/>
      <c r="B1679" s="121"/>
      <c r="C1679" s="199"/>
      <c r="D1679" s="229"/>
      <c r="E1679" s="229"/>
      <c r="F1679" s="229"/>
      <c r="G1679" s="229"/>
    </row>
    <row r="1680" spans="1:7">
      <c r="A1680" s="109"/>
      <c r="B1680" s="121"/>
      <c r="C1680" s="199"/>
      <c r="D1680" s="229"/>
      <c r="E1680" s="229"/>
      <c r="F1680" s="229"/>
      <c r="G1680" s="229"/>
    </row>
    <row r="1681" spans="1:7">
      <c r="A1681" s="109"/>
      <c r="B1681" s="121"/>
      <c r="C1681" s="199"/>
      <c r="D1681" s="229"/>
      <c r="E1681" s="229"/>
      <c r="F1681" s="229"/>
      <c r="G1681" s="229"/>
    </row>
    <row r="1682" spans="1:7">
      <c r="A1682" s="109"/>
      <c r="B1682" s="121"/>
      <c r="C1682" s="199"/>
      <c r="D1682" s="229"/>
      <c r="E1682" s="229"/>
      <c r="F1682" s="229"/>
      <c r="G1682" s="229"/>
    </row>
    <row r="1683" spans="1:7">
      <c r="A1683" s="109"/>
      <c r="B1683" s="121"/>
      <c r="C1683" s="199"/>
      <c r="D1683" s="229"/>
      <c r="E1683" s="229"/>
      <c r="F1683" s="229"/>
      <c r="G1683" s="229"/>
    </row>
    <row r="1684" spans="1:7">
      <c r="A1684" s="109"/>
      <c r="B1684" s="121"/>
      <c r="C1684" s="199"/>
      <c r="D1684" s="229"/>
      <c r="E1684" s="229"/>
      <c r="F1684" s="229"/>
      <c r="G1684" s="229"/>
    </row>
    <row r="1685" spans="1:7">
      <c r="A1685" s="109"/>
      <c r="B1685" s="121"/>
      <c r="C1685" s="199"/>
      <c r="D1685" s="229"/>
      <c r="E1685" s="229"/>
      <c r="F1685" s="229"/>
      <c r="G1685" s="229"/>
    </row>
    <row r="1686" spans="1:7">
      <c r="A1686" s="109"/>
      <c r="B1686" s="121"/>
      <c r="C1686" s="199"/>
      <c r="D1686" s="229"/>
      <c r="E1686" s="229"/>
      <c r="F1686" s="229"/>
      <c r="G1686" s="229"/>
    </row>
    <row r="1687" spans="1:7">
      <c r="A1687" s="109"/>
      <c r="B1687" s="121"/>
      <c r="C1687" s="199"/>
      <c r="D1687" s="229"/>
      <c r="E1687" s="229"/>
      <c r="F1687" s="229"/>
      <c r="G1687" s="229"/>
    </row>
    <row r="1688" spans="1:7">
      <c r="A1688" s="109"/>
      <c r="B1688" s="121"/>
      <c r="C1688" s="199"/>
      <c r="D1688" s="229"/>
      <c r="E1688" s="229"/>
      <c r="F1688" s="229"/>
      <c r="G1688" s="229"/>
    </row>
    <row r="1689" spans="1:7">
      <c r="A1689" s="109"/>
      <c r="B1689" s="121"/>
      <c r="C1689" s="199"/>
      <c r="D1689" s="229"/>
      <c r="E1689" s="229"/>
      <c r="F1689" s="229"/>
      <c r="G1689" s="229"/>
    </row>
    <row r="1690" spans="1:7">
      <c r="A1690" s="109"/>
      <c r="B1690" s="121"/>
      <c r="C1690" s="199"/>
      <c r="D1690" s="229"/>
      <c r="E1690" s="229"/>
      <c r="F1690" s="229"/>
      <c r="G1690" s="229"/>
    </row>
    <row r="1691" spans="1:7">
      <c r="A1691" s="109"/>
      <c r="B1691" s="121"/>
      <c r="C1691" s="199"/>
      <c r="D1691" s="229"/>
      <c r="E1691" s="229"/>
      <c r="F1691" s="229"/>
      <c r="G1691" s="229"/>
    </row>
    <row r="1692" spans="1:7">
      <c r="A1692" s="109"/>
      <c r="B1692" s="121"/>
      <c r="C1692" s="199"/>
      <c r="D1692" s="229"/>
      <c r="E1692" s="229"/>
      <c r="F1692" s="229"/>
      <c r="G1692" s="229"/>
    </row>
    <row r="1693" spans="1:7">
      <c r="A1693" s="109"/>
      <c r="B1693" s="121"/>
      <c r="C1693" s="199"/>
      <c r="D1693" s="229"/>
      <c r="E1693" s="229"/>
      <c r="F1693" s="229"/>
      <c r="G1693" s="229"/>
    </row>
    <row r="1694" spans="1:7">
      <c r="A1694" s="109"/>
      <c r="B1694" s="121"/>
      <c r="C1694" s="199"/>
      <c r="D1694" s="229"/>
      <c r="E1694" s="229"/>
      <c r="F1694" s="229"/>
      <c r="G1694" s="229"/>
    </row>
    <row r="1695" spans="1:7">
      <c r="A1695" s="109"/>
      <c r="B1695" s="121"/>
      <c r="C1695" s="199"/>
      <c r="D1695" s="229"/>
      <c r="E1695" s="229"/>
      <c r="F1695" s="229"/>
      <c r="G1695" s="229"/>
    </row>
    <row r="1696" spans="1:7">
      <c r="A1696" s="109"/>
      <c r="B1696" s="121"/>
      <c r="C1696" s="199"/>
      <c r="D1696" s="229"/>
      <c r="E1696" s="229"/>
      <c r="F1696" s="229"/>
      <c r="G1696" s="229"/>
    </row>
    <row r="1697" spans="1:7">
      <c r="A1697" s="109"/>
      <c r="B1697" s="121"/>
      <c r="C1697" s="199"/>
      <c r="D1697" s="229"/>
      <c r="E1697" s="229"/>
      <c r="F1697" s="229"/>
      <c r="G1697" s="229"/>
    </row>
    <row r="1698" spans="1:7">
      <c r="A1698" s="109"/>
      <c r="B1698" s="121"/>
      <c r="C1698" s="199"/>
      <c r="D1698" s="229"/>
      <c r="E1698" s="229"/>
      <c r="F1698" s="229"/>
      <c r="G1698" s="229"/>
    </row>
    <row r="1699" spans="1:7">
      <c r="A1699" s="109"/>
      <c r="B1699" s="121"/>
      <c r="C1699" s="199"/>
      <c r="D1699" s="229"/>
      <c r="E1699" s="229"/>
      <c r="F1699" s="229"/>
      <c r="G1699" s="229"/>
    </row>
    <row r="1700" spans="1:7">
      <c r="A1700" s="109"/>
      <c r="B1700" s="121"/>
      <c r="C1700" s="199"/>
      <c r="D1700" s="229"/>
      <c r="E1700" s="229"/>
      <c r="F1700" s="229"/>
      <c r="G1700" s="229"/>
    </row>
    <row r="1701" spans="1:7">
      <c r="A1701" s="109"/>
      <c r="B1701" s="121"/>
      <c r="C1701" s="199"/>
      <c r="D1701" s="229"/>
      <c r="E1701" s="229"/>
      <c r="F1701" s="229"/>
      <c r="G1701" s="229"/>
    </row>
    <row r="1702" spans="1:7">
      <c r="A1702" s="109"/>
      <c r="B1702" s="121"/>
      <c r="C1702" s="199"/>
      <c r="D1702" s="229"/>
      <c r="E1702" s="229"/>
      <c r="F1702" s="229"/>
      <c r="G1702" s="229"/>
    </row>
    <row r="1703" spans="1:7">
      <c r="A1703" s="109"/>
      <c r="B1703" s="121"/>
      <c r="C1703" s="199"/>
      <c r="D1703" s="229"/>
      <c r="E1703" s="229"/>
      <c r="F1703" s="229"/>
      <c r="G1703" s="229"/>
    </row>
    <row r="1704" spans="1:7">
      <c r="A1704" s="109"/>
      <c r="B1704" s="121"/>
      <c r="C1704" s="199"/>
      <c r="D1704" s="229"/>
      <c r="E1704" s="229"/>
      <c r="F1704" s="229"/>
      <c r="G1704" s="229"/>
    </row>
    <row r="1705" spans="1:7">
      <c r="A1705" s="109"/>
      <c r="B1705" s="121"/>
      <c r="C1705" s="199"/>
      <c r="D1705" s="229"/>
      <c r="E1705" s="229"/>
      <c r="F1705" s="229"/>
      <c r="G1705" s="229"/>
    </row>
    <row r="1706" spans="1:7">
      <c r="A1706" s="109"/>
      <c r="B1706" s="121"/>
      <c r="C1706" s="199"/>
      <c r="D1706" s="229"/>
      <c r="E1706" s="229"/>
      <c r="F1706" s="229"/>
      <c r="G1706" s="229"/>
    </row>
    <row r="1707" spans="1:7">
      <c r="A1707" s="109"/>
      <c r="B1707" s="121"/>
      <c r="C1707" s="199"/>
      <c r="D1707" s="229"/>
      <c r="E1707" s="229"/>
      <c r="F1707" s="229"/>
      <c r="G1707" s="229"/>
    </row>
    <row r="1708" spans="1:7">
      <c r="A1708" s="109"/>
      <c r="B1708" s="121"/>
      <c r="C1708" s="199"/>
      <c r="D1708" s="229"/>
      <c r="E1708" s="229"/>
      <c r="F1708" s="229"/>
      <c r="G1708" s="229"/>
    </row>
    <row r="1709" spans="1:7">
      <c r="A1709" s="109"/>
      <c r="B1709" s="121"/>
      <c r="C1709" s="199"/>
      <c r="D1709" s="229"/>
      <c r="E1709" s="229"/>
      <c r="F1709" s="229"/>
      <c r="G1709" s="229"/>
    </row>
    <row r="1710" spans="1:7">
      <c r="A1710" s="109"/>
      <c r="B1710" s="121"/>
      <c r="C1710" s="199"/>
      <c r="D1710" s="229"/>
      <c r="E1710" s="229"/>
      <c r="F1710" s="229"/>
      <c r="G1710" s="229"/>
    </row>
    <row r="1711" spans="1:7">
      <c r="A1711" s="109"/>
      <c r="B1711" s="121"/>
      <c r="C1711" s="199"/>
      <c r="D1711" s="229"/>
      <c r="E1711" s="229"/>
      <c r="F1711" s="229"/>
      <c r="G1711" s="229"/>
    </row>
    <row r="1712" spans="1:7">
      <c r="A1712" s="109"/>
      <c r="B1712" s="121"/>
      <c r="C1712" s="199"/>
      <c r="D1712" s="229"/>
      <c r="E1712" s="229"/>
      <c r="F1712" s="229"/>
      <c r="G1712" s="229"/>
    </row>
    <row r="1713" spans="1:7">
      <c r="A1713" s="109"/>
      <c r="B1713" s="121"/>
      <c r="C1713" s="199"/>
      <c r="D1713" s="229"/>
      <c r="E1713" s="229"/>
      <c r="F1713" s="229"/>
      <c r="G1713" s="229"/>
    </row>
    <row r="1714" spans="1:7">
      <c r="A1714" s="109"/>
      <c r="B1714" s="121"/>
      <c r="C1714" s="199"/>
      <c r="D1714" s="229"/>
      <c r="E1714" s="229"/>
      <c r="F1714" s="229"/>
      <c r="G1714" s="229"/>
    </row>
    <row r="1715" spans="1:7">
      <c r="A1715" s="109"/>
      <c r="B1715" s="121"/>
      <c r="C1715" s="199"/>
      <c r="D1715" s="229"/>
      <c r="E1715" s="229"/>
      <c r="F1715" s="229"/>
      <c r="G1715" s="229"/>
    </row>
    <row r="1716" spans="1:7">
      <c r="A1716" s="109"/>
      <c r="B1716" s="121"/>
      <c r="C1716" s="199"/>
      <c r="D1716" s="229"/>
      <c r="E1716" s="229"/>
      <c r="F1716" s="229"/>
      <c r="G1716" s="229"/>
    </row>
    <row r="1717" spans="1:7">
      <c r="A1717" s="109"/>
      <c r="B1717" s="121"/>
      <c r="C1717" s="199"/>
      <c r="D1717" s="229"/>
      <c r="E1717" s="229"/>
      <c r="F1717" s="229"/>
      <c r="G1717" s="229"/>
    </row>
    <row r="1718" spans="1:7">
      <c r="A1718" s="109"/>
      <c r="B1718" s="121"/>
      <c r="C1718" s="199"/>
      <c r="D1718" s="229"/>
      <c r="E1718" s="229"/>
      <c r="F1718" s="229"/>
      <c r="G1718" s="229"/>
    </row>
    <row r="1719" spans="1:7">
      <c r="A1719" s="109"/>
      <c r="B1719" s="121"/>
      <c r="C1719" s="199"/>
      <c r="D1719" s="229"/>
      <c r="E1719" s="229"/>
      <c r="F1719" s="229"/>
      <c r="G1719" s="229"/>
    </row>
    <row r="1720" spans="1:7">
      <c r="A1720" s="109"/>
      <c r="B1720" s="121"/>
      <c r="C1720" s="199"/>
      <c r="D1720" s="229"/>
      <c r="E1720" s="229"/>
      <c r="F1720" s="229"/>
      <c r="G1720" s="229"/>
    </row>
    <row r="1721" spans="1:7">
      <c r="A1721" s="109"/>
      <c r="B1721" s="121"/>
      <c r="C1721" s="199"/>
      <c r="D1721" s="229"/>
      <c r="E1721" s="229"/>
      <c r="F1721" s="229"/>
      <c r="G1721" s="229"/>
    </row>
    <row r="1722" spans="1:7">
      <c r="A1722" s="109"/>
      <c r="B1722" s="121"/>
      <c r="C1722" s="199"/>
      <c r="D1722" s="229"/>
      <c r="E1722" s="229"/>
      <c r="F1722" s="229"/>
      <c r="G1722" s="229"/>
    </row>
    <row r="1723" spans="1:7">
      <c r="A1723" s="109"/>
      <c r="B1723" s="121"/>
      <c r="C1723" s="199"/>
      <c r="D1723" s="229"/>
      <c r="E1723" s="229"/>
      <c r="F1723" s="229"/>
      <c r="G1723" s="229"/>
    </row>
    <row r="1724" spans="1:7">
      <c r="A1724" s="109"/>
      <c r="B1724" s="121"/>
      <c r="C1724" s="199"/>
      <c r="D1724" s="229"/>
      <c r="E1724" s="229"/>
      <c r="F1724" s="229"/>
      <c r="G1724" s="229"/>
    </row>
    <row r="1725" spans="1:7">
      <c r="A1725" s="109"/>
      <c r="B1725" s="121"/>
      <c r="C1725" s="199"/>
      <c r="D1725" s="229"/>
      <c r="E1725" s="229"/>
      <c r="F1725" s="229"/>
      <c r="G1725" s="229"/>
    </row>
    <row r="1726" spans="1:7">
      <c r="A1726" s="109"/>
      <c r="B1726" s="121"/>
      <c r="C1726" s="199"/>
      <c r="D1726" s="229"/>
      <c r="E1726" s="229"/>
      <c r="F1726" s="229"/>
      <c r="G1726" s="229"/>
    </row>
    <row r="1727" spans="1:7">
      <c r="A1727" s="109"/>
      <c r="B1727" s="121"/>
      <c r="C1727" s="199"/>
      <c r="D1727" s="229"/>
      <c r="E1727" s="229"/>
      <c r="F1727" s="229"/>
      <c r="G1727" s="229"/>
    </row>
    <row r="1728" spans="1:7">
      <c r="A1728" s="109"/>
      <c r="B1728" s="121"/>
      <c r="C1728" s="199"/>
      <c r="D1728" s="229"/>
      <c r="E1728" s="229"/>
      <c r="F1728" s="229"/>
      <c r="G1728" s="229"/>
    </row>
    <row r="1729" spans="1:7">
      <c r="A1729" s="109"/>
      <c r="B1729" s="121"/>
      <c r="C1729" s="199"/>
      <c r="D1729" s="229"/>
      <c r="E1729" s="229"/>
      <c r="F1729" s="229"/>
      <c r="G1729" s="229"/>
    </row>
    <row r="1730" spans="1:7">
      <c r="A1730" s="109"/>
      <c r="B1730" s="121"/>
      <c r="C1730" s="199"/>
      <c r="D1730" s="229"/>
      <c r="E1730" s="229"/>
      <c r="F1730" s="229"/>
      <c r="G1730" s="229"/>
    </row>
    <row r="1731" spans="1:7">
      <c r="A1731" s="109"/>
      <c r="B1731" s="121"/>
      <c r="C1731" s="199"/>
      <c r="D1731" s="229"/>
      <c r="E1731" s="229"/>
      <c r="F1731" s="229"/>
      <c r="G1731" s="229"/>
    </row>
    <row r="1732" spans="1:7">
      <c r="A1732" s="109"/>
      <c r="B1732" s="121"/>
      <c r="C1732" s="199"/>
      <c r="D1732" s="229"/>
      <c r="E1732" s="229"/>
      <c r="F1732" s="229"/>
      <c r="G1732" s="229"/>
    </row>
    <row r="1733" spans="1:7">
      <c r="A1733" s="109"/>
      <c r="B1733" s="121"/>
      <c r="C1733" s="199"/>
      <c r="D1733" s="229"/>
      <c r="E1733" s="229"/>
      <c r="F1733" s="229"/>
      <c r="G1733" s="229"/>
    </row>
    <row r="1734" spans="1:7">
      <c r="A1734" s="109"/>
      <c r="B1734" s="121"/>
      <c r="C1734" s="199"/>
      <c r="D1734" s="229"/>
      <c r="E1734" s="229"/>
      <c r="F1734" s="229"/>
      <c r="G1734" s="229"/>
    </row>
    <row r="1735" spans="1:7">
      <c r="A1735" s="109"/>
      <c r="B1735" s="121"/>
      <c r="C1735" s="199"/>
      <c r="D1735" s="229"/>
      <c r="E1735" s="229"/>
      <c r="F1735" s="229"/>
      <c r="G1735" s="229"/>
    </row>
    <row r="1736" spans="1:7">
      <c r="A1736" s="109"/>
      <c r="B1736" s="121"/>
      <c r="C1736" s="199"/>
      <c r="D1736" s="229"/>
      <c r="E1736" s="229"/>
      <c r="F1736" s="229"/>
      <c r="G1736" s="229"/>
    </row>
    <row r="1737" spans="1:7">
      <c r="A1737" s="109"/>
      <c r="B1737" s="121"/>
      <c r="C1737" s="199"/>
      <c r="D1737" s="229"/>
      <c r="E1737" s="229"/>
      <c r="F1737" s="229"/>
      <c r="G1737" s="229"/>
    </row>
    <row r="1738" spans="1:7">
      <c r="A1738" s="109"/>
      <c r="B1738" s="121"/>
      <c r="C1738" s="199"/>
      <c r="D1738" s="229"/>
      <c r="E1738" s="229"/>
      <c r="F1738" s="229"/>
      <c r="G1738" s="229"/>
    </row>
    <row r="1739" spans="1:7">
      <c r="A1739" s="109"/>
      <c r="B1739" s="121"/>
      <c r="C1739" s="199"/>
      <c r="D1739" s="229"/>
      <c r="E1739" s="229"/>
      <c r="F1739" s="229"/>
      <c r="G1739" s="229"/>
    </row>
    <row r="1740" spans="1:7">
      <c r="A1740" s="109"/>
      <c r="B1740" s="121"/>
      <c r="C1740" s="199"/>
      <c r="D1740" s="229"/>
      <c r="E1740" s="229"/>
      <c r="F1740" s="229"/>
      <c r="G1740" s="229"/>
    </row>
    <row r="1741" spans="1:7">
      <c r="A1741" s="109"/>
      <c r="B1741" s="121"/>
      <c r="C1741" s="199"/>
      <c r="D1741" s="229"/>
      <c r="E1741" s="229"/>
      <c r="F1741" s="229"/>
      <c r="G1741" s="229"/>
    </row>
    <row r="1742" spans="1:7">
      <c r="A1742" s="109"/>
      <c r="B1742" s="121"/>
      <c r="C1742" s="199"/>
      <c r="D1742" s="229"/>
      <c r="E1742" s="229"/>
      <c r="F1742" s="229"/>
      <c r="G1742" s="229"/>
    </row>
    <row r="1743" spans="1:7">
      <c r="A1743" s="109"/>
      <c r="B1743" s="121"/>
      <c r="C1743" s="199"/>
      <c r="D1743" s="229"/>
      <c r="E1743" s="229"/>
      <c r="F1743" s="229"/>
      <c r="G1743" s="229"/>
    </row>
    <row r="1744" spans="1:7">
      <c r="A1744" s="109"/>
      <c r="B1744" s="121"/>
      <c r="C1744" s="199"/>
      <c r="D1744" s="229"/>
      <c r="E1744" s="229"/>
      <c r="F1744" s="229"/>
      <c r="G1744" s="229"/>
    </row>
    <row r="1745" spans="1:7">
      <c r="A1745" s="109"/>
      <c r="B1745" s="121"/>
      <c r="C1745" s="199"/>
      <c r="D1745" s="229"/>
      <c r="E1745" s="229"/>
      <c r="F1745" s="229"/>
      <c r="G1745" s="229"/>
    </row>
    <row r="1746" spans="1:7">
      <c r="A1746" s="109"/>
      <c r="B1746" s="121"/>
      <c r="C1746" s="199"/>
      <c r="D1746" s="229"/>
      <c r="E1746" s="229"/>
      <c r="F1746" s="229"/>
      <c r="G1746" s="229"/>
    </row>
    <row r="1747" spans="1:7">
      <c r="A1747" s="109"/>
      <c r="B1747" s="121"/>
      <c r="C1747" s="199"/>
      <c r="D1747" s="229"/>
      <c r="E1747" s="229"/>
      <c r="F1747" s="229"/>
      <c r="G1747" s="229"/>
    </row>
    <row r="1748" spans="1:7">
      <c r="A1748" s="109"/>
      <c r="B1748" s="121"/>
      <c r="C1748" s="199"/>
      <c r="D1748" s="229"/>
      <c r="E1748" s="229"/>
      <c r="F1748" s="229"/>
      <c r="G1748" s="229"/>
    </row>
    <row r="1749" spans="1:7">
      <c r="A1749" s="109"/>
      <c r="B1749" s="121"/>
      <c r="C1749" s="199"/>
      <c r="D1749" s="229"/>
      <c r="E1749" s="229"/>
      <c r="F1749" s="229"/>
      <c r="G1749" s="229"/>
    </row>
    <row r="1750" spans="1:7">
      <c r="A1750" s="109"/>
      <c r="B1750" s="121"/>
      <c r="C1750" s="199"/>
      <c r="D1750" s="229"/>
      <c r="E1750" s="229"/>
      <c r="F1750" s="229"/>
      <c r="G1750" s="229"/>
    </row>
    <row r="1751" spans="1:7">
      <c r="A1751" s="109"/>
      <c r="B1751" s="121"/>
      <c r="C1751" s="199"/>
      <c r="D1751" s="229"/>
      <c r="E1751" s="229"/>
      <c r="F1751" s="229"/>
      <c r="G1751" s="229"/>
    </row>
    <row r="1752" spans="1:7">
      <c r="A1752" s="109"/>
      <c r="B1752" s="121"/>
      <c r="C1752" s="199"/>
      <c r="D1752" s="229"/>
      <c r="E1752" s="229"/>
      <c r="F1752" s="229"/>
      <c r="G1752" s="229"/>
    </row>
    <row r="1753" spans="1:7">
      <c r="A1753" s="109"/>
      <c r="B1753" s="121"/>
      <c r="C1753" s="199"/>
      <c r="D1753" s="229"/>
      <c r="E1753" s="229"/>
      <c r="F1753" s="229"/>
      <c r="G1753" s="229"/>
    </row>
    <row r="1754" spans="1:7">
      <c r="A1754" s="109"/>
      <c r="B1754" s="121"/>
      <c r="C1754" s="199"/>
      <c r="D1754" s="229"/>
      <c r="E1754" s="229"/>
      <c r="F1754" s="229"/>
      <c r="G1754" s="229"/>
    </row>
    <row r="1755" spans="1:7">
      <c r="A1755" s="109"/>
      <c r="B1755" s="121"/>
      <c r="C1755" s="199"/>
      <c r="D1755" s="229"/>
      <c r="E1755" s="229"/>
      <c r="F1755" s="229"/>
      <c r="G1755" s="229"/>
    </row>
    <row r="1756" spans="1:7">
      <c r="A1756" s="109"/>
      <c r="B1756" s="121"/>
      <c r="C1756" s="199"/>
      <c r="D1756" s="229"/>
      <c r="E1756" s="229"/>
      <c r="F1756" s="229"/>
      <c r="G1756" s="229"/>
    </row>
    <row r="1757" spans="1:7">
      <c r="A1757" s="109"/>
      <c r="B1757" s="121"/>
      <c r="C1757" s="199"/>
      <c r="D1757" s="229"/>
      <c r="E1757" s="229"/>
      <c r="F1757" s="229"/>
      <c r="G1757" s="229"/>
    </row>
    <row r="1758" spans="1:7">
      <c r="A1758" s="109"/>
      <c r="B1758" s="121"/>
      <c r="C1758" s="199"/>
      <c r="D1758" s="229"/>
      <c r="E1758" s="229"/>
      <c r="F1758" s="229"/>
      <c r="G1758" s="229"/>
    </row>
    <row r="1759" spans="1:7">
      <c r="A1759" s="109"/>
      <c r="B1759" s="121"/>
      <c r="C1759" s="199"/>
      <c r="D1759" s="229"/>
      <c r="E1759" s="229"/>
      <c r="F1759" s="229"/>
      <c r="G1759" s="229"/>
    </row>
    <row r="1760" spans="1:7">
      <c r="A1760" s="109"/>
      <c r="B1760" s="121"/>
      <c r="C1760" s="199"/>
      <c r="D1760" s="229"/>
      <c r="E1760" s="229"/>
      <c r="F1760" s="229"/>
      <c r="G1760" s="229"/>
    </row>
    <row r="1761" spans="1:7">
      <c r="A1761" s="109"/>
      <c r="B1761" s="121"/>
      <c r="C1761" s="199"/>
      <c r="D1761" s="229"/>
      <c r="E1761" s="229"/>
      <c r="F1761" s="229"/>
      <c r="G1761" s="229"/>
    </row>
    <row r="1762" spans="1:7">
      <c r="A1762" s="109"/>
      <c r="B1762" s="121"/>
      <c r="C1762" s="199"/>
      <c r="D1762" s="229"/>
      <c r="E1762" s="229"/>
      <c r="F1762" s="229"/>
      <c r="G1762" s="229"/>
    </row>
    <row r="1763" spans="1:7">
      <c r="A1763" s="109"/>
      <c r="B1763" s="121"/>
      <c r="C1763" s="199"/>
      <c r="D1763" s="229"/>
      <c r="E1763" s="229"/>
      <c r="F1763" s="229"/>
      <c r="G1763" s="229"/>
    </row>
    <row r="1764" spans="1:7">
      <c r="A1764" s="109"/>
      <c r="B1764" s="121"/>
      <c r="C1764" s="199"/>
      <c r="D1764" s="229"/>
      <c r="E1764" s="229"/>
      <c r="F1764" s="229"/>
      <c r="G1764" s="229"/>
    </row>
    <row r="1765" spans="1:7">
      <c r="A1765" s="109"/>
      <c r="B1765" s="121"/>
      <c r="C1765" s="199"/>
      <c r="D1765" s="229"/>
      <c r="E1765" s="229"/>
      <c r="F1765" s="229"/>
      <c r="G1765" s="229"/>
    </row>
    <row r="1766" spans="1:7">
      <c r="A1766" s="109"/>
      <c r="B1766" s="121"/>
      <c r="C1766" s="199"/>
      <c r="D1766" s="229"/>
      <c r="E1766" s="229"/>
      <c r="F1766" s="229"/>
      <c r="G1766" s="229"/>
    </row>
    <row r="1767" spans="1:7">
      <c r="A1767" s="109"/>
      <c r="B1767" s="121"/>
      <c r="C1767" s="199"/>
      <c r="D1767" s="229"/>
      <c r="E1767" s="229"/>
      <c r="F1767" s="229"/>
      <c r="G1767" s="229"/>
    </row>
    <row r="1768" spans="1:7">
      <c r="A1768" s="109"/>
      <c r="B1768" s="121"/>
      <c r="C1768" s="199"/>
      <c r="D1768" s="229"/>
      <c r="E1768" s="229"/>
      <c r="F1768" s="229"/>
      <c r="G1768" s="229"/>
    </row>
    <row r="1769" spans="1:7">
      <c r="A1769" s="109"/>
      <c r="B1769" s="121"/>
      <c r="C1769" s="199"/>
      <c r="D1769" s="229"/>
      <c r="E1769" s="229"/>
      <c r="F1769" s="229"/>
      <c r="G1769" s="229"/>
    </row>
    <row r="1770" spans="1:7">
      <c r="A1770" s="109"/>
      <c r="B1770" s="121"/>
      <c r="C1770" s="199"/>
      <c r="D1770" s="229"/>
      <c r="E1770" s="229"/>
      <c r="F1770" s="229"/>
      <c r="G1770" s="229"/>
    </row>
    <row r="1771" spans="1:7">
      <c r="A1771" s="109"/>
      <c r="B1771" s="121"/>
      <c r="C1771" s="199"/>
      <c r="D1771" s="229"/>
      <c r="E1771" s="229"/>
      <c r="F1771" s="229"/>
      <c r="G1771" s="229"/>
    </row>
    <row r="1772" spans="1:7">
      <c r="A1772" s="109"/>
      <c r="B1772" s="121"/>
      <c r="C1772" s="199"/>
      <c r="D1772" s="229"/>
      <c r="E1772" s="229"/>
      <c r="F1772" s="229"/>
      <c r="G1772" s="229"/>
    </row>
    <row r="1773" spans="1:7">
      <c r="A1773" s="109"/>
      <c r="B1773" s="121"/>
      <c r="C1773" s="199"/>
      <c r="D1773" s="229"/>
      <c r="E1773" s="229"/>
      <c r="F1773" s="229"/>
      <c r="G1773" s="229"/>
    </row>
    <row r="1774" spans="1:7">
      <c r="A1774" s="109"/>
      <c r="B1774" s="121"/>
      <c r="C1774" s="199"/>
      <c r="D1774" s="229"/>
      <c r="E1774" s="229"/>
      <c r="F1774" s="229"/>
      <c r="G1774" s="229"/>
    </row>
    <row r="1775" spans="1:7">
      <c r="A1775" s="109"/>
      <c r="B1775" s="121"/>
      <c r="C1775" s="199"/>
      <c r="D1775" s="229"/>
      <c r="E1775" s="229"/>
      <c r="F1775" s="229"/>
      <c r="G1775" s="229"/>
    </row>
    <row r="1776" spans="1:7">
      <c r="A1776" s="109"/>
      <c r="B1776" s="121"/>
      <c r="C1776" s="199"/>
      <c r="D1776" s="229"/>
      <c r="E1776" s="229"/>
      <c r="F1776" s="229"/>
      <c r="G1776" s="229"/>
    </row>
    <row r="1777" spans="1:7">
      <c r="A1777" s="109"/>
      <c r="B1777" s="121"/>
      <c r="C1777" s="199"/>
      <c r="D1777" s="229"/>
      <c r="E1777" s="229"/>
      <c r="F1777" s="229"/>
      <c r="G1777" s="229"/>
    </row>
    <row r="1778" spans="1:7">
      <c r="A1778" s="109"/>
      <c r="B1778" s="121"/>
      <c r="C1778" s="199"/>
      <c r="D1778" s="229"/>
      <c r="E1778" s="229"/>
      <c r="F1778" s="229"/>
      <c r="G1778" s="229"/>
    </row>
    <row r="1779" spans="1:7">
      <c r="A1779" s="109"/>
      <c r="B1779" s="121"/>
      <c r="C1779" s="199"/>
      <c r="D1779" s="229"/>
      <c r="E1779" s="229"/>
      <c r="F1779" s="229"/>
      <c r="G1779" s="229"/>
    </row>
    <row r="1780" spans="1:7">
      <c r="A1780" s="109"/>
      <c r="B1780" s="121"/>
      <c r="C1780" s="199"/>
      <c r="D1780" s="229"/>
      <c r="E1780" s="229"/>
      <c r="F1780" s="229"/>
      <c r="G1780" s="229"/>
    </row>
    <row r="1781" spans="1:7">
      <c r="A1781" s="109"/>
      <c r="B1781" s="121"/>
      <c r="C1781" s="199"/>
      <c r="D1781" s="229"/>
      <c r="E1781" s="229"/>
      <c r="F1781" s="229"/>
      <c r="G1781" s="229"/>
    </row>
    <row r="1782" spans="1:7">
      <c r="A1782" s="109"/>
      <c r="B1782" s="121"/>
      <c r="C1782" s="199"/>
      <c r="D1782" s="229"/>
      <c r="E1782" s="229"/>
      <c r="F1782" s="229"/>
      <c r="G1782" s="229"/>
    </row>
    <row r="1783" spans="1:7">
      <c r="A1783" s="109"/>
      <c r="B1783" s="121"/>
      <c r="C1783" s="199"/>
      <c r="D1783" s="229"/>
      <c r="E1783" s="229"/>
      <c r="F1783" s="229"/>
      <c r="G1783" s="229"/>
    </row>
    <row r="1784" spans="1:7">
      <c r="A1784" s="109"/>
      <c r="B1784" s="121"/>
      <c r="C1784" s="199"/>
      <c r="D1784" s="229"/>
      <c r="E1784" s="229"/>
      <c r="F1784" s="229"/>
      <c r="G1784" s="229"/>
    </row>
    <row r="1785" spans="1:7">
      <c r="A1785" s="109"/>
      <c r="B1785" s="121"/>
      <c r="C1785" s="199"/>
      <c r="D1785" s="229"/>
      <c r="E1785" s="229"/>
      <c r="F1785" s="229"/>
      <c r="G1785" s="229"/>
    </row>
    <row r="1786" spans="1:7">
      <c r="A1786" s="109"/>
      <c r="B1786" s="121"/>
      <c r="C1786" s="199"/>
      <c r="D1786" s="229"/>
      <c r="E1786" s="229"/>
      <c r="F1786" s="229"/>
      <c r="G1786" s="229"/>
    </row>
    <row r="1787" spans="1:7">
      <c r="A1787" s="109"/>
      <c r="B1787" s="121"/>
      <c r="C1787" s="199"/>
      <c r="D1787" s="229"/>
      <c r="E1787" s="229"/>
      <c r="F1787" s="229"/>
      <c r="G1787" s="229"/>
    </row>
    <row r="1788" spans="1:7">
      <c r="A1788" s="109"/>
      <c r="B1788" s="121"/>
      <c r="C1788" s="199"/>
      <c r="D1788" s="229"/>
      <c r="E1788" s="229"/>
      <c r="F1788" s="229"/>
      <c r="G1788" s="229"/>
    </row>
    <row r="1789" spans="1:7">
      <c r="A1789" s="109"/>
      <c r="B1789" s="121"/>
      <c r="C1789" s="199"/>
      <c r="D1789" s="229"/>
      <c r="E1789" s="229"/>
      <c r="F1789" s="229"/>
      <c r="G1789" s="229"/>
    </row>
    <row r="1790" spans="1:7">
      <c r="A1790" s="109"/>
      <c r="B1790" s="121"/>
      <c r="C1790" s="199"/>
      <c r="D1790" s="229"/>
      <c r="E1790" s="229"/>
      <c r="F1790" s="229"/>
      <c r="G1790" s="229"/>
    </row>
    <row r="1791" spans="1:7">
      <c r="A1791" s="109"/>
      <c r="B1791" s="121"/>
      <c r="C1791" s="199"/>
      <c r="D1791" s="229"/>
      <c r="E1791" s="229"/>
      <c r="F1791" s="229"/>
      <c r="G1791" s="229"/>
    </row>
    <row r="1792" spans="1:7">
      <c r="A1792" s="109"/>
      <c r="B1792" s="121"/>
      <c r="C1792" s="199"/>
      <c r="D1792" s="229"/>
      <c r="E1792" s="229"/>
      <c r="F1792" s="229"/>
      <c r="G1792" s="229"/>
    </row>
    <row r="1793" spans="1:7">
      <c r="A1793" s="109"/>
      <c r="B1793" s="121"/>
      <c r="C1793" s="199"/>
      <c r="D1793" s="229"/>
      <c r="E1793" s="229"/>
      <c r="F1793" s="229"/>
      <c r="G1793" s="229"/>
    </row>
    <row r="1794" spans="1:7">
      <c r="A1794" s="109"/>
      <c r="B1794" s="121"/>
      <c r="C1794" s="199"/>
      <c r="D1794" s="229"/>
      <c r="E1794" s="229"/>
      <c r="F1794" s="229"/>
      <c r="G1794" s="229"/>
    </row>
    <row r="1795" spans="1:7">
      <c r="A1795" s="109"/>
      <c r="B1795" s="121"/>
      <c r="C1795" s="199"/>
      <c r="D1795" s="229"/>
      <c r="E1795" s="229"/>
      <c r="F1795" s="229"/>
      <c r="G1795" s="229"/>
    </row>
    <row r="1796" spans="1:7">
      <c r="A1796" s="109"/>
      <c r="B1796" s="121"/>
      <c r="C1796" s="199"/>
      <c r="D1796" s="229"/>
      <c r="E1796" s="229"/>
      <c r="F1796" s="229"/>
      <c r="G1796" s="229"/>
    </row>
    <row r="1797" spans="1:7">
      <c r="A1797" s="109"/>
      <c r="B1797" s="121"/>
      <c r="C1797" s="199"/>
      <c r="D1797" s="229"/>
      <c r="E1797" s="229"/>
      <c r="F1797" s="229"/>
      <c r="G1797" s="229"/>
    </row>
    <row r="1798" spans="1:7">
      <c r="A1798" s="109"/>
      <c r="B1798" s="121"/>
      <c r="C1798" s="199"/>
      <c r="D1798" s="229"/>
      <c r="E1798" s="229"/>
      <c r="F1798" s="229"/>
      <c r="G1798" s="229"/>
    </row>
    <row r="1799" spans="1:7">
      <c r="A1799" s="109"/>
      <c r="B1799" s="121"/>
      <c r="C1799" s="199"/>
      <c r="D1799" s="229"/>
      <c r="E1799" s="229"/>
      <c r="F1799" s="229"/>
      <c r="G1799" s="229"/>
    </row>
    <row r="1800" spans="1:7">
      <c r="A1800" s="109"/>
      <c r="B1800" s="121"/>
      <c r="C1800" s="199"/>
      <c r="D1800" s="229"/>
      <c r="E1800" s="229"/>
      <c r="F1800" s="229"/>
      <c r="G1800" s="229"/>
    </row>
    <row r="1801" spans="1:7">
      <c r="A1801" s="109"/>
      <c r="B1801" s="121"/>
      <c r="C1801" s="199"/>
      <c r="D1801" s="229"/>
      <c r="E1801" s="229"/>
      <c r="F1801" s="229"/>
      <c r="G1801" s="229"/>
    </row>
    <row r="1802" spans="1:7">
      <c r="A1802" s="109"/>
      <c r="B1802" s="121"/>
      <c r="C1802" s="199"/>
      <c r="D1802" s="229"/>
      <c r="E1802" s="229"/>
      <c r="F1802" s="229"/>
      <c r="G1802" s="229"/>
    </row>
    <row r="1803" spans="1:7">
      <c r="A1803" s="109"/>
      <c r="B1803" s="121"/>
      <c r="C1803" s="199"/>
      <c r="D1803" s="229"/>
      <c r="E1803" s="229"/>
      <c r="F1803" s="229"/>
      <c r="G1803" s="229"/>
    </row>
    <row r="1804" spans="1:7">
      <c r="A1804" s="109"/>
      <c r="B1804" s="121"/>
      <c r="C1804" s="199"/>
      <c r="D1804" s="229"/>
      <c r="E1804" s="229"/>
      <c r="F1804" s="229"/>
      <c r="G1804" s="229"/>
    </row>
    <row r="1805" spans="1:7">
      <c r="A1805" s="109"/>
      <c r="B1805" s="121"/>
      <c r="C1805" s="199"/>
      <c r="D1805" s="229"/>
      <c r="E1805" s="229"/>
      <c r="F1805" s="229"/>
      <c r="G1805" s="229"/>
    </row>
    <row r="1806" spans="1:7">
      <c r="A1806" s="109"/>
      <c r="B1806" s="121"/>
      <c r="C1806" s="199"/>
      <c r="D1806" s="229"/>
      <c r="E1806" s="229"/>
      <c r="F1806" s="229"/>
      <c r="G1806" s="229"/>
    </row>
    <row r="1807" spans="1:7">
      <c r="A1807" s="109"/>
      <c r="B1807" s="121"/>
      <c r="C1807" s="199"/>
      <c r="D1807" s="229"/>
      <c r="E1807" s="229"/>
      <c r="F1807" s="229"/>
      <c r="G1807" s="229"/>
    </row>
    <row r="1808" spans="1:7">
      <c r="A1808" s="109"/>
      <c r="B1808" s="121"/>
      <c r="C1808" s="199"/>
      <c r="D1808" s="229"/>
      <c r="E1808" s="229"/>
      <c r="F1808" s="229"/>
      <c r="G1808" s="229"/>
    </row>
    <row r="1809" spans="1:7">
      <c r="A1809" s="109"/>
      <c r="B1809" s="121"/>
      <c r="C1809" s="199"/>
      <c r="D1809" s="229"/>
      <c r="E1809" s="229"/>
      <c r="F1809" s="229"/>
      <c r="G1809" s="229"/>
    </row>
    <row r="1810" spans="1:7">
      <c r="A1810" s="109"/>
      <c r="B1810" s="121"/>
      <c r="C1810" s="199"/>
      <c r="D1810" s="229"/>
      <c r="E1810" s="229"/>
      <c r="F1810" s="229"/>
      <c r="G1810" s="229"/>
    </row>
    <row r="1811" spans="1:7">
      <c r="A1811" s="109"/>
      <c r="B1811" s="121"/>
      <c r="C1811" s="199"/>
      <c r="D1811" s="229"/>
      <c r="E1811" s="229"/>
      <c r="F1811" s="229"/>
      <c r="G1811" s="229"/>
    </row>
    <row r="1812" spans="1:7">
      <c r="A1812" s="109"/>
      <c r="B1812" s="121"/>
      <c r="C1812" s="199"/>
      <c r="D1812" s="229"/>
      <c r="E1812" s="229"/>
      <c r="F1812" s="229"/>
      <c r="G1812" s="229"/>
    </row>
    <row r="1813" spans="1:7">
      <c r="A1813" s="109"/>
      <c r="B1813" s="121"/>
      <c r="C1813" s="199"/>
      <c r="D1813" s="229"/>
      <c r="E1813" s="229"/>
      <c r="F1813" s="229"/>
      <c r="G1813" s="229"/>
    </row>
    <row r="1814" spans="1:7">
      <c r="A1814" s="109"/>
      <c r="B1814" s="121"/>
      <c r="C1814" s="199"/>
      <c r="D1814" s="229"/>
      <c r="E1814" s="229"/>
      <c r="F1814" s="229"/>
      <c r="G1814" s="229"/>
    </row>
    <row r="1815" spans="1:7">
      <c r="A1815" s="109"/>
      <c r="B1815" s="121"/>
      <c r="C1815" s="199"/>
      <c r="D1815" s="229"/>
      <c r="E1815" s="229"/>
      <c r="F1815" s="229"/>
      <c r="G1815" s="229"/>
    </row>
    <row r="1816" spans="1:7">
      <c r="A1816" s="109"/>
      <c r="B1816" s="121"/>
      <c r="C1816" s="199"/>
      <c r="D1816" s="229"/>
      <c r="E1816" s="229"/>
      <c r="F1816" s="229"/>
      <c r="G1816" s="229"/>
    </row>
    <row r="1817" spans="1:7">
      <c r="A1817" s="109"/>
      <c r="B1817" s="121"/>
      <c r="C1817" s="199"/>
      <c r="D1817" s="229"/>
      <c r="E1817" s="229"/>
      <c r="F1817" s="229"/>
      <c r="G1817" s="229"/>
    </row>
    <row r="1818" spans="1:7">
      <c r="A1818" s="109"/>
      <c r="B1818" s="121"/>
      <c r="C1818" s="199"/>
      <c r="D1818" s="229"/>
      <c r="E1818" s="229"/>
      <c r="F1818" s="229"/>
      <c r="G1818" s="229"/>
    </row>
    <row r="1819" spans="1:7">
      <c r="A1819" s="109"/>
      <c r="B1819" s="121"/>
      <c r="C1819" s="199"/>
      <c r="D1819" s="229"/>
      <c r="E1819" s="229"/>
      <c r="F1819" s="229"/>
      <c r="G1819" s="229"/>
    </row>
    <row r="1820" spans="1:7">
      <c r="A1820" s="109"/>
      <c r="B1820" s="121"/>
      <c r="C1820" s="199"/>
      <c r="D1820" s="229"/>
      <c r="E1820" s="229"/>
      <c r="F1820" s="229"/>
      <c r="G1820" s="229"/>
    </row>
    <row r="1821" spans="1:7">
      <c r="A1821" s="109"/>
      <c r="B1821" s="121"/>
      <c r="C1821" s="199"/>
      <c r="D1821" s="229"/>
      <c r="E1821" s="229"/>
      <c r="F1821" s="229"/>
      <c r="G1821" s="229"/>
    </row>
    <row r="1822" spans="1:7">
      <c r="A1822" s="109"/>
      <c r="B1822" s="121"/>
      <c r="C1822" s="199"/>
      <c r="D1822" s="229"/>
      <c r="E1822" s="229"/>
      <c r="F1822" s="229"/>
      <c r="G1822" s="229"/>
    </row>
    <row r="1823" spans="1:7">
      <c r="A1823" s="109"/>
      <c r="B1823" s="121"/>
      <c r="C1823" s="199"/>
      <c r="D1823" s="229"/>
      <c r="E1823" s="229"/>
      <c r="F1823" s="229"/>
      <c r="G1823" s="229"/>
    </row>
    <row r="1824" spans="1:7">
      <c r="A1824" s="109"/>
      <c r="B1824" s="121"/>
      <c r="C1824" s="199"/>
      <c r="D1824" s="229"/>
      <c r="E1824" s="229"/>
      <c r="F1824" s="229"/>
      <c r="G1824" s="229"/>
    </row>
    <row r="1825" spans="1:7">
      <c r="A1825" s="109"/>
      <c r="B1825" s="121"/>
      <c r="C1825" s="199"/>
      <c r="D1825" s="229"/>
      <c r="E1825" s="229"/>
      <c r="F1825" s="229"/>
      <c r="G1825" s="229"/>
    </row>
    <row r="1826" spans="1:7">
      <c r="A1826" s="109"/>
      <c r="B1826" s="121"/>
      <c r="C1826" s="199"/>
      <c r="D1826" s="229"/>
      <c r="E1826" s="229"/>
      <c r="F1826" s="229"/>
      <c r="G1826" s="229"/>
    </row>
    <row r="1827" spans="1:7">
      <c r="A1827" s="109"/>
      <c r="B1827" s="121"/>
      <c r="C1827" s="199"/>
      <c r="D1827" s="229"/>
      <c r="E1827" s="229"/>
      <c r="F1827" s="229"/>
      <c r="G1827" s="229"/>
    </row>
    <row r="1828" spans="1:7">
      <c r="A1828" s="109"/>
      <c r="B1828" s="121"/>
      <c r="C1828" s="199"/>
      <c r="D1828" s="229"/>
      <c r="E1828" s="229"/>
      <c r="F1828" s="229"/>
      <c r="G1828" s="229"/>
    </row>
    <row r="1829" spans="1:7">
      <c r="A1829" s="109"/>
      <c r="B1829" s="121"/>
      <c r="C1829" s="199"/>
      <c r="D1829" s="229"/>
      <c r="E1829" s="229"/>
      <c r="F1829" s="229"/>
      <c r="G1829" s="229"/>
    </row>
    <row r="1830" spans="1:7">
      <c r="A1830" s="109"/>
      <c r="B1830" s="121"/>
      <c r="C1830" s="199"/>
      <c r="D1830" s="229"/>
      <c r="E1830" s="229"/>
      <c r="F1830" s="229"/>
      <c r="G1830" s="229"/>
    </row>
    <row r="1831" spans="1:7">
      <c r="A1831" s="109"/>
      <c r="B1831" s="121"/>
      <c r="C1831" s="199"/>
      <c r="D1831" s="229"/>
      <c r="E1831" s="229"/>
      <c r="F1831" s="229"/>
      <c r="G1831" s="229"/>
    </row>
    <row r="1832" spans="1:7">
      <c r="A1832" s="109"/>
      <c r="B1832" s="121"/>
      <c r="C1832" s="199"/>
      <c r="D1832" s="229"/>
      <c r="E1832" s="229"/>
      <c r="F1832" s="229"/>
      <c r="G1832" s="229"/>
    </row>
    <row r="1833" spans="1:7">
      <c r="A1833" s="109"/>
      <c r="B1833" s="121"/>
      <c r="C1833" s="199"/>
      <c r="D1833" s="229"/>
      <c r="E1833" s="229"/>
      <c r="F1833" s="229"/>
      <c r="G1833" s="229"/>
    </row>
    <row r="1834" spans="1:7">
      <c r="A1834" s="109"/>
      <c r="B1834" s="121"/>
      <c r="C1834" s="199"/>
      <c r="D1834" s="229"/>
      <c r="E1834" s="229"/>
      <c r="F1834" s="229"/>
      <c r="G1834" s="229"/>
    </row>
    <row r="1835" spans="1:7">
      <c r="A1835" s="109"/>
      <c r="B1835" s="121"/>
      <c r="C1835" s="199"/>
      <c r="D1835" s="229"/>
      <c r="E1835" s="229"/>
      <c r="F1835" s="229"/>
      <c r="G1835" s="229"/>
    </row>
    <row r="1836" spans="1:7">
      <c r="A1836" s="109"/>
      <c r="B1836" s="121"/>
      <c r="C1836" s="199"/>
      <c r="D1836" s="229"/>
      <c r="E1836" s="229"/>
      <c r="F1836" s="229"/>
      <c r="G1836" s="229"/>
    </row>
    <row r="1837" spans="1:7">
      <c r="A1837" s="109"/>
      <c r="B1837" s="121"/>
      <c r="C1837" s="199"/>
      <c r="D1837" s="229"/>
      <c r="E1837" s="229"/>
      <c r="F1837" s="229"/>
      <c r="G1837" s="229"/>
    </row>
    <row r="1838" spans="1:7">
      <c r="A1838" s="109"/>
      <c r="B1838" s="121"/>
      <c r="C1838" s="199"/>
      <c r="D1838" s="229"/>
      <c r="E1838" s="229"/>
      <c r="F1838" s="229"/>
      <c r="G1838" s="229"/>
    </row>
    <row r="1839" spans="1:7">
      <c r="A1839" s="109"/>
      <c r="B1839" s="121"/>
      <c r="C1839" s="199"/>
      <c r="D1839" s="229"/>
      <c r="E1839" s="229"/>
      <c r="F1839" s="229"/>
      <c r="G1839" s="229"/>
    </row>
    <row r="1840" spans="1:7">
      <c r="A1840" s="109"/>
      <c r="B1840" s="121"/>
      <c r="C1840" s="199"/>
      <c r="D1840" s="229"/>
      <c r="E1840" s="229"/>
      <c r="F1840" s="229"/>
      <c r="G1840" s="229"/>
    </row>
    <row r="1841" spans="1:7">
      <c r="A1841" s="109"/>
      <c r="B1841" s="121"/>
      <c r="C1841" s="199"/>
      <c r="D1841" s="229"/>
      <c r="E1841" s="229"/>
      <c r="F1841" s="229"/>
      <c r="G1841" s="229"/>
    </row>
    <row r="1842" spans="1:7">
      <c r="A1842" s="109"/>
      <c r="B1842" s="121"/>
      <c r="C1842" s="199"/>
      <c r="D1842" s="229"/>
      <c r="E1842" s="229"/>
      <c r="F1842" s="229"/>
      <c r="G1842" s="229"/>
    </row>
    <row r="1843" spans="1:7">
      <c r="A1843" s="109"/>
      <c r="B1843" s="121"/>
      <c r="C1843" s="199"/>
      <c r="D1843" s="229"/>
      <c r="E1843" s="229"/>
      <c r="F1843" s="229"/>
      <c r="G1843" s="229"/>
    </row>
    <row r="1844" spans="1:7">
      <c r="A1844" s="109"/>
      <c r="B1844" s="121"/>
      <c r="C1844" s="199"/>
      <c r="D1844" s="229"/>
      <c r="E1844" s="229"/>
      <c r="F1844" s="229"/>
      <c r="G1844" s="229"/>
    </row>
    <row r="1845" spans="1:7">
      <c r="A1845" s="109"/>
      <c r="B1845" s="121"/>
      <c r="C1845" s="199"/>
      <c r="D1845" s="229"/>
      <c r="E1845" s="229"/>
      <c r="F1845" s="229"/>
      <c r="G1845" s="229"/>
    </row>
    <row r="1846" spans="1:7">
      <c r="A1846" s="109"/>
      <c r="B1846" s="121"/>
      <c r="C1846" s="199"/>
      <c r="D1846" s="229"/>
      <c r="E1846" s="229"/>
      <c r="F1846" s="229"/>
      <c r="G1846" s="229"/>
    </row>
    <row r="1847" spans="1:7">
      <c r="A1847" s="109"/>
      <c r="B1847" s="121"/>
      <c r="C1847" s="199"/>
      <c r="D1847" s="229"/>
      <c r="E1847" s="229"/>
      <c r="F1847" s="229"/>
      <c r="G1847" s="229"/>
    </row>
    <row r="1848" spans="1:7">
      <c r="A1848" s="109"/>
      <c r="B1848" s="121"/>
      <c r="C1848" s="199"/>
      <c r="D1848" s="229"/>
      <c r="E1848" s="229"/>
      <c r="F1848" s="229"/>
      <c r="G1848" s="229"/>
    </row>
    <row r="1849" spans="1:7">
      <c r="A1849" s="109"/>
      <c r="B1849" s="121"/>
      <c r="C1849" s="199"/>
      <c r="D1849" s="229"/>
      <c r="E1849" s="229"/>
      <c r="F1849" s="229"/>
      <c r="G1849" s="229"/>
    </row>
    <row r="1850" spans="1:7">
      <c r="A1850" s="109"/>
      <c r="B1850" s="121"/>
      <c r="C1850" s="199"/>
      <c r="D1850" s="229"/>
      <c r="E1850" s="229"/>
      <c r="F1850" s="229"/>
      <c r="G1850" s="229"/>
    </row>
    <row r="1851" spans="1:7">
      <c r="A1851" s="109"/>
      <c r="B1851" s="121"/>
      <c r="C1851" s="199"/>
      <c r="D1851" s="229"/>
      <c r="E1851" s="229"/>
      <c r="F1851" s="229"/>
      <c r="G1851" s="229"/>
    </row>
    <row r="1852" spans="1:7">
      <c r="A1852" s="109"/>
      <c r="B1852" s="121"/>
      <c r="C1852" s="199"/>
      <c r="D1852" s="229"/>
      <c r="E1852" s="229"/>
      <c r="F1852" s="229"/>
      <c r="G1852" s="229"/>
    </row>
    <row r="1853" spans="1:7">
      <c r="A1853" s="109"/>
      <c r="B1853" s="121"/>
      <c r="C1853" s="199"/>
      <c r="D1853" s="229"/>
      <c r="E1853" s="229"/>
      <c r="F1853" s="229"/>
      <c r="G1853" s="229"/>
    </row>
    <row r="1854" spans="1:7">
      <c r="A1854" s="109"/>
      <c r="B1854" s="121"/>
      <c r="C1854" s="199"/>
      <c r="D1854" s="229"/>
      <c r="E1854" s="229"/>
      <c r="F1854" s="229"/>
      <c r="G1854" s="229"/>
    </row>
    <row r="1855" spans="1:7">
      <c r="A1855" s="109"/>
      <c r="B1855" s="121"/>
      <c r="C1855" s="199"/>
      <c r="D1855" s="229"/>
      <c r="E1855" s="229"/>
      <c r="F1855" s="229"/>
      <c r="G1855" s="229"/>
    </row>
    <row r="1856" spans="1:7">
      <c r="A1856" s="109"/>
      <c r="B1856" s="121"/>
      <c r="C1856" s="199"/>
      <c r="D1856" s="229"/>
      <c r="E1856" s="229"/>
      <c r="F1856" s="229"/>
      <c r="G1856" s="229"/>
    </row>
    <row r="1857" spans="1:7">
      <c r="A1857" s="109"/>
      <c r="B1857" s="121"/>
      <c r="C1857" s="199"/>
      <c r="D1857" s="229"/>
      <c r="E1857" s="229"/>
      <c r="F1857" s="229"/>
      <c r="G1857" s="229"/>
    </row>
    <row r="1858" spans="1:7">
      <c r="A1858" s="109"/>
      <c r="B1858" s="121"/>
      <c r="C1858" s="199"/>
      <c r="D1858" s="229"/>
      <c r="E1858" s="229"/>
      <c r="F1858" s="229"/>
      <c r="G1858" s="229"/>
    </row>
    <row r="1859" spans="1:7">
      <c r="A1859" s="109"/>
      <c r="B1859" s="121"/>
      <c r="C1859" s="199"/>
      <c r="D1859" s="229"/>
      <c r="E1859" s="229"/>
      <c r="F1859" s="229"/>
      <c r="G1859" s="229"/>
    </row>
    <row r="1860" spans="1:7">
      <c r="A1860" s="109"/>
      <c r="B1860" s="121"/>
      <c r="C1860" s="199"/>
      <c r="D1860" s="229"/>
      <c r="E1860" s="229"/>
      <c r="F1860" s="229"/>
      <c r="G1860" s="229"/>
    </row>
    <row r="1861" spans="1:7">
      <c r="A1861" s="109"/>
      <c r="B1861" s="121"/>
      <c r="C1861" s="199"/>
      <c r="D1861" s="229"/>
      <c r="E1861" s="229"/>
      <c r="F1861" s="229"/>
      <c r="G1861" s="229"/>
    </row>
    <row r="1862" spans="1:7">
      <c r="A1862" s="109"/>
      <c r="B1862" s="121"/>
      <c r="C1862" s="199"/>
      <c r="D1862" s="229"/>
      <c r="E1862" s="229"/>
      <c r="F1862" s="229"/>
      <c r="G1862" s="229"/>
    </row>
    <row r="1863" spans="1:7">
      <c r="A1863" s="109"/>
      <c r="B1863" s="121"/>
      <c r="C1863" s="199"/>
      <c r="D1863" s="229"/>
      <c r="E1863" s="229"/>
      <c r="F1863" s="229"/>
      <c r="G1863" s="229"/>
    </row>
    <row r="1864" spans="1:7">
      <c r="A1864" s="109"/>
      <c r="B1864" s="121"/>
      <c r="C1864" s="199"/>
      <c r="D1864" s="229"/>
      <c r="E1864" s="229"/>
      <c r="F1864" s="229"/>
      <c r="G1864" s="229"/>
    </row>
    <row r="1865" spans="1:7">
      <c r="A1865" s="109"/>
      <c r="B1865" s="121"/>
      <c r="C1865" s="199"/>
      <c r="D1865" s="229"/>
      <c r="E1865" s="229"/>
      <c r="F1865" s="229"/>
      <c r="G1865" s="229"/>
    </row>
    <row r="1866" spans="1:7">
      <c r="A1866" s="109"/>
      <c r="B1866" s="121"/>
      <c r="C1866" s="199"/>
      <c r="D1866" s="229"/>
      <c r="E1866" s="229"/>
      <c r="F1866" s="229"/>
      <c r="G1866" s="229"/>
    </row>
    <row r="1867" spans="1:7">
      <c r="A1867" s="109"/>
      <c r="B1867" s="121"/>
      <c r="C1867" s="199"/>
      <c r="D1867" s="229"/>
      <c r="E1867" s="229"/>
      <c r="F1867" s="229"/>
      <c r="G1867" s="229"/>
    </row>
    <row r="1868" spans="1:7">
      <c r="A1868" s="109"/>
      <c r="B1868" s="121"/>
      <c r="C1868" s="199"/>
      <c r="D1868" s="229"/>
      <c r="E1868" s="229"/>
      <c r="F1868" s="229"/>
      <c r="G1868" s="229"/>
    </row>
    <row r="1869" spans="1:7">
      <c r="A1869" s="109"/>
      <c r="B1869" s="121"/>
      <c r="C1869" s="199"/>
      <c r="D1869" s="229"/>
      <c r="E1869" s="229"/>
      <c r="F1869" s="229"/>
      <c r="G1869" s="229"/>
    </row>
    <row r="1870" spans="1:7">
      <c r="A1870" s="109"/>
      <c r="B1870" s="121"/>
      <c r="C1870" s="199"/>
      <c r="D1870" s="229"/>
      <c r="E1870" s="229"/>
      <c r="F1870" s="229"/>
      <c r="G1870" s="229"/>
    </row>
    <row r="1871" spans="1:7">
      <c r="A1871" s="109"/>
      <c r="B1871" s="121"/>
      <c r="C1871" s="199"/>
      <c r="D1871" s="229"/>
      <c r="E1871" s="229"/>
      <c r="F1871" s="229"/>
      <c r="G1871" s="229"/>
    </row>
    <row r="1872" spans="1:7">
      <c r="A1872" s="109"/>
      <c r="B1872" s="121"/>
      <c r="C1872" s="199"/>
      <c r="D1872" s="229"/>
      <c r="E1872" s="229"/>
      <c r="F1872" s="229"/>
      <c r="G1872" s="229"/>
    </row>
    <row r="1873" spans="1:7">
      <c r="A1873" s="109"/>
      <c r="B1873" s="121"/>
      <c r="C1873" s="199"/>
      <c r="D1873" s="229"/>
      <c r="E1873" s="229"/>
      <c r="F1873" s="229"/>
      <c r="G1873" s="229"/>
    </row>
    <row r="1874" spans="1:7">
      <c r="A1874" s="109"/>
      <c r="B1874" s="121"/>
      <c r="C1874" s="199"/>
      <c r="D1874" s="229"/>
      <c r="E1874" s="229"/>
      <c r="F1874" s="229"/>
      <c r="G1874" s="229"/>
    </row>
    <row r="1875" spans="1:7">
      <c r="A1875" s="109"/>
      <c r="B1875" s="121"/>
      <c r="C1875" s="199"/>
      <c r="D1875" s="229"/>
      <c r="E1875" s="229"/>
      <c r="F1875" s="229"/>
      <c r="G1875" s="229"/>
    </row>
    <row r="1876" spans="1:7">
      <c r="A1876" s="109"/>
      <c r="B1876" s="121"/>
      <c r="C1876" s="199"/>
      <c r="D1876" s="229"/>
      <c r="E1876" s="229"/>
      <c r="F1876" s="229"/>
      <c r="G1876" s="229"/>
    </row>
    <row r="1877" spans="1:7">
      <c r="A1877" s="109"/>
      <c r="B1877" s="121"/>
      <c r="C1877" s="199"/>
      <c r="D1877" s="229"/>
      <c r="E1877" s="229"/>
      <c r="F1877" s="229"/>
      <c r="G1877" s="229"/>
    </row>
    <row r="1878" spans="1:7">
      <c r="A1878" s="109"/>
      <c r="B1878" s="121"/>
      <c r="C1878" s="199"/>
      <c r="D1878" s="229"/>
      <c r="E1878" s="229"/>
      <c r="F1878" s="229"/>
      <c r="G1878" s="229"/>
    </row>
    <row r="1879" spans="1:7">
      <c r="A1879" s="109"/>
      <c r="B1879" s="121"/>
      <c r="C1879" s="199"/>
      <c r="D1879" s="229"/>
      <c r="E1879" s="229"/>
      <c r="F1879" s="229"/>
      <c r="G1879" s="229"/>
    </row>
    <row r="1880" spans="1:7">
      <c r="A1880" s="109"/>
      <c r="B1880" s="121"/>
      <c r="C1880" s="199"/>
      <c r="D1880" s="229"/>
      <c r="E1880" s="229"/>
      <c r="F1880" s="229"/>
      <c r="G1880" s="229"/>
    </row>
    <row r="1881" spans="1:7">
      <c r="A1881" s="109"/>
      <c r="B1881" s="121"/>
      <c r="C1881" s="199"/>
      <c r="D1881" s="229"/>
      <c r="E1881" s="229"/>
      <c r="F1881" s="229"/>
      <c r="G1881" s="229"/>
    </row>
    <row r="1882" spans="1:7">
      <c r="A1882" s="109"/>
      <c r="B1882" s="121"/>
      <c r="C1882" s="199"/>
      <c r="D1882" s="229"/>
      <c r="E1882" s="229"/>
      <c r="F1882" s="229"/>
      <c r="G1882" s="229"/>
    </row>
    <row r="1883" spans="1:7">
      <c r="A1883" s="109"/>
      <c r="B1883" s="121"/>
      <c r="C1883" s="199"/>
      <c r="D1883" s="229"/>
      <c r="E1883" s="229"/>
      <c r="F1883" s="229"/>
      <c r="G1883" s="229"/>
    </row>
    <row r="1884" spans="1:7">
      <c r="A1884" s="109"/>
      <c r="B1884" s="121"/>
      <c r="C1884" s="199"/>
      <c r="D1884" s="229"/>
      <c r="E1884" s="229"/>
      <c r="F1884" s="229"/>
      <c r="G1884" s="229"/>
    </row>
    <row r="1885" spans="1:7">
      <c r="A1885" s="109"/>
      <c r="B1885" s="121"/>
      <c r="C1885" s="199"/>
      <c r="D1885" s="229"/>
      <c r="E1885" s="229"/>
      <c r="F1885" s="229"/>
      <c r="G1885" s="229"/>
    </row>
    <row r="1886" spans="1:7">
      <c r="A1886" s="109"/>
      <c r="B1886" s="121"/>
      <c r="C1886" s="199"/>
      <c r="D1886" s="229"/>
      <c r="E1886" s="229"/>
      <c r="F1886" s="229"/>
      <c r="G1886" s="229"/>
    </row>
    <row r="1887" spans="1:7">
      <c r="A1887" s="109"/>
      <c r="B1887" s="121"/>
      <c r="C1887" s="199"/>
      <c r="D1887" s="229"/>
      <c r="E1887" s="229"/>
      <c r="F1887" s="229"/>
      <c r="G1887" s="229"/>
    </row>
    <row r="1888" spans="1:7">
      <c r="A1888" s="109"/>
      <c r="B1888" s="121"/>
      <c r="C1888" s="199"/>
      <c r="D1888" s="229"/>
      <c r="E1888" s="229"/>
      <c r="F1888" s="229"/>
      <c r="G1888" s="229"/>
    </row>
    <row r="1889" spans="1:7">
      <c r="A1889" s="109"/>
      <c r="B1889" s="121"/>
      <c r="C1889" s="199"/>
      <c r="D1889" s="229"/>
      <c r="E1889" s="229"/>
      <c r="F1889" s="229"/>
      <c r="G1889" s="229"/>
    </row>
    <row r="1890" spans="1:7">
      <c r="A1890" s="109"/>
      <c r="B1890" s="121"/>
      <c r="C1890" s="199"/>
      <c r="D1890" s="229"/>
      <c r="E1890" s="229"/>
      <c r="F1890" s="229"/>
      <c r="G1890" s="229"/>
    </row>
    <row r="1891" spans="1:7">
      <c r="A1891" s="109"/>
      <c r="B1891" s="121"/>
      <c r="C1891" s="199"/>
      <c r="D1891" s="229"/>
      <c r="E1891" s="229"/>
      <c r="F1891" s="229"/>
      <c r="G1891" s="229"/>
    </row>
    <row r="1892" spans="1:7">
      <c r="A1892" s="109"/>
      <c r="B1892" s="121"/>
      <c r="C1892" s="199"/>
      <c r="D1892" s="229"/>
      <c r="E1892" s="229"/>
      <c r="F1892" s="229"/>
      <c r="G1892" s="229"/>
    </row>
    <row r="1893" spans="1:7">
      <c r="A1893" s="109"/>
      <c r="B1893" s="121"/>
      <c r="C1893" s="199"/>
      <c r="D1893" s="229"/>
      <c r="E1893" s="229"/>
      <c r="F1893" s="229"/>
      <c r="G1893" s="229"/>
    </row>
    <row r="1894" spans="1:7">
      <c r="A1894" s="109"/>
      <c r="B1894" s="121"/>
      <c r="C1894" s="199"/>
      <c r="D1894" s="229"/>
      <c r="E1894" s="229"/>
      <c r="F1894" s="229"/>
      <c r="G1894" s="229"/>
    </row>
    <row r="1895" spans="1:7">
      <c r="A1895" s="109"/>
      <c r="B1895" s="121"/>
      <c r="C1895" s="199"/>
      <c r="D1895" s="229"/>
      <c r="E1895" s="229"/>
      <c r="F1895" s="229"/>
      <c r="G1895" s="229"/>
    </row>
    <row r="1896" spans="1:7">
      <c r="A1896" s="109"/>
      <c r="B1896" s="121"/>
      <c r="C1896" s="199"/>
      <c r="D1896" s="229"/>
      <c r="E1896" s="229"/>
      <c r="F1896" s="229"/>
      <c r="G1896" s="229"/>
    </row>
    <row r="1897" spans="1:7">
      <c r="A1897" s="109"/>
      <c r="B1897" s="121"/>
      <c r="C1897" s="199"/>
      <c r="D1897" s="229"/>
      <c r="E1897" s="229"/>
      <c r="F1897" s="229"/>
      <c r="G1897" s="229"/>
    </row>
    <row r="1898" spans="1:7">
      <c r="A1898" s="109"/>
      <c r="B1898" s="121"/>
      <c r="C1898" s="199"/>
      <c r="D1898" s="229"/>
      <c r="E1898" s="229"/>
      <c r="F1898" s="229"/>
      <c r="G1898" s="229"/>
    </row>
    <row r="1899" spans="1:7">
      <c r="A1899" s="109"/>
      <c r="B1899" s="121"/>
      <c r="C1899" s="199"/>
      <c r="D1899" s="229"/>
      <c r="E1899" s="229"/>
      <c r="F1899" s="229"/>
      <c r="G1899" s="229"/>
    </row>
    <row r="1900" spans="1:7">
      <c r="A1900" s="109"/>
      <c r="B1900" s="121"/>
      <c r="C1900" s="199"/>
      <c r="D1900" s="229"/>
      <c r="E1900" s="229"/>
      <c r="F1900" s="229"/>
      <c r="G1900" s="229"/>
    </row>
    <row r="1901" spans="1:7">
      <c r="A1901" s="109"/>
      <c r="B1901" s="121"/>
      <c r="C1901" s="199"/>
      <c r="D1901" s="229"/>
      <c r="E1901" s="229"/>
      <c r="F1901" s="229"/>
      <c r="G1901" s="229"/>
    </row>
    <row r="1902" spans="1:7">
      <c r="A1902" s="109"/>
      <c r="B1902" s="121"/>
      <c r="C1902" s="199"/>
      <c r="D1902" s="229"/>
      <c r="E1902" s="229"/>
      <c r="F1902" s="229"/>
      <c r="G1902" s="229"/>
    </row>
    <row r="1903" spans="1:7">
      <c r="A1903" s="109"/>
      <c r="B1903" s="121"/>
      <c r="C1903" s="199"/>
      <c r="D1903" s="229"/>
      <c r="E1903" s="229"/>
      <c r="F1903" s="229"/>
      <c r="G1903" s="229"/>
    </row>
    <row r="1904" spans="1:7">
      <c r="A1904" s="109"/>
      <c r="B1904" s="121"/>
      <c r="C1904" s="199"/>
      <c r="D1904" s="229"/>
      <c r="E1904" s="229"/>
      <c r="F1904" s="229"/>
      <c r="G1904" s="229"/>
    </row>
    <row r="1905" spans="1:7">
      <c r="A1905" s="109"/>
      <c r="B1905" s="121"/>
      <c r="C1905" s="199"/>
      <c r="D1905" s="229"/>
      <c r="E1905" s="229"/>
      <c r="F1905" s="229"/>
      <c r="G1905" s="229"/>
    </row>
    <row r="1906" spans="1:7">
      <c r="A1906" s="109"/>
      <c r="B1906" s="121"/>
      <c r="C1906" s="199"/>
      <c r="D1906" s="229"/>
      <c r="E1906" s="229"/>
      <c r="F1906" s="229"/>
      <c r="G1906" s="229"/>
    </row>
    <row r="1907" spans="1:7">
      <c r="A1907" s="109"/>
      <c r="B1907" s="121"/>
      <c r="C1907" s="199"/>
      <c r="D1907" s="229"/>
      <c r="E1907" s="229"/>
      <c r="F1907" s="229"/>
      <c r="G1907" s="229"/>
    </row>
    <row r="1908" spans="1:7">
      <c r="A1908" s="109"/>
      <c r="B1908" s="121"/>
      <c r="C1908" s="199"/>
      <c r="D1908" s="229"/>
      <c r="E1908" s="229"/>
      <c r="F1908" s="229"/>
      <c r="G1908" s="229"/>
    </row>
    <row r="1909" spans="1:7">
      <c r="A1909" s="109"/>
      <c r="B1909" s="121"/>
      <c r="C1909" s="199"/>
      <c r="D1909" s="229"/>
      <c r="E1909" s="229"/>
      <c r="F1909" s="229"/>
      <c r="G1909" s="229"/>
    </row>
    <row r="1910" spans="1:7">
      <c r="A1910" s="109"/>
      <c r="B1910" s="121"/>
      <c r="C1910" s="199"/>
      <c r="D1910" s="229"/>
      <c r="E1910" s="229"/>
      <c r="F1910" s="229"/>
      <c r="G1910" s="229"/>
    </row>
    <row r="1911" spans="1:7">
      <c r="A1911" s="109"/>
      <c r="B1911" s="121"/>
      <c r="C1911" s="199"/>
      <c r="D1911" s="229"/>
      <c r="E1911" s="229"/>
      <c r="F1911" s="229"/>
      <c r="G1911" s="229"/>
    </row>
    <row r="1912" spans="1:7">
      <c r="A1912" s="109"/>
      <c r="B1912" s="121"/>
      <c r="C1912" s="199"/>
      <c r="D1912" s="229"/>
      <c r="E1912" s="229"/>
      <c r="F1912" s="229"/>
      <c r="G1912" s="229"/>
    </row>
    <row r="1913" spans="1:7">
      <c r="A1913" s="109"/>
      <c r="B1913" s="121"/>
      <c r="C1913" s="199"/>
      <c r="D1913" s="229"/>
      <c r="E1913" s="229"/>
      <c r="F1913" s="229"/>
      <c r="G1913" s="229"/>
    </row>
    <row r="1914" spans="1:7">
      <c r="A1914" s="109"/>
      <c r="B1914" s="121"/>
      <c r="C1914" s="199"/>
      <c r="D1914" s="229"/>
      <c r="E1914" s="229"/>
      <c r="F1914" s="229"/>
      <c r="G1914" s="229"/>
    </row>
    <row r="1915" spans="1:7">
      <c r="A1915" s="109"/>
      <c r="B1915" s="121"/>
      <c r="C1915" s="199"/>
      <c r="D1915" s="229"/>
      <c r="E1915" s="229"/>
      <c r="F1915" s="229"/>
      <c r="G1915" s="229"/>
    </row>
    <row r="1916" spans="1:7">
      <c r="A1916" s="109"/>
      <c r="B1916" s="121"/>
      <c r="C1916" s="199"/>
      <c r="D1916" s="229"/>
      <c r="E1916" s="229"/>
      <c r="F1916" s="229"/>
      <c r="G1916" s="229"/>
    </row>
    <row r="1917" spans="1:7">
      <c r="A1917" s="109"/>
      <c r="B1917" s="121"/>
      <c r="C1917" s="199"/>
      <c r="D1917" s="229"/>
      <c r="E1917" s="229"/>
      <c r="F1917" s="229"/>
      <c r="G1917" s="229"/>
    </row>
    <row r="1918" spans="1:7">
      <c r="A1918" s="109"/>
      <c r="B1918" s="121"/>
      <c r="C1918" s="199"/>
      <c r="D1918" s="229"/>
      <c r="E1918" s="229"/>
      <c r="F1918" s="229"/>
      <c r="G1918" s="229"/>
    </row>
    <row r="1919" spans="1:7">
      <c r="A1919" s="109"/>
      <c r="B1919" s="121"/>
      <c r="C1919" s="199"/>
      <c r="D1919" s="229"/>
      <c r="E1919" s="229"/>
      <c r="F1919" s="229"/>
      <c r="G1919" s="229"/>
    </row>
    <row r="1920" spans="1:7">
      <c r="A1920" s="109"/>
      <c r="B1920" s="121"/>
      <c r="C1920" s="199"/>
      <c r="D1920" s="229"/>
      <c r="E1920" s="229"/>
      <c r="F1920" s="229"/>
      <c r="G1920" s="229"/>
    </row>
    <row r="1921" spans="1:7">
      <c r="A1921" s="109"/>
      <c r="B1921" s="121"/>
      <c r="C1921" s="199"/>
      <c r="D1921" s="229"/>
      <c r="E1921" s="229"/>
      <c r="F1921" s="229"/>
      <c r="G1921" s="229"/>
    </row>
    <row r="1922" spans="1:7">
      <c r="A1922" s="109"/>
      <c r="B1922" s="121"/>
      <c r="C1922" s="199"/>
      <c r="D1922" s="229"/>
      <c r="E1922" s="229"/>
      <c r="F1922" s="229"/>
      <c r="G1922" s="229"/>
    </row>
    <row r="1923" spans="1:7">
      <c r="A1923" s="109"/>
      <c r="B1923" s="121"/>
      <c r="C1923" s="199"/>
      <c r="D1923" s="229"/>
      <c r="E1923" s="229"/>
      <c r="F1923" s="229"/>
      <c r="G1923" s="229"/>
    </row>
    <row r="1924" spans="1:7">
      <c r="A1924" s="109"/>
      <c r="B1924" s="121"/>
      <c r="C1924" s="199"/>
      <c r="D1924" s="229"/>
      <c r="E1924" s="229"/>
      <c r="F1924" s="229"/>
      <c r="G1924" s="229"/>
    </row>
    <row r="1925" spans="1:7">
      <c r="A1925" s="109"/>
      <c r="B1925" s="121"/>
      <c r="C1925" s="199"/>
      <c r="D1925" s="229"/>
      <c r="E1925" s="229"/>
      <c r="F1925" s="229"/>
      <c r="G1925" s="229"/>
    </row>
    <row r="1926" spans="1:7">
      <c r="A1926" s="109"/>
      <c r="B1926" s="121"/>
      <c r="C1926" s="199"/>
      <c r="D1926" s="229"/>
      <c r="E1926" s="229"/>
      <c r="F1926" s="229"/>
      <c r="G1926" s="229"/>
    </row>
    <row r="1927" spans="1:7">
      <c r="A1927" s="109"/>
      <c r="B1927" s="121"/>
      <c r="C1927" s="199"/>
      <c r="D1927" s="229"/>
      <c r="E1927" s="229"/>
      <c r="F1927" s="229"/>
      <c r="G1927" s="229"/>
    </row>
    <row r="1928" spans="1:7">
      <c r="A1928" s="109"/>
      <c r="B1928" s="121"/>
      <c r="C1928" s="199"/>
      <c r="D1928" s="229"/>
      <c r="E1928" s="229"/>
      <c r="F1928" s="229"/>
      <c r="G1928" s="229"/>
    </row>
    <row r="1929" spans="1:7">
      <c r="A1929" s="109"/>
      <c r="B1929" s="121"/>
      <c r="C1929" s="199"/>
      <c r="D1929" s="229"/>
      <c r="E1929" s="229"/>
      <c r="F1929" s="229"/>
      <c r="G1929" s="229"/>
    </row>
    <row r="1930" spans="1:7">
      <c r="A1930" s="109"/>
      <c r="B1930" s="121"/>
      <c r="C1930" s="199"/>
      <c r="D1930" s="229"/>
      <c r="E1930" s="229"/>
      <c r="F1930" s="229"/>
      <c r="G1930" s="229"/>
    </row>
    <row r="1931" spans="1:7">
      <c r="A1931" s="109"/>
      <c r="B1931" s="121"/>
      <c r="C1931" s="199"/>
      <c r="D1931" s="229"/>
      <c r="E1931" s="229"/>
      <c r="F1931" s="229"/>
      <c r="G1931" s="229"/>
    </row>
    <row r="1932" spans="1:7">
      <c r="A1932" s="109"/>
      <c r="B1932" s="121"/>
      <c r="C1932" s="199"/>
      <c r="D1932" s="229"/>
      <c r="E1932" s="229"/>
      <c r="F1932" s="229"/>
      <c r="G1932" s="229"/>
    </row>
    <row r="1933" spans="1:7">
      <c r="A1933" s="109"/>
      <c r="B1933" s="121"/>
      <c r="C1933" s="199"/>
      <c r="D1933" s="229"/>
      <c r="E1933" s="229"/>
      <c r="F1933" s="229"/>
      <c r="G1933" s="229"/>
    </row>
    <row r="1934" spans="1:7">
      <c r="A1934" s="109"/>
      <c r="B1934" s="121"/>
      <c r="C1934" s="199"/>
      <c r="D1934" s="229"/>
      <c r="E1934" s="229"/>
      <c r="F1934" s="229"/>
      <c r="G1934" s="229"/>
    </row>
    <row r="1935" spans="1:7">
      <c r="A1935" s="109"/>
      <c r="B1935" s="121"/>
      <c r="C1935" s="199"/>
      <c r="D1935" s="229"/>
      <c r="E1935" s="229"/>
      <c r="F1935" s="229"/>
      <c r="G1935" s="229"/>
    </row>
    <row r="1936" spans="1:7">
      <c r="A1936" s="109"/>
      <c r="B1936" s="121"/>
      <c r="C1936" s="199"/>
      <c r="D1936" s="229"/>
      <c r="E1936" s="229"/>
      <c r="F1936" s="229"/>
      <c r="G1936" s="229"/>
    </row>
    <row r="1937" spans="1:7">
      <c r="A1937" s="109"/>
      <c r="B1937" s="121"/>
      <c r="C1937" s="199"/>
      <c r="D1937" s="229"/>
      <c r="E1937" s="229"/>
      <c r="F1937" s="229"/>
      <c r="G1937" s="229"/>
    </row>
    <row r="1938" spans="1:7">
      <c r="A1938" s="109"/>
      <c r="B1938" s="121"/>
      <c r="C1938" s="199"/>
      <c r="D1938" s="229"/>
      <c r="E1938" s="229"/>
      <c r="F1938" s="229"/>
      <c r="G1938" s="229"/>
    </row>
    <row r="1939" spans="1:7">
      <c r="A1939" s="109"/>
      <c r="B1939" s="121"/>
      <c r="C1939" s="199"/>
      <c r="D1939" s="229"/>
      <c r="E1939" s="229"/>
      <c r="F1939" s="229"/>
      <c r="G1939" s="229"/>
    </row>
    <row r="1940" spans="1:7">
      <c r="A1940" s="109"/>
      <c r="B1940" s="121"/>
      <c r="C1940" s="199"/>
      <c r="D1940" s="229"/>
      <c r="E1940" s="229"/>
      <c r="F1940" s="229"/>
      <c r="G1940" s="229"/>
    </row>
    <row r="1941" spans="1:7">
      <c r="A1941" s="109"/>
      <c r="B1941" s="121"/>
      <c r="C1941" s="199"/>
      <c r="D1941" s="229"/>
      <c r="E1941" s="229"/>
      <c r="F1941" s="229"/>
      <c r="G1941" s="229"/>
    </row>
    <row r="1942" spans="1:7">
      <c r="A1942" s="109"/>
      <c r="B1942" s="121"/>
      <c r="C1942" s="199"/>
      <c r="D1942" s="229"/>
      <c r="E1942" s="229"/>
      <c r="F1942" s="229"/>
      <c r="G1942" s="229"/>
    </row>
    <row r="1943" spans="1:7">
      <c r="A1943" s="109"/>
      <c r="B1943" s="121"/>
      <c r="C1943" s="199"/>
      <c r="D1943" s="229"/>
      <c r="E1943" s="229"/>
      <c r="F1943" s="229"/>
      <c r="G1943" s="229"/>
    </row>
    <row r="1944" spans="1:7">
      <c r="A1944" s="109"/>
      <c r="B1944" s="121"/>
      <c r="C1944" s="199"/>
      <c r="D1944" s="229"/>
      <c r="E1944" s="229"/>
      <c r="F1944" s="229"/>
      <c r="G1944" s="229"/>
    </row>
    <row r="1945" spans="1:7">
      <c r="A1945" s="109"/>
      <c r="B1945" s="121"/>
      <c r="C1945" s="199"/>
      <c r="D1945" s="229"/>
      <c r="E1945" s="229"/>
      <c r="F1945" s="229"/>
      <c r="G1945" s="229"/>
    </row>
    <row r="1946" spans="1:7">
      <c r="A1946" s="109"/>
      <c r="B1946" s="121"/>
      <c r="C1946" s="199"/>
      <c r="D1946" s="229"/>
      <c r="E1946" s="229"/>
      <c r="F1946" s="229"/>
      <c r="G1946" s="229"/>
    </row>
    <row r="1947" spans="1:7">
      <c r="A1947" s="109"/>
      <c r="B1947" s="121"/>
      <c r="C1947" s="199"/>
      <c r="D1947" s="229"/>
      <c r="E1947" s="229"/>
      <c r="F1947" s="229"/>
      <c r="G1947" s="229"/>
    </row>
    <row r="1948" spans="1:7">
      <c r="A1948" s="109"/>
      <c r="B1948" s="121"/>
      <c r="C1948" s="199"/>
      <c r="D1948" s="229"/>
      <c r="E1948" s="229"/>
      <c r="F1948" s="229"/>
      <c r="G1948" s="229"/>
    </row>
    <row r="1949" spans="1:7">
      <c r="A1949" s="109"/>
      <c r="B1949" s="121"/>
      <c r="C1949" s="199"/>
      <c r="D1949" s="229"/>
      <c r="E1949" s="229"/>
      <c r="F1949" s="229"/>
      <c r="G1949" s="229"/>
    </row>
    <row r="1950" spans="1:7">
      <c r="A1950" s="109"/>
      <c r="B1950" s="121"/>
      <c r="C1950" s="199"/>
      <c r="D1950" s="229"/>
      <c r="E1950" s="229"/>
      <c r="F1950" s="229"/>
      <c r="G1950" s="229"/>
    </row>
    <row r="1951" spans="1:7">
      <c r="A1951" s="109"/>
      <c r="B1951" s="121"/>
      <c r="C1951" s="199"/>
      <c r="D1951" s="229"/>
      <c r="E1951" s="229"/>
      <c r="F1951" s="229"/>
      <c r="G1951" s="229"/>
    </row>
    <row r="1952" spans="1:7">
      <c r="A1952" s="109"/>
      <c r="B1952" s="121"/>
      <c r="C1952" s="199"/>
      <c r="D1952" s="229"/>
      <c r="E1952" s="229"/>
      <c r="F1952" s="229"/>
      <c r="G1952" s="229"/>
    </row>
    <row r="1953" spans="1:7">
      <c r="A1953" s="109"/>
      <c r="B1953" s="121"/>
      <c r="C1953" s="199"/>
      <c r="D1953" s="229"/>
      <c r="E1953" s="229"/>
      <c r="F1953" s="229"/>
      <c r="G1953" s="229"/>
    </row>
    <row r="1954" spans="1:7">
      <c r="A1954" s="109"/>
      <c r="B1954" s="121"/>
      <c r="C1954" s="199"/>
      <c r="D1954" s="229"/>
      <c r="E1954" s="229"/>
      <c r="F1954" s="229"/>
      <c r="G1954" s="229"/>
    </row>
    <row r="1955" spans="1:7">
      <c r="A1955" s="109"/>
      <c r="B1955" s="121"/>
      <c r="C1955" s="199"/>
      <c r="D1955" s="229"/>
      <c r="E1955" s="229"/>
      <c r="F1955" s="229"/>
      <c r="G1955" s="229"/>
    </row>
    <row r="1956" spans="1:7">
      <c r="A1956" s="109"/>
      <c r="B1956" s="121"/>
      <c r="C1956" s="199"/>
      <c r="D1956" s="229"/>
      <c r="E1956" s="229"/>
      <c r="F1956" s="229"/>
      <c r="G1956" s="229"/>
    </row>
    <row r="1957" spans="1:7">
      <c r="A1957" s="109"/>
      <c r="B1957" s="121"/>
      <c r="C1957" s="199"/>
      <c r="D1957" s="229"/>
      <c r="E1957" s="229"/>
      <c r="F1957" s="229"/>
      <c r="G1957" s="229"/>
    </row>
    <row r="1958" spans="1:7">
      <c r="A1958" s="109"/>
      <c r="B1958" s="121"/>
      <c r="C1958" s="199"/>
      <c r="D1958" s="229"/>
      <c r="E1958" s="229"/>
      <c r="F1958" s="229"/>
      <c r="G1958" s="229"/>
    </row>
    <row r="1959" spans="1:7">
      <c r="A1959" s="109"/>
      <c r="B1959" s="121"/>
      <c r="C1959" s="199"/>
      <c r="D1959" s="229"/>
      <c r="E1959" s="229"/>
      <c r="F1959" s="229"/>
      <c r="G1959" s="229"/>
    </row>
    <row r="1960" spans="1:7">
      <c r="A1960" s="109"/>
      <c r="B1960" s="121"/>
      <c r="C1960" s="199"/>
      <c r="D1960" s="229"/>
      <c r="E1960" s="229"/>
      <c r="F1960" s="229"/>
      <c r="G1960" s="229"/>
    </row>
    <row r="1961" spans="1:7">
      <c r="A1961" s="109"/>
      <c r="B1961" s="121"/>
      <c r="C1961" s="199"/>
      <c r="D1961" s="229"/>
      <c r="E1961" s="229"/>
      <c r="F1961" s="229"/>
      <c r="G1961" s="229"/>
    </row>
    <row r="1962" spans="1:7">
      <c r="A1962" s="109"/>
      <c r="B1962" s="121"/>
      <c r="C1962" s="199"/>
      <c r="D1962" s="229"/>
      <c r="E1962" s="229"/>
      <c r="F1962" s="229"/>
      <c r="G1962" s="229"/>
    </row>
    <row r="1963" spans="1:7">
      <c r="A1963" s="109"/>
      <c r="B1963" s="121"/>
      <c r="C1963" s="199"/>
      <c r="D1963" s="229"/>
      <c r="E1963" s="229"/>
      <c r="F1963" s="229"/>
      <c r="G1963" s="229"/>
    </row>
    <row r="1964" spans="1:7">
      <c r="A1964" s="109"/>
      <c r="B1964" s="121"/>
      <c r="C1964" s="199"/>
      <c r="D1964" s="229"/>
      <c r="E1964" s="229"/>
      <c r="F1964" s="229"/>
      <c r="G1964" s="229"/>
    </row>
    <row r="1965" spans="1:7">
      <c r="A1965" s="109"/>
      <c r="B1965" s="121"/>
      <c r="C1965" s="199"/>
      <c r="D1965" s="229"/>
      <c r="E1965" s="229"/>
      <c r="F1965" s="229"/>
      <c r="G1965" s="229"/>
    </row>
    <row r="1966" spans="1:7">
      <c r="A1966" s="109"/>
      <c r="B1966" s="121"/>
      <c r="C1966" s="199"/>
      <c r="D1966" s="229"/>
      <c r="E1966" s="229"/>
      <c r="F1966" s="229"/>
      <c r="G1966" s="229"/>
    </row>
    <row r="1967" spans="1:7">
      <c r="A1967" s="109"/>
      <c r="B1967" s="121"/>
      <c r="C1967" s="199"/>
      <c r="D1967" s="229"/>
      <c r="E1967" s="229"/>
      <c r="F1967" s="229"/>
      <c r="G1967" s="229"/>
    </row>
    <row r="1968" spans="1:7">
      <c r="A1968" s="109"/>
      <c r="B1968" s="121"/>
      <c r="C1968" s="199"/>
      <c r="D1968" s="229"/>
      <c r="E1968" s="229"/>
      <c r="F1968" s="229"/>
      <c r="G1968" s="229"/>
    </row>
    <row r="1969" spans="1:7">
      <c r="A1969" s="109"/>
      <c r="B1969" s="121"/>
      <c r="C1969" s="199"/>
      <c r="D1969" s="229"/>
      <c r="E1969" s="229"/>
      <c r="F1969" s="229"/>
      <c r="G1969" s="229"/>
    </row>
    <row r="1970" spans="1:7">
      <c r="A1970" s="109"/>
      <c r="B1970" s="121"/>
      <c r="C1970" s="199"/>
      <c r="D1970" s="229"/>
      <c r="E1970" s="229"/>
      <c r="F1970" s="229"/>
      <c r="G1970" s="229"/>
    </row>
    <row r="1971" spans="1:7">
      <c r="A1971" s="109"/>
      <c r="B1971" s="121"/>
      <c r="C1971" s="199"/>
      <c r="D1971" s="229"/>
      <c r="E1971" s="229"/>
      <c r="F1971" s="229"/>
      <c r="G1971" s="229"/>
    </row>
    <row r="1972" spans="1:7">
      <c r="A1972" s="109"/>
      <c r="B1972" s="121"/>
      <c r="C1972" s="199"/>
      <c r="D1972" s="229"/>
      <c r="E1972" s="229"/>
      <c r="F1972" s="229"/>
      <c r="G1972" s="229"/>
    </row>
    <row r="1973" spans="1:7">
      <c r="A1973" s="109"/>
      <c r="B1973" s="121"/>
      <c r="C1973" s="199"/>
      <c r="D1973" s="229"/>
      <c r="E1973" s="229"/>
      <c r="F1973" s="229"/>
      <c r="G1973" s="229"/>
    </row>
    <row r="1974" spans="1:7">
      <c r="A1974" s="109"/>
      <c r="B1974" s="121"/>
      <c r="C1974" s="199"/>
      <c r="D1974" s="229"/>
      <c r="E1974" s="229"/>
      <c r="F1974" s="229"/>
      <c r="G1974" s="229"/>
    </row>
    <row r="1975" spans="1:7">
      <c r="A1975" s="109"/>
      <c r="B1975" s="121"/>
      <c r="C1975" s="199"/>
      <c r="D1975" s="229"/>
      <c r="E1975" s="229"/>
      <c r="F1975" s="229"/>
      <c r="G1975" s="229"/>
    </row>
    <row r="1976" spans="1:7">
      <c r="A1976" s="109"/>
      <c r="B1976" s="121"/>
      <c r="C1976" s="199"/>
      <c r="D1976" s="229"/>
      <c r="E1976" s="229"/>
      <c r="F1976" s="229"/>
      <c r="G1976" s="229"/>
    </row>
    <row r="1977" spans="1:7">
      <c r="A1977" s="109"/>
      <c r="B1977" s="121"/>
      <c r="C1977" s="199"/>
      <c r="D1977" s="229"/>
      <c r="E1977" s="229"/>
      <c r="F1977" s="229"/>
      <c r="G1977" s="229"/>
    </row>
    <row r="1978" spans="1:7">
      <c r="A1978" s="109"/>
      <c r="B1978" s="121"/>
      <c r="C1978" s="199"/>
      <c r="D1978" s="229"/>
      <c r="E1978" s="229"/>
      <c r="F1978" s="229"/>
      <c r="G1978" s="229"/>
    </row>
    <row r="1979" spans="1:7">
      <c r="A1979" s="109"/>
      <c r="B1979" s="121"/>
      <c r="C1979" s="199"/>
      <c r="D1979" s="229"/>
      <c r="E1979" s="229"/>
      <c r="F1979" s="229"/>
      <c r="G1979" s="229"/>
    </row>
    <row r="1980" spans="1:7">
      <c r="A1980" s="109"/>
      <c r="B1980" s="121"/>
      <c r="C1980" s="199"/>
      <c r="D1980" s="229"/>
      <c r="E1980" s="229"/>
      <c r="F1980" s="229"/>
      <c r="G1980" s="229"/>
    </row>
    <row r="1981" spans="1:7">
      <c r="A1981" s="109"/>
      <c r="B1981" s="121"/>
      <c r="C1981" s="199"/>
      <c r="D1981" s="229"/>
      <c r="E1981" s="229"/>
      <c r="F1981" s="229"/>
      <c r="G1981" s="229"/>
    </row>
    <row r="1982" spans="1:7">
      <c r="A1982" s="109"/>
      <c r="B1982" s="121"/>
      <c r="C1982" s="199"/>
      <c r="D1982" s="229"/>
      <c r="E1982" s="229"/>
      <c r="F1982" s="229"/>
      <c r="G1982" s="229"/>
    </row>
    <row r="1983" spans="1:7">
      <c r="A1983" s="109"/>
      <c r="B1983" s="121"/>
      <c r="C1983" s="199"/>
      <c r="D1983" s="229"/>
      <c r="E1983" s="229"/>
      <c r="F1983" s="229"/>
      <c r="G1983" s="229"/>
    </row>
    <row r="1984" spans="1:7">
      <c r="A1984" s="109"/>
      <c r="B1984" s="121"/>
      <c r="C1984" s="199"/>
      <c r="D1984" s="229"/>
      <c r="E1984" s="229"/>
      <c r="F1984" s="229"/>
      <c r="G1984" s="229"/>
    </row>
    <row r="1985" spans="1:7">
      <c r="A1985" s="109"/>
      <c r="B1985" s="121"/>
      <c r="C1985" s="199"/>
      <c r="D1985" s="229"/>
      <c r="E1985" s="229"/>
      <c r="F1985" s="229"/>
      <c r="G1985" s="229"/>
    </row>
    <row r="1986" spans="1:7">
      <c r="A1986" s="109"/>
      <c r="B1986" s="121"/>
      <c r="C1986" s="199"/>
      <c r="D1986" s="229"/>
      <c r="E1986" s="229"/>
      <c r="F1986" s="229"/>
      <c r="G1986" s="229"/>
    </row>
    <row r="1987" spans="1:7">
      <c r="A1987" s="109"/>
      <c r="B1987" s="121"/>
      <c r="C1987" s="199"/>
      <c r="D1987" s="229"/>
      <c r="E1987" s="229"/>
      <c r="F1987" s="229"/>
      <c r="G1987" s="229"/>
    </row>
    <row r="1988" spans="1:7">
      <c r="A1988" s="109"/>
      <c r="B1988" s="121"/>
      <c r="C1988" s="199"/>
      <c r="D1988" s="229"/>
      <c r="E1988" s="229"/>
      <c r="F1988" s="229"/>
      <c r="G1988" s="229"/>
    </row>
    <row r="1989" spans="1:7">
      <c r="A1989" s="109"/>
      <c r="B1989" s="121"/>
      <c r="C1989" s="199"/>
      <c r="D1989" s="229"/>
      <c r="E1989" s="229"/>
      <c r="F1989" s="229"/>
      <c r="G1989" s="229"/>
    </row>
    <row r="1990" spans="1:7">
      <c r="A1990" s="109"/>
      <c r="B1990" s="121"/>
      <c r="C1990" s="199"/>
      <c r="D1990" s="229"/>
      <c r="E1990" s="229"/>
      <c r="F1990" s="229"/>
      <c r="G1990" s="229"/>
    </row>
    <row r="1991" spans="1:7">
      <c r="A1991" s="109"/>
      <c r="B1991" s="121"/>
      <c r="C1991" s="199"/>
      <c r="D1991" s="229"/>
      <c r="E1991" s="229"/>
      <c r="F1991" s="229"/>
      <c r="G1991" s="229"/>
    </row>
    <row r="1992" spans="1:7">
      <c r="A1992" s="109"/>
      <c r="B1992" s="121"/>
      <c r="C1992" s="199"/>
      <c r="D1992" s="229"/>
      <c r="E1992" s="229"/>
      <c r="F1992" s="229"/>
      <c r="G1992" s="229"/>
    </row>
    <row r="1993" spans="1:7">
      <c r="A1993" s="109"/>
      <c r="B1993" s="121"/>
      <c r="C1993" s="199"/>
      <c r="D1993" s="229"/>
      <c r="E1993" s="229"/>
      <c r="F1993" s="229"/>
      <c r="G1993" s="229"/>
    </row>
    <row r="1994" spans="1:7">
      <c r="A1994" s="109"/>
      <c r="B1994" s="121"/>
      <c r="C1994" s="199"/>
      <c r="D1994" s="229"/>
      <c r="E1994" s="229"/>
      <c r="F1994" s="229"/>
      <c r="G1994" s="229"/>
    </row>
    <row r="1995" spans="1:7">
      <c r="A1995" s="109"/>
      <c r="B1995" s="121"/>
      <c r="C1995" s="199"/>
      <c r="D1995" s="229"/>
      <c r="E1995" s="229"/>
      <c r="F1995" s="229"/>
      <c r="G1995" s="229"/>
    </row>
    <row r="1996" spans="1:7">
      <c r="A1996" s="109"/>
      <c r="B1996" s="121"/>
      <c r="C1996" s="199"/>
      <c r="D1996" s="229"/>
      <c r="E1996" s="229"/>
      <c r="F1996" s="229"/>
      <c r="G1996" s="229"/>
    </row>
    <row r="1997" spans="1:7">
      <c r="A1997" s="109"/>
      <c r="B1997" s="121"/>
      <c r="C1997" s="199"/>
      <c r="D1997" s="229"/>
      <c r="E1997" s="229"/>
      <c r="F1997" s="229"/>
      <c r="G1997" s="229"/>
    </row>
    <row r="1998" spans="1:7">
      <c r="A1998" s="109"/>
      <c r="B1998" s="121"/>
      <c r="C1998" s="199"/>
      <c r="D1998" s="229"/>
      <c r="E1998" s="229"/>
      <c r="F1998" s="229"/>
      <c r="G1998" s="229"/>
    </row>
    <row r="1999" spans="1:7">
      <c r="A1999" s="109"/>
      <c r="B1999" s="121"/>
      <c r="C1999" s="199"/>
      <c r="D1999" s="229"/>
      <c r="E1999" s="229"/>
      <c r="F1999" s="229"/>
      <c r="G1999" s="229"/>
    </row>
    <row r="2000" spans="1:7">
      <c r="A2000" s="109"/>
      <c r="B2000" s="121"/>
      <c r="C2000" s="199"/>
      <c r="D2000" s="229"/>
      <c r="E2000" s="229"/>
      <c r="F2000" s="229"/>
      <c r="G2000" s="229"/>
    </row>
    <row r="2001" spans="1:7">
      <c r="A2001" s="109"/>
      <c r="B2001" s="121"/>
      <c r="C2001" s="199"/>
      <c r="D2001" s="229"/>
      <c r="E2001" s="229"/>
      <c r="F2001" s="229"/>
      <c r="G2001" s="229"/>
    </row>
  </sheetData>
  <sheetProtection algorithmName="SHA-512" hashValue="AkbZIvC4tgANMg5xG63yELMgF5V/nn3zu8PhRhUi9m9SxVOoMFq3Y5whT+8z8VsOTYLV9z1tt8eEWIGg/rHznw==" saltValue="cuxPet/DsyFMM5gd4UA2xw==" spinCount="100000" sheet="1" objects="1" scenarios="1"/>
  <mergeCells count="7">
    <mergeCell ref="A70:B70"/>
    <mergeCell ref="A173:F173"/>
    <mergeCell ref="A175:G175"/>
    <mergeCell ref="A176:F176"/>
    <mergeCell ref="A102:F102"/>
    <mergeCell ref="A132:F132"/>
    <mergeCell ref="A170:F170"/>
  </mergeCells>
  <dataValidations count="1">
    <dataValidation type="custom" showInputMessage="1" showErrorMessage="1" errorTitle="Nepravilen vnos cene" error="Cena mora biti nenegativno število z največ dvema decimalkama!" sqref="E12:F15 E19:F25 E49:F51 E34:F35 E44:F46 E28:F29 E54:F60 E39:F40 E62:F69" xr:uid="{00000000-0002-0000-0200-000000000000}">
      <formula1>AND(ISNUMBER(E12),E12&gt;=0,ROUND(E12*100,6)-INT(E12*100)=0,NOT(ISBLANK(E12)))</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RTP Koper do EKJ-V1
&amp;R&amp;G</oddHeader>
    <oddFooter>&amp;LDZR – Gradbena in obrtniška dela
Datoteka: &amp;F&amp;RStran: &amp;P od &amp;N</oddFooter>
  </headerFooter>
  <rowBreaks count="6" manualBreakCount="6">
    <brk id="18" max="16383" man="1"/>
    <brk id="20" max="16383" man="1"/>
    <brk id="24" max="16383" man="1"/>
    <brk id="29" max="16383" man="1"/>
    <brk id="50" max="16383" man="1"/>
    <brk id="57" max="16383"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7"/>
  </sheetPr>
  <dimension ref="A1:K1966"/>
  <sheetViews>
    <sheetView view="pageBreakPreview" topLeftCell="A35" zoomScaleNormal="130" zoomScaleSheetLayoutView="100" zoomScalePageLayoutView="55" workbookViewId="0">
      <selection activeCell="E3" sqref="E3"/>
    </sheetView>
  </sheetViews>
  <sheetFormatPr defaultColWidth="9.140625" defaultRowHeight="14.25"/>
  <cols>
    <col min="1" max="1" width="7.5703125" style="117" customWidth="1"/>
    <col min="2" max="2" width="66" style="133" customWidth="1"/>
    <col min="3" max="3" width="9.140625" style="266"/>
    <col min="4" max="5" width="13.85546875" style="289" customWidth="1"/>
    <col min="6" max="6" width="16.5703125" style="289" customWidth="1"/>
    <col min="7" max="7" width="17.140625" style="290" customWidth="1"/>
    <col min="8" max="9" width="9.140625" style="47"/>
    <col min="10" max="10" width="37.28515625" style="47" customWidth="1"/>
    <col min="11" max="16384" width="9.140625" style="14"/>
  </cols>
  <sheetData>
    <row r="1" spans="1:11">
      <c r="A1" s="113"/>
      <c r="B1" s="128"/>
      <c r="C1" s="49"/>
      <c r="D1" s="277"/>
      <c r="E1" s="277"/>
      <c r="F1" s="277"/>
      <c r="G1" s="277"/>
    </row>
    <row r="2" spans="1:11">
      <c r="A2" s="113"/>
      <c r="B2" s="128"/>
      <c r="C2" s="49"/>
      <c r="D2" s="277"/>
      <c r="E2" s="277"/>
      <c r="F2" s="277"/>
      <c r="G2" s="277"/>
    </row>
    <row r="3" spans="1:11" ht="15" thickBot="1">
      <c r="A3" s="113"/>
      <c r="B3" s="128"/>
      <c r="C3" s="49"/>
      <c r="D3" s="277"/>
      <c r="E3" s="277"/>
      <c r="F3" s="277"/>
      <c r="G3" s="277"/>
    </row>
    <row r="4" spans="1:11" ht="30">
      <c r="A4" s="100" t="s">
        <v>2</v>
      </c>
      <c r="B4" s="19" t="s">
        <v>4</v>
      </c>
      <c r="C4" s="20" t="s">
        <v>3</v>
      </c>
      <c r="D4" s="21" t="s">
        <v>57</v>
      </c>
      <c r="E4" s="21" t="s">
        <v>1192</v>
      </c>
      <c r="F4" s="21" t="s">
        <v>1186</v>
      </c>
      <c r="G4" s="22" t="s">
        <v>1187</v>
      </c>
    </row>
    <row r="5" spans="1:11" ht="15">
      <c r="A5" s="244">
        <v>2</v>
      </c>
      <c r="B5" s="206" t="s">
        <v>97</v>
      </c>
      <c r="C5" s="257"/>
      <c r="D5" s="278"/>
      <c r="E5" s="278"/>
      <c r="F5" s="278"/>
      <c r="G5" s="279"/>
    </row>
    <row r="6" spans="1:11" ht="15">
      <c r="A6" s="244"/>
      <c r="B6" s="206"/>
      <c r="C6" s="257"/>
      <c r="D6" s="278"/>
      <c r="E6" s="278"/>
      <c r="F6" s="278"/>
      <c r="G6" s="279"/>
    </row>
    <row r="7" spans="1:11" ht="71.25">
      <c r="A7" s="246"/>
      <c r="B7" s="247" t="s">
        <v>846</v>
      </c>
      <c r="C7" s="258"/>
      <c r="D7" s="275"/>
      <c r="E7" s="275"/>
      <c r="F7" s="275"/>
      <c r="G7" s="280"/>
      <c r="H7" s="52"/>
      <c r="I7" s="52"/>
      <c r="J7" s="53"/>
      <c r="K7" s="54"/>
    </row>
    <row r="8" spans="1:11" ht="85.5">
      <c r="A8" s="246"/>
      <c r="B8" s="247" t="s">
        <v>763</v>
      </c>
      <c r="C8" s="258"/>
      <c r="D8" s="275"/>
      <c r="E8" s="275"/>
      <c r="F8" s="275"/>
      <c r="G8" s="280"/>
      <c r="H8" s="55"/>
      <c r="I8" s="55"/>
      <c r="J8" s="56"/>
      <c r="K8" s="57"/>
    </row>
    <row r="9" spans="1:11" ht="15">
      <c r="A9" s="246"/>
      <c r="B9" s="247"/>
      <c r="C9" s="258"/>
      <c r="D9" s="275"/>
      <c r="E9" s="275"/>
      <c r="F9" s="275"/>
      <c r="G9" s="280"/>
      <c r="H9" s="55"/>
      <c r="I9" s="55"/>
      <c r="J9" s="56"/>
      <c r="K9" s="57"/>
    </row>
    <row r="10" spans="1:11" ht="15">
      <c r="A10" s="244" t="s">
        <v>52</v>
      </c>
      <c r="B10" s="206" t="s">
        <v>5</v>
      </c>
      <c r="C10" s="258"/>
      <c r="D10" s="281"/>
      <c r="E10" s="278"/>
      <c r="F10" s="278"/>
      <c r="G10" s="282"/>
      <c r="H10" s="58"/>
    </row>
    <row r="11" spans="1:11" ht="15">
      <c r="A11" s="244"/>
      <c r="B11" s="206"/>
      <c r="C11" s="258"/>
      <c r="D11" s="281"/>
      <c r="E11" s="278"/>
      <c r="F11" s="278"/>
      <c r="G11" s="282"/>
      <c r="H11" s="58"/>
    </row>
    <row r="12" spans="1:11" ht="171">
      <c r="A12" s="248"/>
      <c r="B12" s="247" t="s">
        <v>945</v>
      </c>
      <c r="C12" s="258"/>
      <c r="D12" s="281"/>
      <c r="E12" s="278"/>
      <c r="F12" s="278"/>
      <c r="G12" s="282"/>
    </row>
    <row r="13" spans="1:11" ht="15">
      <c r="A13" s="248"/>
      <c r="B13" s="247"/>
      <c r="C13" s="258"/>
      <c r="D13" s="281"/>
      <c r="E13" s="278"/>
      <c r="F13" s="278"/>
      <c r="G13" s="282"/>
    </row>
    <row r="14" spans="1:11" ht="42.75">
      <c r="A14" s="249" t="s">
        <v>598</v>
      </c>
      <c r="B14" s="247" t="s">
        <v>1157</v>
      </c>
      <c r="C14" s="258" t="s">
        <v>6</v>
      </c>
      <c r="D14" s="270">
        <v>218.4</v>
      </c>
      <c r="E14" s="271">
        <v>0</v>
      </c>
      <c r="F14" s="368">
        <f>IF(ISNUMBER(E14),ROUND(E14,2),0)</f>
        <v>0</v>
      </c>
      <c r="G14" s="234">
        <f>ROUND(D14*F14,2)</f>
        <v>0</v>
      </c>
      <c r="H14" s="58"/>
    </row>
    <row r="15" spans="1:11" ht="43.5" thickBot="1">
      <c r="A15" s="250" t="s">
        <v>53</v>
      </c>
      <c r="B15" s="251" t="s">
        <v>1158</v>
      </c>
      <c r="C15" s="259" t="s">
        <v>6</v>
      </c>
      <c r="D15" s="272">
        <v>45</v>
      </c>
      <c r="E15" s="273">
        <v>0</v>
      </c>
      <c r="F15" s="369">
        <f>IF(ISNUMBER(E15),ROUND(E15,2),0)</f>
        <v>0</v>
      </c>
      <c r="G15" s="238">
        <f>ROUND(D15*F15,2)</f>
        <v>0</v>
      </c>
    </row>
    <row r="16" spans="1:11" ht="15.75" thickBot="1">
      <c r="A16" s="388" t="s">
        <v>9</v>
      </c>
      <c r="B16" s="389"/>
      <c r="C16" s="260"/>
      <c r="D16" s="283"/>
      <c r="E16" s="283"/>
      <c r="F16" s="283"/>
      <c r="G16" s="148">
        <f>SUM(G14:G15)</f>
        <v>0</v>
      </c>
    </row>
    <row r="17" spans="1:10" ht="15">
      <c r="A17" s="252"/>
      <c r="B17" s="253"/>
      <c r="C17" s="261"/>
      <c r="D17" s="284"/>
      <c r="E17" s="284"/>
      <c r="F17" s="284"/>
      <c r="G17" s="285"/>
      <c r="H17" s="59"/>
      <c r="I17" s="59"/>
      <c r="J17" s="60"/>
    </row>
    <row r="18" spans="1:10" ht="15">
      <c r="A18" s="244" t="s">
        <v>58</v>
      </c>
      <c r="B18" s="206" t="s">
        <v>726</v>
      </c>
      <c r="C18" s="258"/>
      <c r="D18" s="275"/>
      <c r="E18" s="275"/>
      <c r="F18" s="275"/>
      <c r="G18" s="280"/>
    </row>
    <row r="19" spans="1:10" ht="15">
      <c r="A19" s="244"/>
      <c r="B19" s="206"/>
      <c r="C19" s="258"/>
      <c r="D19" s="275"/>
      <c r="E19" s="275"/>
      <c r="F19" s="275"/>
      <c r="G19" s="280"/>
    </row>
    <row r="20" spans="1:10" ht="57">
      <c r="A20" s="244"/>
      <c r="B20" s="247" t="s">
        <v>725</v>
      </c>
      <c r="C20" s="258"/>
      <c r="D20" s="275"/>
      <c r="E20" s="275"/>
      <c r="F20" s="275"/>
      <c r="G20" s="280"/>
    </row>
    <row r="21" spans="1:10">
      <c r="A21" s="254"/>
      <c r="B21" s="247"/>
      <c r="C21" s="258"/>
      <c r="D21" s="270"/>
      <c r="E21" s="275"/>
      <c r="F21" s="275"/>
      <c r="G21" s="276"/>
      <c r="J21" s="53"/>
    </row>
    <row r="22" spans="1:10">
      <c r="A22" s="254" t="s">
        <v>603</v>
      </c>
      <c r="B22" s="247" t="s">
        <v>59</v>
      </c>
      <c r="C22" s="258" t="s">
        <v>29</v>
      </c>
      <c r="D22" s="270">
        <v>264</v>
      </c>
      <c r="E22" s="271">
        <v>0</v>
      </c>
      <c r="F22" s="368">
        <f>IF(ISNUMBER(E22),ROUND(E22,2),0)</f>
        <v>0</v>
      </c>
      <c r="G22" s="234">
        <f>ROUND(D22*F22,2)</f>
        <v>0</v>
      </c>
      <c r="J22" s="60"/>
    </row>
    <row r="23" spans="1:10" ht="28.5">
      <c r="A23" s="254" t="s">
        <v>599</v>
      </c>
      <c r="B23" s="247" t="s">
        <v>77</v>
      </c>
      <c r="C23" s="258" t="s">
        <v>7</v>
      </c>
      <c r="D23" s="270">
        <v>660</v>
      </c>
      <c r="E23" s="271">
        <v>0</v>
      </c>
      <c r="F23" s="368">
        <f t="shared" ref="F23:F49" si="0">IF(ISNUMBER(E23),ROUND(E23,2),0)</f>
        <v>0</v>
      </c>
      <c r="G23" s="234">
        <f t="shared" ref="G23:G38" si="1">ROUND(D23*F23,2)</f>
        <v>0</v>
      </c>
      <c r="J23" s="53"/>
    </row>
    <row r="24" spans="1:10" ht="28.5">
      <c r="A24" s="254" t="s">
        <v>600</v>
      </c>
      <c r="B24" s="247" t="s">
        <v>81</v>
      </c>
      <c r="C24" s="258" t="s">
        <v>29</v>
      </c>
      <c r="D24" s="270">
        <v>36</v>
      </c>
      <c r="E24" s="271">
        <v>0</v>
      </c>
      <c r="F24" s="368">
        <f t="shared" si="0"/>
        <v>0</v>
      </c>
      <c r="G24" s="234">
        <f t="shared" si="1"/>
        <v>0</v>
      </c>
      <c r="J24" s="53"/>
    </row>
    <row r="25" spans="1:10" ht="28.5">
      <c r="A25" s="254" t="s">
        <v>601</v>
      </c>
      <c r="B25" s="247" t="s">
        <v>78</v>
      </c>
      <c r="C25" s="258" t="s">
        <v>29</v>
      </c>
      <c r="D25" s="270">
        <v>36</v>
      </c>
      <c r="E25" s="271">
        <v>0</v>
      </c>
      <c r="F25" s="368">
        <f t="shared" si="0"/>
        <v>0</v>
      </c>
      <c r="G25" s="234">
        <f t="shared" si="1"/>
        <v>0</v>
      </c>
      <c r="J25" s="60"/>
    </row>
    <row r="26" spans="1:10" ht="28.5">
      <c r="A26" s="254" t="s">
        <v>602</v>
      </c>
      <c r="B26" s="247" t="s">
        <v>60</v>
      </c>
      <c r="C26" s="258" t="s">
        <v>6</v>
      </c>
      <c r="D26" s="270">
        <v>6</v>
      </c>
      <c r="E26" s="271">
        <v>0</v>
      </c>
      <c r="F26" s="368">
        <f t="shared" si="0"/>
        <v>0</v>
      </c>
      <c r="G26" s="234">
        <f t="shared" si="1"/>
        <v>0</v>
      </c>
      <c r="J26" s="60"/>
    </row>
    <row r="27" spans="1:10" ht="42.75">
      <c r="A27" s="254" t="s">
        <v>604</v>
      </c>
      <c r="B27" s="247" t="s">
        <v>728</v>
      </c>
      <c r="C27" s="258" t="s">
        <v>0</v>
      </c>
      <c r="D27" s="270">
        <v>1</v>
      </c>
      <c r="E27" s="271">
        <v>0</v>
      </c>
      <c r="F27" s="368">
        <f t="shared" si="0"/>
        <v>0</v>
      </c>
      <c r="G27" s="234">
        <f t="shared" si="1"/>
        <v>0</v>
      </c>
      <c r="J27" s="58"/>
    </row>
    <row r="28" spans="1:10" ht="57">
      <c r="A28" s="254" t="s">
        <v>605</v>
      </c>
      <c r="B28" s="247" t="s">
        <v>760</v>
      </c>
      <c r="C28" s="258" t="s">
        <v>0</v>
      </c>
      <c r="D28" s="270">
        <v>1</v>
      </c>
      <c r="E28" s="271">
        <v>0</v>
      </c>
      <c r="F28" s="368">
        <f t="shared" si="0"/>
        <v>0</v>
      </c>
      <c r="G28" s="234">
        <f t="shared" si="1"/>
        <v>0</v>
      </c>
      <c r="J28" s="60"/>
    </row>
    <row r="29" spans="1:10" ht="42.75">
      <c r="A29" s="254" t="s">
        <v>606</v>
      </c>
      <c r="B29" s="247" t="s">
        <v>729</v>
      </c>
      <c r="C29" s="258" t="s">
        <v>0</v>
      </c>
      <c r="D29" s="270">
        <v>1</v>
      </c>
      <c r="E29" s="271">
        <v>0</v>
      </c>
      <c r="F29" s="368">
        <f t="shared" si="0"/>
        <v>0</v>
      </c>
      <c r="G29" s="234">
        <f t="shared" si="1"/>
        <v>0</v>
      </c>
      <c r="J29" s="58"/>
    </row>
    <row r="30" spans="1:10" ht="57">
      <c r="A30" s="254" t="s">
        <v>607</v>
      </c>
      <c r="B30" s="247" t="s">
        <v>761</v>
      </c>
      <c r="C30" s="258" t="s">
        <v>0</v>
      </c>
      <c r="D30" s="270">
        <v>1</v>
      </c>
      <c r="E30" s="271">
        <v>0</v>
      </c>
      <c r="F30" s="368">
        <f t="shared" si="0"/>
        <v>0</v>
      </c>
      <c r="G30" s="234">
        <f t="shared" si="1"/>
        <v>0</v>
      </c>
      <c r="J30" s="58"/>
    </row>
    <row r="31" spans="1:10" ht="28.5">
      <c r="A31" s="254" t="s">
        <v>1156</v>
      </c>
      <c r="B31" s="247" t="s">
        <v>855</v>
      </c>
      <c r="C31" s="258" t="s">
        <v>0</v>
      </c>
      <c r="D31" s="270">
        <v>10</v>
      </c>
      <c r="E31" s="271">
        <v>0</v>
      </c>
      <c r="F31" s="368">
        <f t="shared" si="0"/>
        <v>0</v>
      </c>
      <c r="G31" s="234">
        <f t="shared" si="1"/>
        <v>0</v>
      </c>
    </row>
    <row r="32" spans="1:10" ht="15">
      <c r="A32" s="254" t="s">
        <v>608</v>
      </c>
      <c r="B32" s="247" t="s">
        <v>856</v>
      </c>
      <c r="C32" s="258" t="s">
        <v>0</v>
      </c>
      <c r="D32" s="270">
        <v>10</v>
      </c>
      <c r="E32" s="271">
        <v>0</v>
      </c>
      <c r="F32" s="368">
        <f t="shared" si="0"/>
        <v>0</v>
      </c>
      <c r="G32" s="234">
        <f t="shared" si="1"/>
        <v>0</v>
      </c>
      <c r="J32" s="58"/>
    </row>
    <row r="33" spans="1:10" ht="28.5">
      <c r="A33" s="254" t="s">
        <v>609</v>
      </c>
      <c r="B33" s="247" t="s">
        <v>774</v>
      </c>
      <c r="C33" s="258" t="s">
        <v>0</v>
      </c>
      <c r="D33" s="270">
        <v>2</v>
      </c>
      <c r="E33" s="271">
        <v>0</v>
      </c>
      <c r="F33" s="368">
        <f t="shared" si="0"/>
        <v>0</v>
      </c>
      <c r="G33" s="234">
        <f t="shared" si="1"/>
        <v>0</v>
      </c>
      <c r="J33" s="58"/>
    </row>
    <row r="34" spans="1:10" ht="28.5">
      <c r="A34" s="254" t="s">
        <v>610</v>
      </c>
      <c r="B34" s="247" t="s">
        <v>762</v>
      </c>
      <c r="C34" s="258" t="s">
        <v>0</v>
      </c>
      <c r="D34" s="270">
        <v>2</v>
      </c>
      <c r="E34" s="271">
        <v>0</v>
      </c>
      <c r="F34" s="368">
        <f t="shared" si="0"/>
        <v>0</v>
      </c>
      <c r="G34" s="234">
        <f t="shared" si="1"/>
        <v>0</v>
      </c>
    </row>
    <row r="35" spans="1:10" ht="42.75">
      <c r="A35" s="254" t="s">
        <v>611</v>
      </c>
      <c r="B35" s="247" t="s">
        <v>826</v>
      </c>
      <c r="C35" s="258" t="s">
        <v>29</v>
      </c>
      <c r="D35" s="270">
        <v>120</v>
      </c>
      <c r="E35" s="271">
        <v>0</v>
      </c>
      <c r="F35" s="368">
        <f t="shared" si="0"/>
        <v>0</v>
      </c>
      <c r="G35" s="234">
        <f t="shared" si="1"/>
        <v>0</v>
      </c>
    </row>
    <row r="36" spans="1:10" ht="42.75">
      <c r="A36" s="254" t="s">
        <v>612</v>
      </c>
      <c r="B36" s="247" t="s">
        <v>1139</v>
      </c>
      <c r="C36" s="258" t="s">
        <v>6</v>
      </c>
      <c r="D36" s="270">
        <v>10</v>
      </c>
      <c r="E36" s="271">
        <v>0</v>
      </c>
      <c r="F36" s="368">
        <f t="shared" si="0"/>
        <v>0</v>
      </c>
      <c r="G36" s="234">
        <f t="shared" si="1"/>
        <v>0</v>
      </c>
    </row>
    <row r="37" spans="1:10" ht="57">
      <c r="A37" s="254" t="s">
        <v>613</v>
      </c>
      <c r="B37" s="247" t="s">
        <v>1010</v>
      </c>
      <c r="C37" s="258" t="s">
        <v>8</v>
      </c>
      <c r="D37" s="270">
        <v>1</v>
      </c>
      <c r="E37" s="271">
        <v>0</v>
      </c>
      <c r="F37" s="368">
        <f t="shared" si="0"/>
        <v>0</v>
      </c>
      <c r="G37" s="234">
        <f t="shared" si="1"/>
        <v>0</v>
      </c>
    </row>
    <row r="38" spans="1:10" ht="28.5">
      <c r="A38" s="254" t="s">
        <v>614</v>
      </c>
      <c r="B38" s="247" t="s">
        <v>638</v>
      </c>
      <c r="C38" s="258" t="s">
        <v>0</v>
      </c>
      <c r="D38" s="270">
        <v>3</v>
      </c>
      <c r="E38" s="271">
        <v>0</v>
      </c>
      <c r="F38" s="368">
        <f t="shared" si="0"/>
        <v>0</v>
      </c>
      <c r="G38" s="234">
        <f t="shared" si="1"/>
        <v>0</v>
      </c>
    </row>
    <row r="39" spans="1:10">
      <c r="A39" s="255" t="s">
        <v>1191</v>
      </c>
      <c r="B39" s="247" t="s">
        <v>531</v>
      </c>
      <c r="C39" s="258"/>
      <c r="D39" s="270"/>
      <c r="E39" s="275"/>
      <c r="F39" s="275"/>
      <c r="G39" s="276"/>
    </row>
    <row r="40" spans="1:10">
      <c r="A40" s="254" t="s">
        <v>18</v>
      </c>
      <c r="B40" s="247" t="s">
        <v>533</v>
      </c>
      <c r="C40" s="258" t="s">
        <v>29</v>
      </c>
      <c r="D40" s="270">
        <v>15</v>
      </c>
      <c r="E40" s="271">
        <v>0</v>
      </c>
      <c r="F40" s="368">
        <f t="shared" si="0"/>
        <v>0</v>
      </c>
      <c r="G40" s="234">
        <f t="shared" ref="G40" si="2">ROUND(D40*F40,2)</f>
        <v>0</v>
      </c>
    </row>
    <row r="41" spans="1:10">
      <c r="A41" s="254" t="s">
        <v>19</v>
      </c>
      <c r="B41" s="247" t="s">
        <v>534</v>
      </c>
      <c r="C41" s="258" t="s">
        <v>29</v>
      </c>
      <c r="D41" s="270">
        <v>15</v>
      </c>
      <c r="E41" s="271">
        <v>0</v>
      </c>
      <c r="F41" s="368">
        <f t="shared" si="0"/>
        <v>0</v>
      </c>
      <c r="G41" s="234">
        <f t="shared" ref="G41:G43" si="3">ROUND(D41*F41,2)</f>
        <v>0</v>
      </c>
    </row>
    <row r="42" spans="1:10">
      <c r="A42" s="254" t="s">
        <v>20</v>
      </c>
      <c r="B42" s="247" t="s">
        <v>532</v>
      </c>
      <c r="C42" s="258" t="s">
        <v>29</v>
      </c>
      <c r="D42" s="270">
        <v>15</v>
      </c>
      <c r="E42" s="271">
        <v>0</v>
      </c>
      <c r="F42" s="368">
        <f t="shared" si="0"/>
        <v>0</v>
      </c>
      <c r="G42" s="234">
        <f t="shared" si="3"/>
        <v>0</v>
      </c>
    </row>
    <row r="43" spans="1:10" ht="42.75">
      <c r="A43" s="255" t="s">
        <v>633</v>
      </c>
      <c r="B43" s="247" t="s">
        <v>814</v>
      </c>
      <c r="C43" s="258" t="s">
        <v>0</v>
      </c>
      <c r="D43" s="270">
        <v>5</v>
      </c>
      <c r="E43" s="271">
        <v>0</v>
      </c>
      <c r="F43" s="368">
        <f t="shared" si="0"/>
        <v>0</v>
      </c>
      <c r="G43" s="234">
        <f t="shared" si="3"/>
        <v>0</v>
      </c>
    </row>
    <row r="44" spans="1:10">
      <c r="A44" s="255" t="s">
        <v>857</v>
      </c>
      <c r="B44" s="247" t="s">
        <v>804</v>
      </c>
      <c r="C44" s="258"/>
      <c r="D44" s="270"/>
      <c r="E44" s="275"/>
      <c r="F44" s="275"/>
      <c r="G44" s="276"/>
    </row>
    <row r="45" spans="1:10">
      <c r="A45" s="254" t="s">
        <v>18</v>
      </c>
      <c r="B45" s="247" t="s">
        <v>911</v>
      </c>
      <c r="C45" s="258" t="s">
        <v>0</v>
      </c>
      <c r="D45" s="270">
        <v>20</v>
      </c>
      <c r="E45" s="271">
        <v>0</v>
      </c>
      <c r="F45" s="368">
        <f t="shared" si="0"/>
        <v>0</v>
      </c>
      <c r="G45" s="234">
        <f t="shared" ref="G45" si="4">ROUND(D45*F45,2)</f>
        <v>0</v>
      </c>
    </row>
    <row r="46" spans="1:10">
      <c r="A46" s="254" t="s">
        <v>19</v>
      </c>
      <c r="B46" s="247" t="s">
        <v>825</v>
      </c>
      <c r="C46" s="258" t="s">
        <v>0</v>
      </c>
      <c r="D46" s="270">
        <v>1</v>
      </c>
      <c r="E46" s="271">
        <v>0</v>
      </c>
      <c r="F46" s="368">
        <f t="shared" si="0"/>
        <v>0</v>
      </c>
      <c r="G46" s="234">
        <f t="shared" ref="G46" si="5">ROUND(D46*F46,2)</f>
        <v>0</v>
      </c>
    </row>
    <row r="47" spans="1:10">
      <c r="A47" s="254" t="s">
        <v>20</v>
      </c>
      <c r="B47" s="247" t="s">
        <v>912</v>
      </c>
      <c r="C47" s="258" t="s">
        <v>0</v>
      </c>
      <c r="D47" s="270">
        <v>100</v>
      </c>
      <c r="E47" s="271">
        <v>0</v>
      </c>
      <c r="F47" s="368">
        <f t="shared" ref="F47" si="6">IF(ISNUMBER(E47),ROUND(E47,2),0)</f>
        <v>0</v>
      </c>
      <c r="G47" s="234">
        <f t="shared" ref="G47" si="7">ROUND(D47*F47,2)</f>
        <v>0</v>
      </c>
    </row>
    <row r="48" spans="1:10" ht="42.75">
      <c r="A48" s="255" t="s">
        <v>858</v>
      </c>
      <c r="B48" s="247" t="s">
        <v>636</v>
      </c>
      <c r="C48" s="258" t="s">
        <v>0</v>
      </c>
      <c r="D48" s="270">
        <v>1</v>
      </c>
      <c r="E48" s="271">
        <v>0</v>
      </c>
      <c r="F48" s="368">
        <f t="shared" si="0"/>
        <v>0</v>
      </c>
      <c r="G48" s="234">
        <f t="shared" ref="G48:G49" si="8">ROUND(D48*F48,2)</f>
        <v>0</v>
      </c>
    </row>
    <row r="49" spans="1:10" ht="43.5" thickBot="1">
      <c r="A49" s="256" t="s">
        <v>1099</v>
      </c>
      <c r="B49" s="251" t="s">
        <v>963</v>
      </c>
      <c r="C49" s="259" t="s">
        <v>8</v>
      </c>
      <c r="D49" s="272">
        <v>1</v>
      </c>
      <c r="E49" s="273">
        <v>0</v>
      </c>
      <c r="F49" s="369">
        <f t="shared" si="0"/>
        <v>0</v>
      </c>
      <c r="G49" s="238">
        <f t="shared" si="8"/>
        <v>0</v>
      </c>
      <c r="I49" s="58"/>
      <c r="J49" s="53"/>
    </row>
    <row r="50" spans="1:10" ht="15.75" thickBot="1">
      <c r="A50" s="388" t="s">
        <v>727</v>
      </c>
      <c r="B50" s="389"/>
      <c r="C50" s="260"/>
      <c r="D50" s="283"/>
      <c r="E50" s="283"/>
      <c r="F50" s="283"/>
      <c r="G50" s="148">
        <f>SUM(G22:G49)</f>
        <v>0</v>
      </c>
    </row>
    <row r="51" spans="1:10" ht="15.75" thickBot="1">
      <c r="A51" s="99"/>
      <c r="B51" s="127"/>
      <c r="C51" s="262"/>
      <c r="D51" s="286"/>
      <c r="E51" s="286"/>
      <c r="F51" s="286"/>
      <c r="G51" s="287"/>
    </row>
    <row r="52" spans="1:10" ht="15.75" thickBot="1">
      <c r="A52" s="390" t="s">
        <v>96</v>
      </c>
      <c r="B52" s="391"/>
      <c r="C52" s="260"/>
      <c r="D52" s="283"/>
      <c r="E52" s="283"/>
      <c r="F52" s="283"/>
      <c r="G52" s="148">
        <f>G16+G50</f>
        <v>0</v>
      </c>
    </row>
    <row r="53" spans="1:10">
      <c r="A53" s="114"/>
      <c r="B53" s="128"/>
      <c r="C53" s="49"/>
      <c r="D53" s="277"/>
      <c r="E53" s="277"/>
      <c r="F53" s="277"/>
      <c r="G53" s="277"/>
    </row>
    <row r="54" spans="1:10">
      <c r="A54" s="114"/>
      <c r="B54" s="128"/>
      <c r="C54" s="49"/>
      <c r="D54" s="277"/>
      <c r="E54" s="277"/>
      <c r="F54" s="277"/>
      <c r="G54" s="277"/>
    </row>
    <row r="55" spans="1:10">
      <c r="A55" s="114"/>
      <c r="B55" s="129"/>
      <c r="C55" s="49"/>
      <c r="D55" s="277"/>
      <c r="E55" s="277"/>
      <c r="F55" s="277"/>
      <c r="G55" s="277"/>
    </row>
    <row r="56" spans="1:10">
      <c r="A56" s="114"/>
      <c r="B56" s="128"/>
      <c r="C56" s="263"/>
      <c r="D56" s="277"/>
      <c r="E56" s="277"/>
      <c r="F56" s="277"/>
      <c r="G56" s="277"/>
    </row>
    <row r="57" spans="1:10">
      <c r="A57" s="114"/>
      <c r="B57" s="128"/>
      <c r="C57" s="49"/>
      <c r="D57" s="277"/>
      <c r="E57" s="277"/>
      <c r="F57" s="277"/>
      <c r="G57" s="277"/>
    </row>
    <row r="58" spans="1:10">
      <c r="A58" s="114"/>
      <c r="B58" s="128"/>
      <c r="C58" s="49"/>
      <c r="D58" s="277"/>
      <c r="E58" s="277"/>
      <c r="F58" s="277"/>
      <c r="G58" s="277"/>
    </row>
    <row r="59" spans="1:10">
      <c r="A59" s="114"/>
      <c r="B59" s="129"/>
      <c r="C59" s="49"/>
      <c r="D59" s="277"/>
      <c r="E59" s="277"/>
      <c r="F59" s="277"/>
      <c r="G59" s="277"/>
    </row>
    <row r="60" spans="1:10">
      <c r="A60" s="114"/>
      <c r="B60" s="129"/>
      <c r="C60" s="49"/>
      <c r="D60" s="277"/>
      <c r="E60" s="277"/>
      <c r="F60" s="277"/>
      <c r="G60" s="277"/>
    </row>
    <row r="61" spans="1:10">
      <c r="A61" s="114"/>
      <c r="B61" s="129"/>
      <c r="C61" s="49"/>
      <c r="D61" s="277"/>
      <c r="E61" s="277"/>
      <c r="F61" s="277"/>
      <c r="G61" s="277"/>
    </row>
    <row r="62" spans="1:10">
      <c r="A62" s="114"/>
      <c r="B62" s="128"/>
      <c r="C62" s="263"/>
      <c r="D62" s="277"/>
      <c r="E62" s="277"/>
      <c r="F62" s="277"/>
      <c r="G62" s="277"/>
    </row>
    <row r="63" spans="1:10">
      <c r="A63" s="114"/>
      <c r="B63" s="128"/>
      <c r="C63" s="49"/>
      <c r="D63" s="277"/>
      <c r="E63" s="277"/>
      <c r="F63" s="277"/>
      <c r="G63" s="277"/>
    </row>
    <row r="64" spans="1:10">
      <c r="A64" s="114"/>
      <c r="B64" s="129"/>
      <c r="C64" s="49"/>
      <c r="D64" s="277"/>
      <c r="E64" s="277"/>
      <c r="F64" s="277"/>
      <c r="G64" s="277"/>
    </row>
    <row r="65" spans="1:7">
      <c r="A65" s="114"/>
      <c r="B65" s="128"/>
      <c r="C65" s="49"/>
      <c r="D65" s="277"/>
      <c r="E65" s="277"/>
      <c r="F65" s="277"/>
      <c r="G65" s="277"/>
    </row>
    <row r="66" spans="1:7">
      <c r="A66" s="114"/>
      <c r="B66" s="128"/>
      <c r="C66" s="49"/>
      <c r="D66" s="277"/>
      <c r="E66" s="277"/>
      <c r="F66" s="277"/>
      <c r="G66" s="277"/>
    </row>
    <row r="67" spans="1:7" ht="15">
      <c r="A67" s="387"/>
      <c r="B67" s="387"/>
      <c r="C67" s="387"/>
      <c r="D67" s="387"/>
      <c r="E67" s="387"/>
      <c r="F67" s="387"/>
      <c r="G67" s="288"/>
    </row>
    <row r="68" spans="1:7">
      <c r="A68" s="114"/>
      <c r="B68" s="128"/>
      <c r="C68" s="263"/>
      <c r="D68" s="277"/>
      <c r="E68" s="277"/>
      <c r="F68" s="277"/>
      <c r="G68" s="277"/>
    </row>
    <row r="69" spans="1:7" ht="15">
      <c r="A69" s="115"/>
      <c r="B69" s="130"/>
      <c r="C69" s="263"/>
      <c r="D69" s="277"/>
      <c r="E69" s="277"/>
      <c r="F69" s="277"/>
      <c r="G69" s="277"/>
    </row>
    <row r="70" spans="1:7">
      <c r="A70" s="114"/>
      <c r="B70" s="128"/>
      <c r="C70" s="263"/>
      <c r="D70" s="277"/>
      <c r="E70" s="277"/>
      <c r="F70" s="277"/>
      <c r="G70" s="277"/>
    </row>
    <row r="71" spans="1:7">
      <c r="A71" s="114"/>
      <c r="B71" s="129"/>
      <c r="C71" s="263"/>
      <c r="D71" s="277"/>
      <c r="E71" s="277"/>
      <c r="F71" s="277"/>
      <c r="G71" s="277"/>
    </row>
    <row r="72" spans="1:7">
      <c r="A72" s="114"/>
      <c r="B72" s="129"/>
      <c r="C72" s="263"/>
      <c r="D72" s="277"/>
      <c r="E72" s="277"/>
      <c r="F72" s="277"/>
      <c r="G72" s="277"/>
    </row>
    <row r="73" spans="1:7">
      <c r="A73" s="114"/>
      <c r="B73" s="128"/>
      <c r="C73" s="263"/>
      <c r="D73" s="277"/>
      <c r="E73" s="277"/>
      <c r="F73" s="277"/>
      <c r="G73" s="277"/>
    </row>
    <row r="74" spans="1:7">
      <c r="A74" s="114"/>
      <c r="B74" s="128"/>
      <c r="C74" s="263"/>
      <c r="D74" s="277"/>
      <c r="E74" s="277"/>
      <c r="F74" s="277"/>
      <c r="G74" s="277"/>
    </row>
    <row r="75" spans="1:7">
      <c r="A75" s="114"/>
      <c r="B75" s="128"/>
      <c r="C75" s="263"/>
      <c r="D75" s="277"/>
      <c r="E75" s="277"/>
      <c r="F75" s="277"/>
      <c r="G75" s="277"/>
    </row>
    <row r="76" spans="1:7">
      <c r="A76" s="114"/>
      <c r="B76" s="128"/>
      <c r="C76" s="263"/>
      <c r="D76" s="277"/>
      <c r="E76" s="277"/>
      <c r="F76" s="277"/>
      <c r="G76" s="277"/>
    </row>
    <row r="77" spans="1:7">
      <c r="A77" s="114"/>
      <c r="B77" s="128"/>
      <c r="C77" s="263"/>
      <c r="D77" s="277"/>
      <c r="E77" s="277"/>
      <c r="F77" s="277"/>
      <c r="G77" s="277"/>
    </row>
    <row r="78" spans="1:7">
      <c r="A78" s="114"/>
      <c r="B78" s="128"/>
      <c r="C78" s="263"/>
      <c r="D78" s="277"/>
      <c r="E78" s="277"/>
      <c r="F78" s="277"/>
      <c r="G78" s="277"/>
    </row>
    <row r="79" spans="1:7">
      <c r="A79" s="114"/>
      <c r="B79" s="128"/>
      <c r="C79" s="263"/>
      <c r="D79" s="277"/>
      <c r="E79" s="277"/>
      <c r="F79" s="277"/>
      <c r="G79" s="277"/>
    </row>
    <row r="80" spans="1:7">
      <c r="A80" s="114"/>
      <c r="B80" s="128"/>
      <c r="C80" s="263"/>
      <c r="D80" s="277"/>
      <c r="E80" s="277"/>
      <c r="F80" s="277"/>
      <c r="G80" s="277"/>
    </row>
    <row r="81" spans="1:7">
      <c r="A81" s="114"/>
      <c r="B81" s="129"/>
      <c r="C81" s="263"/>
      <c r="D81" s="277"/>
      <c r="E81" s="277"/>
      <c r="F81" s="277"/>
      <c r="G81" s="277"/>
    </row>
    <row r="82" spans="1:7">
      <c r="A82" s="114"/>
      <c r="B82" s="128"/>
      <c r="C82" s="263"/>
      <c r="D82" s="277"/>
      <c r="E82" s="277"/>
      <c r="F82" s="277"/>
      <c r="G82" s="277"/>
    </row>
    <row r="83" spans="1:7">
      <c r="A83" s="114"/>
      <c r="B83" s="128"/>
      <c r="C83" s="263"/>
      <c r="D83" s="277"/>
      <c r="E83" s="277"/>
      <c r="F83" s="277"/>
      <c r="G83" s="277"/>
    </row>
    <row r="84" spans="1:7">
      <c r="A84" s="114"/>
      <c r="B84" s="129"/>
      <c r="C84" s="263"/>
      <c r="D84" s="277"/>
      <c r="E84" s="277"/>
      <c r="F84" s="277"/>
      <c r="G84" s="277"/>
    </row>
    <row r="85" spans="1:7">
      <c r="A85" s="113"/>
      <c r="B85" s="128"/>
      <c r="C85" s="49"/>
      <c r="D85" s="277"/>
      <c r="E85" s="277"/>
      <c r="F85" s="277"/>
      <c r="G85" s="277"/>
    </row>
    <row r="86" spans="1:7">
      <c r="A86" s="113"/>
      <c r="B86" s="128"/>
      <c r="C86" s="49"/>
      <c r="D86" s="277"/>
      <c r="E86" s="277"/>
      <c r="F86" s="277"/>
      <c r="G86" s="277"/>
    </row>
    <row r="87" spans="1:7">
      <c r="A87" s="113"/>
      <c r="B87" s="128"/>
      <c r="C87" s="49"/>
      <c r="D87" s="277"/>
      <c r="E87" s="277"/>
      <c r="F87" s="277"/>
      <c r="G87" s="277"/>
    </row>
    <row r="88" spans="1:7">
      <c r="A88" s="113"/>
      <c r="B88" s="128"/>
      <c r="C88" s="49"/>
      <c r="D88" s="277"/>
      <c r="E88" s="277"/>
      <c r="F88" s="277"/>
      <c r="G88" s="277"/>
    </row>
    <row r="89" spans="1:7">
      <c r="A89" s="113"/>
      <c r="B89" s="128"/>
      <c r="C89" s="49"/>
      <c r="D89" s="277"/>
      <c r="E89" s="277"/>
      <c r="F89" s="277"/>
      <c r="G89" s="277"/>
    </row>
    <row r="90" spans="1:7">
      <c r="A90" s="114"/>
      <c r="B90" s="128"/>
      <c r="C90" s="263"/>
      <c r="D90" s="277"/>
      <c r="E90" s="277"/>
      <c r="F90" s="277"/>
      <c r="G90" s="277"/>
    </row>
    <row r="91" spans="1:7">
      <c r="A91" s="114"/>
      <c r="B91" s="129"/>
      <c r="C91" s="263"/>
      <c r="D91" s="277"/>
      <c r="E91" s="277"/>
      <c r="F91" s="277"/>
      <c r="G91" s="277"/>
    </row>
    <row r="92" spans="1:7">
      <c r="A92" s="114"/>
      <c r="B92" s="129"/>
      <c r="C92" s="263"/>
      <c r="D92" s="277"/>
      <c r="E92" s="277"/>
      <c r="F92" s="277"/>
      <c r="G92" s="277"/>
    </row>
    <row r="93" spans="1:7">
      <c r="A93" s="114"/>
      <c r="B93" s="128"/>
      <c r="C93" s="263"/>
      <c r="D93" s="277"/>
      <c r="E93" s="277"/>
      <c r="F93" s="277"/>
      <c r="G93" s="277"/>
    </row>
    <row r="94" spans="1:7">
      <c r="A94" s="114"/>
      <c r="B94" s="128"/>
      <c r="C94" s="263"/>
      <c r="D94" s="277"/>
      <c r="E94" s="277"/>
      <c r="F94" s="277"/>
      <c r="G94" s="277"/>
    </row>
    <row r="95" spans="1:7">
      <c r="A95" s="114"/>
      <c r="B95" s="129"/>
      <c r="C95" s="263"/>
      <c r="D95" s="277"/>
      <c r="E95" s="277"/>
      <c r="F95" s="277"/>
      <c r="G95" s="277"/>
    </row>
    <row r="96" spans="1:7">
      <c r="A96" s="114"/>
      <c r="B96" s="128"/>
      <c r="C96" s="263"/>
      <c r="D96" s="277"/>
      <c r="E96" s="277"/>
      <c r="F96" s="277"/>
      <c r="G96" s="277"/>
    </row>
    <row r="97" spans="1:7" ht="15">
      <c r="A97" s="387"/>
      <c r="B97" s="387"/>
      <c r="C97" s="387"/>
      <c r="D97" s="387"/>
      <c r="E97" s="387"/>
      <c r="F97" s="387"/>
      <c r="G97" s="288"/>
    </row>
    <row r="98" spans="1:7">
      <c r="A98" s="114"/>
      <c r="B98" s="128"/>
      <c r="C98" s="263"/>
      <c r="D98" s="277"/>
      <c r="E98" s="277"/>
      <c r="F98" s="277"/>
      <c r="G98" s="277"/>
    </row>
    <row r="99" spans="1:7" ht="15">
      <c r="A99" s="115"/>
      <c r="B99" s="130"/>
      <c r="C99" s="263"/>
      <c r="D99" s="277"/>
      <c r="E99" s="277"/>
      <c r="F99" s="277"/>
      <c r="G99" s="277"/>
    </row>
    <row r="100" spans="1:7">
      <c r="A100" s="114"/>
      <c r="B100" s="128"/>
      <c r="C100" s="263"/>
      <c r="D100" s="277"/>
      <c r="E100" s="277"/>
      <c r="F100" s="277"/>
      <c r="G100" s="277"/>
    </row>
    <row r="101" spans="1:7">
      <c r="A101" s="114"/>
      <c r="B101" s="128"/>
      <c r="C101" s="263"/>
      <c r="D101" s="277"/>
      <c r="E101" s="277"/>
      <c r="F101" s="277"/>
      <c r="G101" s="277"/>
    </row>
    <row r="102" spans="1:7">
      <c r="A102" s="114"/>
      <c r="B102" s="128"/>
      <c r="C102" s="263"/>
      <c r="D102" s="277"/>
      <c r="E102" s="277"/>
      <c r="F102" s="277"/>
      <c r="G102" s="277"/>
    </row>
    <row r="103" spans="1:7">
      <c r="A103" s="114"/>
      <c r="B103" s="128"/>
      <c r="C103" s="263"/>
      <c r="D103" s="277"/>
      <c r="E103" s="277"/>
      <c r="F103" s="277"/>
      <c r="G103" s="277"/>
    </row>
    <row r="104" spans="1:7">
      <c r="A104" s="114"/>
      <c r="B104" s="128"/>
      <c r="C104" s="263"/>
      <c r="D104" s="277"/>
      <c r="E104" s="277"/>
      <c r="F104" s="277"/>
      <c r="G104" s="277"/>
    </row>
    <row r="105" spans="1:7">
      <c r="A105" s="116"/>
      <c r="B105" s="128"/>
      <c r="C105" s="263"/>
      <c r="D105" s="277"/>
      <c r="E105" s="277"/>
      <c r="F105" s="277"/>
      <c r="G105" s="277"/>
    </row>
    <row r="106" spans="1:7">
      <c r="A106" s="114"/>
      <c r="B106" s="128"/>
      <c r="C106" s="263"/>
      <c r="D106" s="277"/>
      <c r="E106" s="277"/>
      <c r="F106" s="277"/>
      <c r="G106" s="277"/>
    </row>
    <row r="107" spans="1:7">
      <c r="A107" s="116"/>
      <c r="B107" s="131"/>
      <c r="C107" s="263"/>
      <c r="D107" s="277"/>
      <c r="E107" s="277"/>
      <c r="F107" s="277"/>
      <c r="G107" s="277"/>
    </row>
    <row r="108" spans="1:7">
      <c r="A108" s="116"/>
      <c r="B108" s="129"/>
      <c r="C108" s="263"/>
      <c r="D108" s="277"/>
      <c r="E108" s="277"/>
      <c r="F108" s="277"/>
      <c r="G108" s="277"/>
    </row>
    <row r="109" spans="1:7">
      <c r="A109" s="114"/>
      <c r="B109" s="132"/>
      <c r="C109" s="263"/>
      <c r="D109" s="277"/>
      <c r="E109" s="277"/>
      <c r="F109" s="277"/>
      <c r="G109" s="277"/>
    </row>
    <row r="110" spans="1:7">
      <c r="A110" s="114"/>
      <c r="B110" s="132"/>
      <c r="C110" s="263"/>
      <c r="D110" s="277"/>
      <c r="E110" s="277"/>
      <c r="F110" s="277"/>
      <c r="G110" s="277"/>
    </row>
    <row r="111" spans="1:7">
      <c r="A111" s="116"/>
      <c r="B111" s="132"/>
      <c r="C111" s="263"/>
      <c r="D111" s="277"/>
      <c r="E111" s="277"/>
      <c r="F111" s="277"/>
      <c r="G111" s="277"/>
    </row>
    <row r="112" spans="1:7">
      <c r="A112" s="114"/>
      <c r="B112" s="128"/>
      <c r="C112" s="263"/>
      <c r="D112" s="277"/>
      <c r="E112" s="277"/>
      <c r="F112" s="277"/>
      <c r="G112" s="277"/>
    </row>
    <row r="113" spans="1:7">
      <c r="A113" s="116"/>
      <c r="B113" s="131"/>
      <c r="C113" s="263"/>
      <c r="D113" s="277"/>
      <c r="E113" s="277"/>
      <c r="F113" s="277"/>
      <c r="G113" s="277"/>
    </row>
    <row r="114" spans="1:7">
      <c r="A114" s="114"/>
      <c r="B114" s="128"/>
      <c r="C114" s="263"/>
      <c r="D114" s="277"/>
      <c r="E114" s="277"/>
      <c r="F114" s="277"/>
      <c r="G114" s="277"/>
    </row>
    <row r="115" spans="1:7">
      <c r="A115" s="116"/>
      <c r="B115" s="132"/>
      <c r="C115" s="264"/>
      <c r="D115" s="277"/>
      <c r="E115" s="277"/>
      <c r="F115" s="277"/>
      <c r="G115" s="277"/>
    </row>
    <row r="116" spans="1:7">
      <c r="A116" s="116"/>
      <c r="B116" s="132"/>
      <c r="C116" s="264"/>
      <c r="D116" s="277"/>
      <c r="E116" s="277"/>
      <c r="F116" s="277"/>
      <c r="G116" s="277"/>
    </row>
    <row r="117" spans="1:7">
      <c r="A117" s="116"/>
      <c r="B117" s="132"/>
      <c r="C117" s="263"/>
      <c r="D117" s="277"/>
      <c r="E117" s="277"/>
      <c r="F117" s="277"/>
      <c r="G117" s="277"/>
    </row>
    <row r="118" spans="1:7">
      <c r="A118" s="116"/>
      <c r="B118" s="132"/>
      <c r="C118" s="263"/>
      <c r="D118" s="277"/>
      <c r="E118" s="277"/>
      <c r="F118" s="277"/>
      <c r="G118" s="277"/>
    </row>
    <row r="119" spans="1:7">
      <c r="A119" s="116"/>
      <c r="B119" s="132"/>
      <c r="C119" s="263"/>
      <c r="D119" s="277"/>
      <c r="E119" s="277"/>
      <c r="F119" s="277"/>
      <c r="G119" s="277"/>
    </row>
    <row r="120" spans="1:7">
      <c r="A120" s="116"/>
      <c r="B120" s="132"/>
      <c r="C120" s="263"/>
      <c r="D120" s="277"/>
      <c r="E120" s="277"/>
      <c r="F120" s="277"/>
      <c r="G120" s="277"/>
    </row>
    <row r="121" spans="1:7">
      <c r="A121" s="116"/>
      <c r="B121" s="132"/>
      <c r="C121" s="263"/>
      <c r="D121" s="277"/>
      <c r="E121" s="277"/>
      <c r="F121" s="277"/>
      <c r="G121" s="277"/>
    </row>
    <row r="122" spans="1:7">
      <c r="A122" s="116"/>
      <c r="B122" s="132"/>
      <c r="C122" s="263"/>
      <c r="D122" s="277"/>
      <c r="E122" s="277"/>
      <c r="F122" s="277"/>
      <c r="G122" s="277"/>
    </row>
    <row r="123" spans="1:7">
      <c r="A123" s="116"/>
      <c r="B123" s="132"/>
      <c r="C123" s="263"/>
      <c r="D123" s="277"/>
      <c r="E123" s="277"/>
      <c r="F123" s="277"/>
      <c r="G123" s="277"/>
    </row>
    <row r="124" spans="1:7">
      <c r="A124" s="116"/>
      <c r="B124" s="132"/>
      <c r="C124" s="263"/>
      <c r="D124" s="277"/>
      <c r="E124" s="277"/>
      <c r="F124" s="277"/>
      <c r="G124" s="277"/>
    </row>
    <row r="125" spans="1:7">
      <c r="A125" s="114"/>
      <c r="B125" s="132"/>
      <c r="C125" s="263"/>
      <c r="D125" s="277"/>
      <c r="E125" s="277"/>
      <c r="F125" s="277"/>
      <c r="G125" s="277"/>
    </row>
    <row r="126" spans="1:7">
      <c r="A126" s="114"/>
      <c r="B126" s="132"/>
      <c r="C126" s="263"/>
      <c r="D126" s="277"/>
      <c r="E126" s="277"/>
      <c r="F126" s="277"/>
      <c r="G126" s="277"/>
    </row>
    <row r="127" spans="1:7">
      <c r="A127" s="114"/>
      <c r="B127" s="128"/>
      <c r="C127" s="263"/>
      <c r="D127" s="277"/>
      <c r="E127" s="277"/>
      <c r="F127" s="277"/>
      <c r="G127" s="277"/>
    </row>
    <row r="128" spans="1:7">
      <c r="A128" s="114"/>
      <c r="B128" s="128"/>
      <c r="C128" s="263"/>
      <c r="D128" s="277"/>
      <c r="E128" s="277"/>
      <c r="F128" s="277"/>
      <c r="G128" s="277"/>
    </row>
    <row r="129" spans="1:7">
      <c r="A129" s="114"/>
      <c r="B129" s="128"/>
      <c r="C129" s="263"/>
      <c r="D129" s="277"/>
      <c r="E129" s="277"/>
      <c r="F129" s="277"/>
      <c r="G129" s="277"/>
    </row>
    <row r="130" spans="1:7">
      <c r="A130" s="114"/>
      <c r="B130" s="128"/>
      <c r="C130" s="263"/>
      <c r="D130" s="277"/>
      <c r="E130" s="277"/>
      <c r="F130" s="277"/>
      <c r="G130" s="277"/>
    </row>
    <row r="131" spans="1:7">
      <c r="A131" s="114"/>
      <c r="B131" s="128"/>
      <c r="C131" s="263"/>
      <c r="D131" s="277"/>
      <c r="E131" s="277"/>
      <c r="F131" s="277"/>
      <c r="G131" s="277"/>
    </row>
    <row r="132" spans="1:7">
      <c r="A132" s="114"/>
      <c r="B132" s="128"/>
      <c r="C132" s="263"/>
      <c r="D132" s="277"/>
      <c r="E132" s="277"/>
      <c r="F132" s="277"/>
      <c r="G132" s="277"/>
    </row>
    <row r="133" spans="1:7">
      <c r="A133" s="114"/>
      <c r="B133" s="128"/>
      <c r="C133" s="263"/>
      <c r="D133" s="277"/>
      <c r="E133" s="277"/>
      <c r="F133" s="277"/>
      <c r="G133" s="277"/>
    </row>
    <row r="134" spans="1:7">
      <c r="A134" s="114"/>
      <c r="B134" s="128"/>
      <c r="C134" s="263"/>
      <c r="D134" s="277"/>
      <c r="E134" s="277"/>
      <c r="F134" s="277"/>
      <c r="G134" s="277"/>
    </row>
    <row r="135" spans="1:7" ht="15">
      <c r="A135" s="387"/>
      <c r="B135" s="387"/>
      <c r="C135" s="387"/>
      <c r="D135" s="387"/>
      <c r="E135" s="387"/>
      <c r="F135" s="387"/>
      <c r="G135" s="288"/>
    </row>
    <row r="136" spans="1:7" ht="15">
      <c r="A136" s="115"/>
      <c r="B136" s="130"/>
      <c r="C136" s="265"/>
      <c r="D136" s="288"/>
      <c r="E136" s="288"/>
      <c r="F136" s="288"/>
      <c r="G136" s="288"/>
    </row>
    <row r="137" spans="1:7" ht="15">
      <c r="A137" s="115"/>
      <c r="B137" s="130"/>
      <c r="C137" s="265"/>
      <c r="D137" s="288"/>
      <c r="E137" s="288"/>
      <c r="F137" s="288"/>
      <c r="G137" s="288"/>
    </row>
    <row r="138" spans="1:7" ht="15">
      <c r="A138" s="387"/>
      <c r="B138" s="387"/>
      <c r="C138" s="387"/>
      <c r="D138" s="387"/>
      <c r="E138" s="387"/>
      <c r="F138" s="387"/>
      <c r="G138" s="288"/>
    </row>
    <row r="139" spans="1:7">
      <c r="A139" s="113"/>
      <c r="B139" s="128"/>
      <c r="C139" s="49"/>
      <c r="D139" s="277"/>
      <c r="E139" s="277"/>
      <c r="F139" s="277"/>
      <c r="G139" s="277"/>
    </row>
    <row r="140" spans="1:7">
      <c r="A140" s="385"/>
      <c r="B140" s="385"/>
      <c r="C140" s="385"/>
      <c r="D140" s="385"/>
      <c r="E140" s="385"/>
      <c r="F140" s="385"/>
      <c r="G140" s="385"/>
    </row>
    <row r="141" spans="1:7" ht="15">
      <c r="A141" s="386"/>
      <c r="B141" s="386"/>
      <c r="C141" s="386"/>
      <c r="D141" s="386"/>
      <c r="E141" s="386"/>
      <c r="F141" s="386"/>
      <c r="G141" s="288"/>
    </row>
    <row r="142" spans="1:7">
      <c r="A142" s="113"/>
      <c r="B142" s="128"/>
      <c r="C142" s="49"/>
      <c r="D142" s="277"/>
      <c r="E142" s="277"/>
      <c r="F142" s="277"/>
      <c r="G142" s="277"/>
    </row>
    <row r="143" spans="1:7">
      <c r="A143" s="113"/>
      <c r="B143" s="128"/>
      <c r="C143" s="49"/>
      <c r="D143" s="277"/>
      <c r="E143" s="277"/>
      <c r="F143" s="277"/>
      <c r="G143" s="277"/>
    </row>
    <row r="144" spans="1:7">
      <c r="A144" s="113"/>
      <c r="B144" s="128"/>
      <c r="C144" s="49"/>
      <c r="D144" s="277"/>
      <c r="E144" s="277"/>
      <c r="F144" s="277"/>
      <c r="G144" s="277"/>
    </row>
    <row r="145" spans="1:7">
      <c r="A145" s="113"/>
      <c r="B145" s="128"/>
      <c r="C145" s="49"/>
      <c r="D145" s="277"/>
      <c r="E145" s="277"/>
      <c r="F145" s="277"/>
      <c r="G145" s="277"/>
    </row>
    <row r="146" spans="1:7">
      <c r="A146" s="113"/>
      <c r="B146" s="128"/>
      <c r="C146" s="49"/>
      <c r="D146" s="277"/>
      <c r="E146" s="277"/>
      <c r="F146" s="277"/>
      <c r="G146" s="277"/>
    </row>
    <row r="147" spans="1:7">
      <c r="A147" s="113"/>
      <c r="B147" s="128"/>
      <c r="C147" s="49"/>
      <c r="D147" s="277"/>
      <c r="E147" s="277"/>
      <c r="F147" s="277"/>
      <c r="G147" s="277"/>
    </row>
    <row r="148" spans="1:7">
      <c r="A148" s="113"/>
      <c r="B148" s="128"/>
      <c r="C148" s="49"/>
      <c r="D148" s="277"/>
      <c r="E148" s="277"/>
      <c r="F148" s="277"/>
      <c r="G148" s="277"/>
    </row>
    <row r="149" spans="1:7">
      <c r="A149" s="113"/>
      <c r="B149" s="128"/>
      <c r="C149" s="49"/>
      <c r="D149" s="277"/>
      <c r="E149" s="277"/>
      <c r="F149" s="277"/>
      <c r="G149" s="277"/>
    </row>
    <row r="150" spans="1:7">
      <c r="A150" s="113"/>
      <c r="B150" s="128"/>
      <c r="C150" s="49"/>
      <c r="D150" s="277"/>
      <c r="E150" s="277"/>
      <c r="F150" s="277"/>
      <c r="G150" s="277"/>
    </row>
    <row r="151" spans="1:7">
      <c r="A151" s="113"/>
      <c r="B151" s="128"/>
      <c r="C151" s="49"/>
      <c r="D151" s="277"/>
      <c r="E151" s="277"/>
      <c r="F151" s="277"/>
      <c r="G151" s="277"/>
    </row>
    <row r="152" spans="1:7">
      <c r="A152" s="113"/>
      <c r="B152" s="128"/>
      <c r="C152" s="49"/>
      <c r="D152" s="277"/>
      <c r="E152" s="277"/>
      <c r="F152" s="277"/>
      <c r="G152" s="277"/>
    </row>
    <row r="153" spans="1:7">
      <c r="A153" s="113"/>
      <c r="B153" s="128"/>
      <c r="C153" s="49"/>
      <c r="D153" s="277"/>
      <c r="E153" s="277"/>
      <c r="F153" s="277"/>
      <c r="G153" s="277"/>
    </row>
    <row r="154" spans="1:7">
      <c r="A154" s="113"/>
      <c r="B154" s="128"/>
      <c r="C154" s="49"/>
      <c r="D154" s="277"/>
      <c r="E154" s="277"/>
      <c r="F154" s="277"/>
      <c r="G154" s="277"/>
    </row>
    <row r="155" spans="1:7">
      <c r="A155" s="113"/>
      <c r="B155" s="128"/>
      <c r="C155" s="49"/>
      <c r="D155" s="277"/>
      <c r="E155" s="277"/>
      <c r="F155" s="277"/>
      <c r="G155" s="277"/>
    </row>
    <row r="156" spans="1:7">
      <c r="A156" s="113"/>
      <c r="B156" s="128"/>
      <c r="C156" s="49"/>
      <c r="D156" s="277"/>
      <c r="E156" s="277"/>
      <c r="F156" s="277"/>
      <c r="G156" s="277"/>
    </row>
    <row r="157" spans="1:7">
      <c r="A157" s="113"/>
      <c r="B157" s="128"/>
      <c r="C157" s="49"/>
      <c r="D157" s="277"/>
      <c r="E157" s="277"/>
      <c r="F157" s="277"/>
      <c r="G157" s="277"/>
    </row>
    <row r="158" spans="1:7">
      <c r="A158" s="113"/>
      <c r="B158" s="128"/>
      <c r="C158" s="49"/>
      <c r="D158" s="277"/>
      <c r="E158" s="277"/>
      <c r="F158" s="277"/>
      <c r="G158" s="277"/>
    </row>
    <row r="159" spans="1:7">
      <c r="A159" s="113"/>
      <c r="B159" s="128"/>
      <c r="C159" s="49"/>
      <c r="D159" s="277"/>
      <c r="E159" s="277"/>
      <c r="F159" s="277"/>
      <c r="G159" s="277"/>
    </row>
    <row r="160" spans="1:7">
      <c r="A160" s="113"/>
      <c r="B160" s="128"/>
      <c r="C160" s="49"/>
      <c r="D160" s="277"/>
      <c r="E160" s="277"/>
      <c r="F160" s="277"/>
      <c r="G160" s="277"/>
    </row>
    <row r="161" spans="1:7">
      <c r="A161" s="113"/>
      <c r="B161" s="128"/>
      <c r="C161" s="49"/>
      <c r="D161" s="277"/>
      <c r="E161" s="277"/>
      <c r="F161" s="277"/>
      <c r="G161" s="277"/>
    </row>
    <row r="162" spans="1:7">
      <c r="A162" s="113"/>
      <c r="B162" s="128"/>
      <c r="C162" s="49"/>
      <c r="D162" s="277"/>
      <c r="E162" s="277"/>
      <c r="F162" s="277"/>
      <c r="G162" s="277"/>
    </row>
    <row r="163" spans="1:7">
      <c r="A163" s="113"/>
      <c r="B163" s="128"/>
      <c r="C163" s="49"/>
      <c r="D163" s="277"/>
      <c r="E163" s="277"/>
      <c r="F163" s="277"/>
      <c r="G163" s="277"/>
    </row>
    <row r="164" spans="1:7">
      <c r="A164" s="113"/>
      <c r="B164" s="128"/>
      <c r="C164" s="49"/>
      <c r="D164" s="277"/>
      <c r="E164" s="277"/>
      <c r="F164" s="277"/>
      <c r="G164" s="277"/>
    </row>
    <row r="165" spans="1:7">
      <c r="A165" s="113"/>
      <c r="B165" s="128"/>
      <c r="C165" s="49"/>
      <c r="D165" s="277"/>
      <c r="E165" s="277"/>
      <c r="F165" s="277"/>
      <c r="G165" s="277"/>
    </row>
    <row r="166" spans="1:7">
      <c r="A166" s="113"/>
      <c r="B166" s="128"/>
      <c r="C166" s="49"/>
      <c r="D166" s="277"/>
      <c r="E166" s="277"/>
      <c r="F166" s="277"/>
      <c r="G166" s="277"/>
    </row>
    <row r="167" spans="1:7">
      <c r="A167" s="113"/>
      <c r="B167" s="128"/>
      <c r="C167" s="49"/>
      <c r="D167" s="277"/>
      <c r="E167" s="277"/>
      <c r="F167" s="277"/>
      <c r="G167" s="277"/>
    </row>
    <row r="168" spans="1:7">
      <c r="A168" s="113"/>
      <c r="B168" s="128"/>
      <c r="C168" s="49"/>
      <c r="D168" s="277"/>
      <c r="E168" s="277"/>
      <c r="F168" s="277"/>
      <c r="G168" s="277"/>
    </row>
    <row r="169" spans="1:7">
      <c r="A169" s="113"/>
      <c r="B169" s="128"/>
      <c r="C169" s="49"/>
      <c r="D169" s="277"/>
      <c r="E169" s="277"/>
      <c r="F169" s="277"/>
      <c r="G169" s="277"/>
    </row>
    <row r="170" spans="1:7">
      <c r="A170" s="113"/>
      <c r="B170" s="128"/>
      <c r="C170" s="49"/>
      <c r="D170" s="277"/>
      <c r="E170" s="277"/>
      <c r="F170" s="277"/>
      <c r="G170" s="277"/>
    </row>
    <row r="171" spans="1:7">
      <c r="A171" s="113"/>
      <c r="B171" s="128"/>
      <c r="C171" s="49"/>
      <c r="D171" s="277"/>
      <c r="E171" s="277"/>
      <c r="F171" s="277"/>
      <c r="G171" s="277"/>
    </row>
    <row r="172" spans="1:7">
      <c r="A172" s="113"/>
      <c r="B172" s="128"/>
      <c r="C172" s="49"/>
      <c r="D172" s="277"/>
      <c r="E172" s="277"/>
      <c r="F172" s="277"/>
      <c r="G172" s="277"/>
    </row>
    <row r="173" spans="1:7">
      <c r="A173" s="113"/>
      <c r="B173" s="128"/>
      <c r="C173" s="49"/>
      <c r="D173" s="277"/>
      <c r="E173" s="277"/>
      <c r="F173" s="277"/>
      <c r="G173" s="277"/>
    </row>
    <row r="174" spans="1:7">
      <c r="A174" s="113"/>
      <c r="B174" s="128"/>
      <c r="C174" s="49"/>
      <c r="D174" s="277"/>
      <c r="E174" s="277"/>
      <c r="F174" s="277"/>
      <c r="G174" s="277"/>
    </row>
    <row r="175" spans="1:7">
      <c r="A175" s="113"/>
      <c r="B175" s="128"/>
      <c r="C175" s="49"/>
      <c r="D175" s="277"/>
      <c r="E175" s="277"/>
      <c r="F175" s="277"/>
      <c r="G175" s="277"/>
    </row>
    <row r="176" spans="1:7">
      <c r="A176" s="113"/>
      <c r="B176" s="128"/>
      <c r="C176" s="49"/>
      <c r="D176" s="277"/>
      <c r="E176" s="277"/>
      <c r="F176" s="277"/>
      <c r="G176" s="277"/>
    </row>
    <row r="177" spans="1:7">
      <c r="A177" s="113"/>
      <c r="B177" s="128"/>
      <c r="C177" s="49"/>
      <c r="D177" s="277"/>
      <c r="E177" s="277"/>
      <c r="F177" s="277"/>
      <c r="G177" s="277"/>
    </row>
    <row r="178" spans="1:7">
      <c r="A178" s="113"/>
      <c r="B178" s="128"/>
      <c r="C178" s="49"/>
      <c r="D178" s="277"/>
      <c r="E178" s="277"/>
      <c r="F178" s="277"/>
      <c r="G178" s="277"/>
    </row>
    <row r="179" spans="1:7">
      <c r="A179" s="113"/>
      <c r="B179" s="128"/>
      <c r="C179" s="49"/>
      <c r="D179" s="277"/>
      <c r="E179" s="277"/>
      <c r="F179" s="277"/>
      <c r="G179" s="277"/>
    </row>
    <row r="180" spans="1:7">
      <c r="A180" s="113"/>
      <c r="B180" s="128"/>
      <c r="C180" s="49"/>
      <c r="D180" s="277"/>
      <c r="E180" s="277"/>
      <c r="F180" s="277"/>
      <c r="G180" s="277"/>
    </row>
    <row r="181" spans="1:7">
      <c r="A181" s="113"/>
      <c r="B181" s="128"/>
      <c r="C181" s="49"/>
      <c r="D181" s="277"/>
      <c r="E181" s="277"/>
      <c r="F181" s="277"/>
      <c r="G181" s="277"/>
    </row>
    <row r="182" spans="1:7">
      <c r="A182" s="113"/>
      <c r="B182" s="128"/>
      <c r="C182" s="49"/>
      <c r="D182" s="277"/>
      <c r="E182" s="277"/>
      <c r="F182" s="277"/>
      <c r="G182" s="277"/>
    </row>
    <row r="183" spans="1:7">
      <c r="A183" s="113"/>
      <c r="B183" s="128"/>
      <c r="C183" s="49"/>
      <c r="D183" s="277"/>
      <c r="E183" s="277"/>
      <c r="F183" s="277"/>
      <c r="G183" s="277"/>
    </row>
    <row r="184" spans="1:7">
      <c r="A184" s="113"/>
      <c r="B184" s="128"/>
      <c r="C184" s="49"/>
      <c r="D184" s="277"/>
      <c r="E184" s="277"/>
      <c r="F184" s="277"/>
      <c r="G184" s="277"/>
    </row>
    <row r="185" spans="1:7">
      <c r="A185" s="113"/>
      <c r="B185" s="128"/>
      <c r="C185" s="49"/>
      <c r="D185" s="277"/>
      <c r="E185" s="277"/>
      <c r="F185" s="277"/>
      <c r="G185" s="277"/>
    </row>
    <row r="186" spans="1:7">
      <c r="A186" s="113"/>
      <c r="B186" s="128"/>
      <c r="C186" s="49"/>
      <c r="D186" s="277"/>
      <c r="E186" s="277"/>
      <c r="F186" s="277"/>
      <c r="G186" s="277"/>
    </row>
    <row r="187" spans="1:7">
      <c r="A187" s="113"/>
      <c r="B187" s="128"/>
      <c r="C187" s="49"/>
      <c r="D187" s="277"/>
      <c r="E187" s="277"/>
      <c r="F187" s="277"/>
      <c r="G187" s="277"/>
    </row>
    <row r="188" spans="1:7">
      <c r="A188" s="113"/>
      <c r="B188" s="128"/>
      <c r="C188" s="49"/>
      <c r="D188" s="277"/>
      <c r="E188" s="277"/>
      <c r="F188" s="277"/>
      <c r="G188" s="277"/>
    </row>
    <row r="189" spans="1:7">
      <c r="A189" s="113"/>
      <c r="B189" s="128"/>
      <c r="C189" s="49"/>
      <c r="D189" s="277"/>
      <c r="E189" s="277"/>
      <c r="F189" s="277"/>
      <c r="G189" s="277"/>
    </row>
    <row r="190" spans="1:7">
      <c r="A190" s="113"/>
      <c r="B190" s="128"/>
      <c r="C190" s="49"/>
      <c r="D190" s="277"/>
      <c r="E190" s="277"/>
      <c r="F190" s="277"/>
      <c r="G190" s="277"/>
    </row>
    <row r="191" spans="1:7">
      <c r="A191" s="113"/>
      <c r="B191" s="128"/>
      <c r="C191" s="49"/>
      <c r="D191" s="277"/>
      <c r="E191" s="277"/>
      <c r="F191" s="277"/>
      <c r="G191" s="277"/>
    </row>
    <row r="192" spans="1:7">
      <c r="A192" s="113"/>
      <c r="B192" s="128"/>
      <c r="C192" s="49"/>
      <c r="D192" s="277"/>
      <c r="E192" s="277"/>
      <c r="F192" s="277"/>
      <c r="G192" s="277"/>
    </row>
    <row r="193" spans="1:7">
      <c r="A193" s="113"/>
      <c r="B193" s="128"/>
      <c r="C193" s="49"/>
      <c r="D193" s="277"/>
      <c r="E193" s="277"/>
      <c r="F193" s="277"/>
      <c r="G193" s="277"/>
    </row>
    <row r="194" spans="1:7">
      <c r="A194" s="113"/>
      <c r="B194" s="128"/>
      <c r="C194" s="49"/>
      <c r="D194" s="277"/>
      <c r="E194" s="277"/>
      <c r="F194" s="277"/>
      <c r="G194" s="277"/>
    </row>
    <row r="195" spans="1:7">
      <c r="A195" s="113"/>
      <c r="B195" s="128"/>
      <c r="C195" s="49"/>
      <c r="D195" s="277"/>
      <c r="E195" s="277"/>
      <c r="F195" s="277"/>
      <c r="G195" s="277"/>
    </row>
    <row r="196" spans="1:7">
      <c r="A196" s="113"/>
      <c r="B196" s="128"/>
      <c r="C196" s="49"/>
      <c r="D196" s="277"/>
      <c r="E196" s="277"/>
      <c r="F196" s="277"/>
      <c r="G196" s="277"/>
    </row>
    <row r="197" spans="1:7">
      <c r="A197" s="113"/>
      <c r="B197" s="128"/>
      <c r="C197" s="49"/>
      <c r="D197" s="277"/>
      <c r="E197" s="277"/>
      <c r="F197" s="277"/>
      <c r="G197" s="277"/>
    </row>
    <row r="198" spans="1:7">
      <c r="A198" s="113"/>
      <c r="B198" s="128"/>
      <c r="C198" s="49"/>
      <c r="D198" s="277"/>
      <c r="E198" s="277"/>
      <c r="F198" s="277"/>
      <c r="G198" s="277"/>
    </row>
    <row r="199" spans="1:7">
      <c r="A199" s="113"/>
      <c r="B199" s="128"/>
      <c r="C199" s="49"/>
      <c r="D199" s="277"/>
      <c r="E199" s="277"/>
      <c r="F199" s="277"/>
      <c r="G199" s="277"/>
    </row>
    <row r="200" spans="1:7">
      <c r="A200" s="113"/>
      <c r="B200" s="128"/>
      <c r="C200" s="49"/>
      <c r="D200" s="277"/>
      <c r="E200" s="277"/>
      <c r="F200" s="277"/>
      <c r="G200" s="277"/>
    </row>
    <row r="201" spans="1:7">
      <c r="A201" s="113"/>
      <c r="B201" s="128"/>
      <c r="C201" s="49"/>
      <c r="D201" s="277"/>
      <c r="E201" s="277"/>
      <c r="F201" s="277"/>
      <c r="G201" s="277"/>
    </row>
    <row r="202" spans="1:7">
      <c r="A202" s="113"/>
      <c r="B202" s="128"/>
      <c r="C202" s="49"/>
      <c r="D202" s="277"/>
      <c r="E202" s="277"/>
      <c r="F202" s="277"/>
      <c r="G202" s="277"/>
    </row>
    <row r="203" spans="1:7">
      <c r="A203" s="113"/>
      <c r="B203" s="128"/>
      <c r="C203" s="49"/>
      <c r="D203" s="277"/>
      <c r="E203" s="277"/>
      <c r="F203" s="277"/>
      <c r="G203" s="277"/>
    </row>
    <row r="204" spans="1:7">
      <c r="A204" s="113"/>
      <c r="B204" s="128"/>
      <c r="C204" s="49"/>
      <c r="D204" s="277"/>
      <c r="E204" s="277"/>
      <c r="F204" s="277"/>
      <c r="G204" s="277"/>
    </row>
    <row r="205" spans="1:7">
      <c r="A205" s="113"/>
      <c r="B205" s="128"/>
      <c r="C205" s="49"/>
      <c r="D205" s="277"/>
      <c r="E205" s="277"/>
      <c r="F205" s="277"/>
      <c r="G205" s="277"/>
    </row>
    <row r="206" spans="1:7">
      <c r="A206" s="113"/>
      <c r="B206" s="128"/>
      <c r="C206" s="49"/>
      <c r="D206" s="277"/>
      <c r="E206" s="277"/>
      <c r="F206" s="277"/>
      <c r="G206" s="277"/>
    </row>
    <row r="207" spans="1:7">
      <c r="A207" s="113"/>
      <c r="B207" s="128"/>
      <c r="C207" s="49"/>
      <c r="D207" s="277"/>
      <c r="E207" s="277"/>
      <c r="F207" s="277"/>
      <c r="G207" s="277"/>
    </row>
    <row r="208" spans="1:7">
      <c r="A208" s="113"/>
      <c r="B208" s="128"/>
      <c r="C208" s="49"/>
      <c r="D208" s="277"/>
      <c r="E208" s="277"/>
      <c r="F208" s="277"/>
      <c r="G208" s="277"/>
    </row>
    <row r="209" spans="1:7">
      <c r="A209" s="113"/>
      <c r="B209" s="128"/>
      <c r="C209" s="49"/>
      <c r="D209" s="277"/>
      <c r="E209" s="277"/>
      <c r="F209" s="277"/>
      <c r="G209" s="277"/>
    </row>
    <row r="210" spans="1:7">
      <c r="A210" s="113"/>
      <c r="B210" s="128"/>
      <c r="C210" s="49"/>
      <c r="D210" s="277"/>
      <c r="E210" s="277"/>
      <c r="F210" s="277"/>
      <c r="G210" s="277"/>
    </row>
    <row r="211" spans="1:7">
      <c r="A211" s="113"/>
      <c r="B211" s="128"/>
      <c r="C211" s="49"/>
      <c r="D211" s="277"/>
      <c r="E211" s="277"/>
      <c r="F211" s="277"/>
      <c r="G211" s="277"/>
    </row>
    <row r="212" spans="1:7">
      <c r="A212" s="113"/>
      <c r="B212" s="128"/>
      <c r="C212" s="49"/>
      <c r="D212" s="277"/>
      <c r="E212" s="277"/>
      <c r="F212" s="277"/>
      <c r="G212" s="277"/>
    </row>
    <row r="213" spans="1:7">
      <c r="A213" s="113"/>
      <c r="B213" s="128"/>
      <c r="C213" s="49"/>
      <c r="D213" s="277"/>
      <c r="E213" s="277"/>
      <c r="F213" s="277"/>
      <c r="G213" s="277"/>
    </row>
    <row r="214" spans="1:7">
      <c r="A214" s="113"/>
      <c r="B214" s="128"/>
      <c r="C214" s="49"/>
      <c r="D214" s="277"/>
      <c r="E214" s="277"/>
      <c r="F214" s="277"/>
      <c r="G214" s="277"/>
    </row>
    <row r="215" spans="1:7">
      <c r="A215" s="113"/>
      <c r="B215" s="128"/>
      <c r="C215" s="49"/>
      <c r="D215" s="277"/>
      <c r="E215" s="277"/>
      <c r="F215" s="277"/>
      <c r="G215" s="277"/>
    </row>
    <row r="216" spans="1:7">
      <c r="A216" s="113"/>
      <c r="B216" s="128"/>
      <c r="C216" s="49"/>
      <c r="D216" s="277"/>
      <c r="E216" s="277"/>
      <c r="F216" s="277"/>
      <c r="G216" s="277"/>
    </row>
    <row r="217" spans="1:7">
      <c r="A217" s="113"/>
      <c r="B217" s="128"/>
      <c r="C217" s="49"/>
      <c r="D217" s="277"/>
      <c r="E217" s="277"/>
      <c r="F217" s="277"/>
      <c r="G217" s="277"/>
    </row>
    <row r="218" spans="1:7">
      <c r="A218" s="113"/>
      <c r="B218" s="128"/>
      <c r="C218" s="49"/>
      <c r="D218" s="277"/>
      <c r="E218" s="277"/>
      <c r="F218" s="277"/>
      <c r="G218" s="277"/>
    </row>
    <row r="219" spans="1:7">
      <c r="A219" s="113"/>
      <c r="B219" s="128"/>
      <c r="C219" s="49"/>
      <c r="D219" s="277"/>
      <c r="E219" s="277"/>
      <c r="F219" s="277"/>
      <c r="G219" s="277"/>
    </row>
    <row r="220" spans="1:7">
      <c r="A220" s="113"/>
      <c r="B220" s="128"/>
      <c r="C220" s="49"/>
      <c r="D220" s="277"/>
      <c r="E220" s="277"/>
      <c r="F220" s="277"/>
      <c r="G220" s="277"/>
    </row>
    <row r="221" spans="1:7">
      <c r="A221" s="113"/>
      <c r="B221" s="128"/>
      <c r="C221" s="49"/>
      <c r="D221" s="277"/>
      <c r="E221" s="277"/>
      <c r="F221" s="277"/>
      <c r="G221" s="277"/>
    </row>
    <row r="222" spans="1:7">
      <c r="A222" s="113"/>
      <c r="B222" s="128"/>
      <c r="C222" s="49"/>
      <c r="D222" s="277"/>
      <c r="E222" s="277"/>
      <c r="F222" s="277"/>
      <c r="G222" s="277"/>
    </row>
    <row r="223" spans="1:7">
      <c r="A223" s="113"/>
      <c r="B223" s="128"/>
      <c r="C223" s="49"/>
      <c r="D223" s="277"/>
      <c r="E223" s="277"/>
      <c r="F223" s="277"/>
      <c r="G223" s="277"/>
    </row>
    <row r="224" spans="1:7">
      <c r="A224" s="113"/>
      <c r="B224" s="128"/>
      <c r="C224" s="49"/>
      <c r="D224" s="277"/>
      <c r="E224" s="277"/>
      <c r="F224" s="277"/>
      <c r="G224" s="277"/>
    </row>
    <row r="225" spans="1:7">
      <c r="A225" s="113"/>
      <c r="B225" s="128"/>
      <c r="C225" s="49"/>
      <c r="D225" s="277"/>
      <c r="E225" s="277"/>
      <c r="F225" s="277"/>
      <c r="G225" s="277"/>
    </row>
    <row r="226" spans="1:7">
      <c r="A226" s="113"/>
      <c r="B226" s="128"/>
      <c r="C226" s="49"/>
      <c r="D226" s="277"/>
      <c r="E226" s="277"/>
      <c r="F226" s="277"/>
      <c r="G226" s="277"/>
    </row>
    <row r="227" spans="1:7">
      <c r="A227" s="113"/>
      <c r="B227" s="128"/>
      <c r="C227" s="49"/>
      <c r="D227" s="277"/>
      <c r="E227" s="277"/>
      <c r="F227" s="277"/>
      <c r="G227" s="277"/>
    </row>
    <row r="228" spans="1:7">
      <c r="A228" s="113"/>
      <c r="B228" s="128"/>
      <c r="C228" s="49"/>
      <c r="D228" s="277"/>
      <c r="E228" s="277"/>
      <c r="F228" s="277"/>
      <c r="G228" s="277"/>
    </row>
    <row r="229" spans="1:7">
      <c r="A229" s="113"/>
      <c r="B229" s="128"/>
      <c r="C229" s="49"/>
      <c r="D229" s="277"/>
      <c r="E229" s="277"/>
      <c r="F229" s="277"/>
      <c r="G229" s="277"/>
    </row>
    <row r="230" spans="1:7">
      <c r="A230" s="113"/>
      <c r="B230" s="128"/>
      <c r="C230" s="49"/>
      <c r="D230" s="277"/>
      <c r="E230" s="277"/>
      <c r="F230" s="277"/>
      <c r="G230" s="277"/>
    </row>
    <row r="231" spans="1:7">
      <c r="A231" s="113"/>
      <c r="B231" s="128"/>
      <c r="C231" s="49"/>
      <c r="D231" s="277"/>
      <c r="E231" s="277"/>
      <c r="F231" s="277"/>
      <c r="G231" s="277"/>
    </row>
    <row r="232" spans="1:7">
      <c r="A232" s="113"/>
      <c r="B232" s="128"/>
      <c r="C232" s="49"/>
      <c r="D232" s="277"/>
      <c r="E232" s="277"/>
      <c r="F232" s="277"/>
      <c r="G232" s="277"/>
    </row>
    <row r="233" spans="1:7">
      <c r="A233" s="113"/>
      <c r="B233" s="128"/>
      <c r="C233" s="49"/>
      <c r="D233" s="277"/>
      <c r="E233" s="277"/>
      <c r="F233" s="277"/>
      <c r="G233" s="277"/>
    </row>
    <row r="234" spans="1:7">
      <c r="A234" s="113"/>
      <c r="B234" s="128"/>
      <c r="C234" s="49"/>
      <c r="D234" s="277"/>
      <c r="E234" s="277"/>
      <c r="F234" s="277"/>
      <c r="G234" s="277"/>
    </row>
    <row r="235" spans="1:7">
      <c r="A235" s="113"/>
      <c r="B235" s="128"/>
      <c r="C235" s="49"/>
      <c r="D235" s="277"/>
      <c r="E235" s="277"/>
      <c r="F235" s="277"/>
      <c r="G235" s="277"/>
    </row>
    <row r="236" spans="1:7">
      <c r="A236" s="113"/>
      <c r="B236" s="128"/>
      <c r="C236" s="49"/>
      <c r="D236" s="277"/>
      <c r="E236" s="277"/>
      <c r="F236" s="277"/>
      <c r="G236" s="277"/>
    </row>
    <row r="237" spans="1:7">
      <c r="A237" s="113"/>
      <c r="B237" s="128"/>
      <c r="C237" s="49"/>
      <c r="D237" s="277"/>
      <c r="E237" s="277"/>
      <c r="F237" s="277"/>
      <c r="G237" s="277"/>
    </row>
    <row r="238" spans="1:7">
      <c r="A238" s="113"/>
      <c r="B238" s="128"/>
      <c r="C238" s="49"/>
      <c r="D238" s="277"/>
      <c r="E238" s="277"/>
      <c r="F238" s="277"/>
      <c r="G238" s="277"/>
    </row>
    <row r="239" spans="1:7">
      <c r="A239" s="113"/>
      <c r="B239" s="128"/>
      <c r="C239" s="49"/>
      <c r="D239" s="277"/>
      <c r="E239" s="277"/>
      <c r="F239" s="277"/>
      <c r="G239" s="277"/>
    </row>
    <row r="240" spans="1:7">
      <c r="A240" s="113"/>
      <c r="B240" s="128"/>
      <c r="C240" s="49"/>
      <c r="D240" s="277"/>
      <c r="E240" s="277"/>
      <c r="F240" s="277"/>
      <c r="G240" s="277"/>
    </row>
    <row r="241" spans="1:7">
      <c r="A241" s="113"/>
      <c r="B241" s="128"/>
      <c r="C241" s="49"/>
      <c r="D241" s="277"/>
      <c r="E241" s="277"/>
      <c r="F241" s="277"/>
      <c r="G241" s="277"/>
    </row>
    <row r="242" spans="1:7">
      <c r="A242" s="113"/>
      <c r="B242" s="128"/>
      <c r="C242" s="49"/>
      <c r="D242" s="277"/>
      <c r="E242" s="277"/>
      <c r="F242" s="277"/>
      <c r="G242" s="277"/>
    </row>
    <row r="243" spans="1:7">
      <c r="A243" s="113"/>
      <c r="B243" s="128"/>
      <c r="C243" s="49"/>
      <c r="D243" s="277"/>
      <c r="E243" s="277"/>
      <c r="F243" s="277"/>
      <c r="G243" s="277"/>
    </row>
    <row r="244" spans="1:7">
      <c r="A244" s="113"/>
      <c r="B244" s="128"/>
      <c r="C244" s="49"/>
      <c r="D244" s="277"/>
      <c r="E244" s="277"/>
      <c r="F244" s="277"/>
      <c r="G244" s="277"/>
    </row>
    <row r="245" spans="1:7">
      <c r="A245" s="113"/>
      <c r="B245" s="128"/>
      <c r="C245" s="49"/>
      <c r="D245" s="277"/>
      <c r="E245" s="277"/>
      <c r="F245" s="277"/>
      <c r="G245" s="277"/>
    </row>
    <row r="246" spans="1:7">
      <c r="A246" s="113"/>
      <c r="B246" s="128"/>
      <c r="C246" s="49"/>
      <c r="D246" s="277"/>
      <c r="E246" s="277"/>
      <c r="F246" s="277"/>
      <c r="G246" s="277"/>
    </row>
    <row r="247" spans="1:7">
      <c r="A247" s="113"/>
      <c r="B247" s="128"/>
      <c r="C247" s="49"/>
      <c r="D247" s="277"/>
      <c r="E247" s="277"/>
      <c r="F247" s="277"/>
      <c r="G247" s="277"/>
    </row>
    <row r="248" spans="1:7">
      <c r="A248" s="113"/>
      <c r="B248" s="128"/>
      <c r="C248" s="49"/>
      <c r="D248" s="277"/>
      <c r="E248" s="277"/>
      <c r="F248" s="277"/>
      <c r="G248" s="277"/>
    </row>
    <row r="249" spans="1:7">
      <c r="A249" s="113"/>
      <c r="B249" s="128"/>
      <c r="C249" s="49"/>
      <c r="D249" s="277"/>
      <c r="E249" s="277"/>
      <c r="F249" s="277"/>
      <c r="G249" s="277"/>
    </row>
    <row r="250" spans="1:7">
      <c r="A250" s="113"/>
      <c r="B250" s="128"/>
      <c r="C250" s="49"/>
      <c r="D250" s="277"/>
      <c r="E250" s="277"/>
      <c r="F250" s="277"/>
      <c r="G250" s="277"/>
    </row>
    <row r="251" spans="1:7">
      <c r="A251" s="113"/>
      <c r="B251" s="128"/>
      <c r="C251" s="49"/>
      <c r="D251" s="277"/>
      <c r="E251" s="277"/>
      <c r="F251" s="277"/>
      <c r="G251" s="277"/>
    </row>
    <row r="252" spans="1:7">
      <c r="A252" s="113"/>
      <c r="B252" s="128"/>
      <c r="C252" s="49"/>
      <c r="D252" s="277"/>
      <c r="E252" s="277"/>
      <c r="F252" s="277"/>
      <c r="G252" s="277"/>
    </row>
    <row r="253" spans="1:7">
      <c r="A253" s="113"/>
      <c r="B253" s="128"/>
      <c r="C253" s="49"/>
      <c r="D253" s="277"/>
      <c r="E253" s="277"/>
      <c r="F253" s="277"/>
      <c r="G253" s="277"/>
    </row>
    <row r="254" spans="1:7">
      <c r="A254" s="113"/>
      <c r="B254" s="128"/>
      <c r="C254" s="49"/>
      <c r="D254" s="277"/>
      <c r="E254" s="277"/>
      <c r="F254" s="277"/>
      <c r="G254" s="277"/>
    </row>
    <row r="255" spans="1:7">
      <c r="A255" s="113"/>
      <c r="B255" s="128"/>
      <c r="C255" s="49"/>
      <c r="D255" s="277"/>
      <c r="E255" s="277"/>
      <c r="F255" s="277"/>
      <c r="G255" s="277"/>
    </row>
    <row r="256" spans="1:7">
      <c r="A256" s="113"/>
      <c r="B256" s="128"/>
      <c r="C256" s="49"/>
      <c r="D256" s="277"/>
      <c r="E256" s="277"/>
      <c r="F256" s="277"/>
      <c r="G256" s="277"/>
    </row>
    <row r="257" spans="1:7">
      <c r="A257" s="113"/>
      <c r="B257" s="128"/>
      <c r="C257" s="49"/>
      <c r="D257" s="277"/>
      <c r="E257" s="277"/>
      <c r="F257" s="277"/>
      <c r="G257" s="277"/>
    </row>
    <row r="258" spans="1:7">
      <c r="A258" s="113"/>
      <c r="B258" s="128"/>
      <c r="C258" s="49"/>
      <c r="D258" s="277"/>
      <c r="E258" s="277"/>
      <c r="F258" s="277"/>
      <c r="G258" s="277"/>
    </row>
    <row r="259" spans="1:7">
      <c r="A259" s="113"/>
      <c r="B259" s="128"/>
      <c r="C259" s="49"/>
      <c r="D259" s="277"/>
      <c r="E259" s="277"/>
      <c r="F259" s="277"/>
      <c r="G259" s="277"/>
    </row>
    <row r="260" spans="1:7">
      <c r="A260" s="113"/>
      <c r="B260" s="128"/>
      <c r="C260" s="49"/>
      <c r="D260" s="277"/>
      <c r="E260" s="277"/>
      <c r="F260" s="277"/>
      <c r="G260" s="277"/>
    </row>
    <row r="261" spans="1:7">
      <c r="A261" s="113"/>
      <c r="B261" s="128"/>
      <c r="C261" s="49"/>
      <c r="D261" s="277"/>
      <c r="E261" s="277"/>
      <c r="F261" s="277"/>
      <c r="G261" s="277"/>
    </row>
    <row r="262" spans="1:7">
      <c r="A262" s="113"/>
      <c r="B262" s="128"/>
      <c r="C262" s="49"/>
      <c r="D262" s="277"/>
      <c r="E262" s="277"/>
      <c r="F262" s="277"/>
      <c r="G262" s="277"/>
    </row>
    <row r="263" spans="1:7">
      <c r="A263" s="113"/>
      <c r="B263" s="128"/>
      <c r="C263" s="49"/>
      <c r="D263" s="277"/>
      <c r="E263" s="277"/>
      <c r="F263" s="277"/>
      <c r="G263" s="277"/>
    </row>
    <row r="264" spans="1:7">
      <c r="A264" s="113"/>
      <c r="B264" s="128"/>
      <c r="C264" s="49"/>
      <c r="D264" s="277"/>
      <c r="E264" s="277"/>
      <c r="F264" s="277"/>
      <c r="G264" s="277"/>
    </row>
    <row r="265" spans="1:7">
      <c r="A265" s="113"/>
      <c r="B265" s="128"/>
      <c r="C265" s="49"/>
      <c r="D265" s="277"/>
      <c r="E265" s="277"/>
      <c r="F265" s="277"/>
      <c r="G265" s="277"/>
    </row>
    <row r="266" spans="1:7">
      <c r="A266" s="113"/>
      <c r="B266" s="128"/>
      <c r="C266" s="49"/>
      <c r="D266" s="277"/>
      <c r="E266" s="277"/>
      <c r="F266" s="277"/>
      <c r="G266" s="277"/>
    </row>
    <row r="267" spans="1:7">
      <c r="A267" s="113"/>
      <c r="B267" s="128"/>
      <c r="C267" s="49"/>
      <c r="D267" s="277"/>
      <c r="E267" s="277"/>
      <c r="F267" s="277"/>
      <c r="G267" s="277"/>
    </row>
    <row r="268" spans="1:7">
      <c r="A268" s="113"/>
      <c r="B268" s="128"/>
      <c r="C268" s="49"/>
      <c r="D268" s="277"/>
      <c r="E268" s="277"/>
      <c r="F268" s="277"/>
      <c r="G268" s="277"/>
    </row>
    <row r="269" spans="1:7">
      <c r="A269" s="113"/>
      <c r="B269" s="128"/>
      <c r="C269" s="49"/>
      <c r="D269" s="277"/>
      <c r="E269" s="277"/>
      <c r="F269" s="277"/>
      <c r="G269" s="277"/>
    </row>
    <row r="270" spans="1:7">
      <c r="A270" s="113"/>
      <c r="B270" s="128"/>
      <c r="C270" s="49"/>
      <c r="D270" s="277"/>
      <c r="E270" s="277"/>
      <c r="F270" s="277"/>
      <c r="G270" s="277"/>
    </row>
    <row r="271" spans="1:7">
      <c r="A271" s="113"/>
      <c r="B271" s="128"/>
      <c r="C271" s="49"/>
      <c r="D271" s="277"/>
      <c r="E271" s="277"/>
      <c r="F271" s="277"/>
      <c r="G271" s="277"/>
    </row>
    <row r="272" spans="1:7">
      <c r="A272" s="113"/>
      <c r="B272" s="128"/>
      <c r="C272" s="49"/>
      <c r="D272" s="277"/>
      <c r="E272" s="277"/>
      <c r="F272" s="277"/>
      <c r="G272" s="277"/>
    </row>
    <row r="273" spans="1:7">
      <c r="A273" s="113"/>
      <c r="B273" s="128"/>
      <c r="C273" s="49"/>
      <c r="D273" s="277"/>
      <c r="E273" s="277"/>
      <c r="F273" s="277"/>
      <c r="G273" s="277"/>
    </row>
    <row r="274" spans="1:7">
      <c r="A274" s="113"/>
      <c r="B274" s="128"/>
      <c r="C274" s="49"/>
      <c r="D274" s="277"/>
      <c r="E274" s="277"/>
      <c r="F274" s="277"/>
      <c r="G274" s="277"/>
    </row>
    <row r="275" spans="1:7">
      <c r="A275" s="113"/>
      <c r="B275" s="128"/>
      <c r="C275" s="49"/>
      <c r="D275" s="277"/>
      <c r="E275" s="277"/>
      <c r="F275" s="277"/>
      <c r="G275" s="277"/>
    </row>
    <row r="276" spans="1:7">
      <c r="A276" s="113"/>
      <c r="B276" s="128"/>
      <c r="C276" s="49"/>
      <c r="D276" s="277"/>
      <c r="E276" s="277"/>
      <c r="F276" s="277"/>
      <c r="G276" s="277"/>
    </row>
    <row r="277" spans="1:7">
      <c r="A277" s="113"/>
      <c r="B277" s="128"/>
      <c r="C277" s="49"/>
      <c r="D277" s="277"/>
      <c r="E277" s="277"/>
      <c r="F277" s="277"/>
      <c r="G277" s="277"/>
    </row>
    <row r="278" spans="1:7">
      <c r="A278" s="113"/>
      <c r="B278" s="128"/>
      <c r="C278" s="49"/>
      <c r="D278" s="277"/>
      <c r="E278" s="277"/>
      <c r="F278" s="277"/>
      <c r="G278" s="277"/>
    </row>
    <row r="279" spans="1:7">
      <c r="A279" s="113"/>
      <c r="B279" s="128"/>
      <c r="C279" s="49"/>
      <c r="D279" s="277"/>
      <c r="E279" s="277"/>
      <c r="F279" s="277"/>
      <c r="G279" s="277"/>
    </row>
    <row r="280" spans="1:7">
      <c r="A280" s="113"/>
      <c r="B280" s="128"/>
      <c r="C280" s="49"/>
      <c r="D280" s="277"/>
      <c r="E280" s="277"/>
      <c r="F280" s="277"/>
      <c r="G280" s="277"/>
    </row>
    <row r="281" spans="1:7">
      <c r="A281" s="113"/>
      <c r="B281" s="128"/>
      <c r="C281" s="49"/>
      <c r="D281" s="277"/>
      <c r="E281" s="277"/>
      <c r="F281" s="277"/>
      <c r="G281" s="277"/>
    </row>
    <row r="282" spans="1:7">
      <c r="A282" s="113"/>
      <c r="B282" s="128"/>
      <c r="C282" s="49"/>
      <c r="D282" s="277"/>
      <c r="E282" s="277"/>
      <c r="F282" s="277"/>
      <c r="G282" s="277"/>
    </row>
    <row r="283" spans="1:7">
      <c r="A283" s="113"/>
      <c r="B283" s="128"/>
      <c r="C283" s="49"/>
      <c r="D283" s="277"/>
      <c r="E283" s="277"/>
      <c r="F283" s="277"/>
      <c r="G283" s="277"/>
    </row>
    <row r="284" spans="1:7">
      <c r="A284" s="113"/>
      <c r="B284" s="128"/>
      <c r="C284" s="49"/>
      <c r="D284" s="277"/>
      <c r="E284" s="277"/>
      <c r="F284" s="277"/>
      <c r="G284" s="277"/>
    </row>
    <row r="285" spans="1:7">
      <c r="A285" s="113"/>
      <c r="B285" s="128"/>
      <c r="C285" s="49"/>
      <c r="D285" s="277"/>
      <c r="E285" s="277"/>
      <c r="F285" s="277"/>
      <c r="G285" s="277"/>
    </row>
    <row r="286" spans="1:7">
      <c r="A286" s="113"/>
      <c r="B286" s="128"/>
      <c r="C286" s="49"/>
      <c r="D286" s="277"/>
      <c r="E286" s="277"/>
      <c r="F286" s="277"/>
      <c r="G286" s="277"/>
    </row>
    <row r="287" spans="1:7">
      <c r="A287" s="113"/>
      <c r="B287" s="128"/>
      <c r="C287" s="49"/>
      <c r="D287" s="277"/>
      <c r="E287" s="277"/>
      <c r="F287" s="277"/>
      <c r="G287" s="277"/>
    </row>
    <row r="288" spans="1:7">
      <c r="A288" s="113"/>
      <c r="B288" s="128"/>
      <c r="C288" s="49"/>
      <c r="D288" s="277"/>
      <c r="E288" s="277"/>
      <c r="F288" s="277"/>
      <c r="G288" s="277"/>
    </row>
    <row r="289" spans="1:7">
      <c r="A289" s="113"/>
      <c r="B289" s="128"/>
      <c r="C289" s="49"/>
      <c r="D289" s="277"/>
      <c r="E289" s="277"/>
      <c r="F289" s="277"/>
      <c r="G289" s="277"/>
    </row>
    <row r="290" spans="1:7">
      <c r="A290" s="113"/>
      <c r="B290" s="128"/>
      <c r="C290" s="49"/>
      <c r="D290" s="277"/>
      <c r="E290" s="277"/>
      <c r="F290" s="277"/>
      <c r="G290" s="277"/>
    </row>
    <row r="291" spans="1:7">
      <c r="A291" s="113"/>
      <c r="B291" s="128"/>
      <c r="C291" s="49"/>
      <c r="D291" s="277"/>
      <c r="E291" s="277"/>
      <c r="F291" s="277"/>
      <c r="G291" s="277"/>
    </row>
    <row r="292" spans="1:7">
      <c r="A292" s="113"/>
      <c r="B292" s="128"/>
      <c r="C292" s="49"/>
      <c r="D292" s="277"/>
      <c r="E292" s="277"/>
      <c r="F292" s="277"/>
      <c r="G292" s="277"/>
    </row>
    <row r="293" spans="1:7">
      <c r="A293" s="113"/>
      <c r="B293" s="128"/>
      <c r="C293" s="49"/>
      <c r="D293" s="277"/>
      <c r="E293" s="277"/>
      <c r="F293" s="277"/>
      <c r="G293" s="277"/>
    </row>
    <row r="294" spans="1:7">
      <c r="A294" s="113"/>
      <c r="B294" s="128"/>
      <c r="C294" s="49"/>
      <c r="D294" s="277"/>
      <c r="E294" s="277"/>
      <c r="F294" s="277"/>
      <c r="G294" s="277"/>
    </row>
    <row r="295" spans="1:7">
      <c r="A295" s="113"/>
      <c r="B295" s="128"/>
      <c r="C295" s="49"/>
      <c r="D295" s="277"/>
      <c r="E295" s="277"/>
      <c r="F295" s="277"/>
      <c r="G295" s="277"/>
    </row>
    <row r="296" spans="1:7">
      <c r="A296" s="113"/>
      <c r="B296" s="128"/>
      <c r="C296" s="49"/>
      <c r="D296" s="277"/>
      <c r="E296" s="277"/>
      <c r="F296" s="277"/>
      <c r="G296" s="277"/>
    </row>
    <row r="297" spans="1:7">
      <c r="A297" s="113"/>
      <c r="B297" s="128"/>
      <c r="C297" s="49"/>
      <c r="D297" s="277"/>
      <c r="E297" s="277"/>
      <c r="F297" s="277"/>
      <c r="G297" s="277"/>
    </row>
    <row r="298" spans="1:7">
      <c r="A298" s="113"/>
      <c r="B298" s="128"/>
      <c r="C298" s="49"/>
      <c r="D298" s="277"/>
      <c r="E298" s="277"/>
      <c r="F298" s="277"/>
      <c r="G298" s="277"/>
    </row>
    <row r="299" spans="1:7">
      <c r="A299" s="113"/>
      <c r="B299" s="128"/>
      <c r="C299" s="49"/>
      <c r="D299" s="277"/>
      <c r="E299" s="277"/>
      <c r="F299" s="277"/>
      <c r="G299" s="277"/>
    </row>
    <row r="300" spans="1:7">
      <c r="A300" s="113"/>
      <c r="B300" s="128"/>
      <c r="C300" s="49"/>
      <c r="D300" s="277"/>
      <c r="E300" s="277"/>
      <c r="F300" s="277"/>
      <c r="G300" s="277"/>
    </row>
    <row r="301" spans="1:7">
      <c r="A301" s="113"/>
      <c r="B301" s="128"/>
      <c r="C301" s="49"/>
      <c r="D301" s="277"/>
      <c r="E301" s="277"/>
      <c r="F301" s="277"/>
      <c r="G301" s="277"/>
    </row>
    <row r="302" spans="1:7">
      <c r="A302" s="113"/>
      <c r="B302" s="128"/>
      <c r="C302" s="49"/>
      <c r="D302" s="277"/>
      <c r="E302" s="277"/>
      <c r="F302" s="277"/>
      <c r="G302" s="277"/>
    </row>
    <row r="303" spans="1:7">
      <c r="A303" s="113"/>
      <c r="B303" s="128"/>
      <c r="C303" s="49"/>
      <c r="D303" s="277"/>
      <c r="E303" s="277"/>
      <c r="F303" s="277"/>
      <c r="G303" s="277"/>
    </row>
    <row r="304" spans="1:7">
      <c r="A304" s="113"/>
      <c r="B304" s="128"/>
      <c r="C304" s="49"/>
      <c r="D304" s="277"/>
      <c r="E304" s="277"/>
      <c r="F304" s="277"/>
      <c r="G304" s="277"/>
    </row>
    <row r="305" spans="1:7">
      <c r="A305" s="113"/>
      <c r="B305" s="128"/>
      <c r="C305" s="49"/>
      <c r="D305" s="277"/>
      <c r="E305" s="277"/>
      <c r="F305" s="277"/>
      <c r="G305" s="277"/>
    </row>
    <row r="306" spans="1:7">
      <c r="A306" s="113"/>
      <c r="B306" s="128"/>
      <c r="C306" s="49"/>
      <c r="D306" s="277"/>
      <c r="E306" s="277"/>
      <c r="F306" s="277"/>
      <c r="G306" s="277"/>
    </row>
    <row r="307" spans="1:7">
      <c r="A307" s="113"/>
      <c r="B307" s="128"/>
      <c r="C307" s="49"/>
      <c r="D307" s="277"/>
      <c r="E307" s="277"/>
      <c r="F307" s="277"/>
      <c r="G307" s="277"/>
    </row>
    <row r="308" spans="1:7">
      <c r="A308" s="113"/>
      <c r="B308" s="128"/>
      <c r="C308" s="49"/>
      <c r="D308" s="277"/>
      <c r="E308" s="277"/>
      <c r="F308" s="277"/>
      <c r="G308" s="277"/>
    </row>
    <row r="309" spans="1:7">
      <c r="A309" s="113"/>
      <c r="B309" s="128"/>
      <c r="C309" s="49"/>
      <c r="D309" s="277"/>
      <c r="E309" s="277"/>
      <c r="F309" s="277"/>
      <c r="G309" s="277"/>
    </row>
    <row r="310" spans="1:7">
      <c r="A310" s="113"/>
      <c r="B310" s="128"/>
      <c r="C310" s="49"/>
      <c r="D310" s="277"/>
      <c r="E310" s="277"/>
      <c r="F310" s="277"/>
      <c r="G310" s="277"/>
    </row>
    <row r="311" spans="1:7">
      <c r="A311" s="113"/>
      <c r="B311" s="128"/>
      <c r="C311" s="49"/>
      <c r="D311" s="277"/>
      <c r="E311" s="277"/>
      <c r="F311" s="277"/>
      <c r="G311" s="277"/>
    </row>
    <row r="312" spans="1:7">
      <c r="A312" s="113"/>
      <c r="B312" s="128"/>
      <c r="C312" s="49"/>
      <c r="D312" s="277"/>
      <c r="E312" s="277"/>
      <c r="F312" s="277"/>
      <c r="G312" s="277"/>
    </row>
    <row r="313" spans="1:7">
      <c r="A313" s="113"/>
      <c r="B313" s="128"/>
      <c r="C313" s="49"/>
      <c r="D313" s="277"/>
      <c r="E313" s="277"/>
      <c r="F313" s="277"/>
      <c r="G313" s="277"/>
    </row>
    <row r="314" spans="1:7">
      <c r="A314" s="113"/>
      <c r="B314" s="128"/>
      <c r="C314" s="49"/>
      <c r="D314" s="277"/>
      <c r="E314" s="277"/>
      <c r="F314" s="277"/>
      <c r="G314" s="277"/>
    </row>
    <row r="315" spans="1:7">
      <c r="A315" s="113"/>
      <c r="B315" s="128"/>
      <c r="C315" s="49"/>
      <c r="D315" s="277"/>
      <c r="E315" s="277"/>
      <c r="F315" s="277"/>
      <c r="G315" s="277"/>
    </row>
    <row r="316" spans="1:7">
      <c r="A316" s="113"/>
      <c r="B316" s="128"/>
      <c r="C316" s="49"/>
      <c r="D316" s="277"/>
      <c r="E316" s="277"/>
      <c r="F316" s="277"/>
      <c r="G316" s="277"/>
    </row>
    <row r="317" spans="1:7">
      <c r="A317" s="113"/>
      <c r="B317" s="128"/>
      <c r="C317" s="49"/>
      <c r="D317" s="277"/>
      <c r="E317" s="277"/>
      <c r="F317" s="277"/>
      <c r="G317" s="277"/>
    </row>
    <row r="318" spans="1:7">
      <c r="A318" s="113"/>
      <c r="B318" s="128"/>
      <c r="C318" s="49"/>
      <c r="D318" s="277"/>
      <c r="E318" s="277"/>
      <c r="F318" s="277"/>
      <c r="G318" s="277"/>
    </row>
    <row r="319" spans="1:7">
      <c r="A319" s="113"/>
      <c r="B319" s="128"/>
      <c r="C319" s="49"/>
      <c r="D319" s="277"/>
      <c r="E319" s="277"/>
      <c r="F319" s="277"/>
      <c r="G319" s="277"/>
    </row>
    <row r="320" spans="1:7">
      <c r="A320" s="113"/>
      <c r="B320" s="128"/>
      <c r="C320" s="49"/>
      <c r="D320" s="277"/>
      <c r="E320" s="277"/>
      <c r="F320" s="277"/>
      <c r="G320" s="277"/>
    </row>
    <row r="321" spans="1:7">
      <c r="A321" s="113"/>
      <c r="B321" s="128"/>
      <c r="C321" s="49"/>
      <c r="D321" s="277"/>
      <c r="E321" s="277"/>
      <c r="F321" s="277"/>
      <c r="G321" s="277"/>
    </row>
    <row r="322" spans="1:7">
      <c r="A322" s="113"/>
      <c r="B322" s="128"/>
      <c r="C322" s="49"/>
      <c r="D322" s="277"/>
      <c r="E322" s="277"/>
      <c r="F322" s="277"/>
      <c r="G322" s="277"/>
    </row>
    <row r="323" spans="1:7">
      <c r="A323" s="113"/>
      <c r="B323" s="128"/>
      <c r="C323" s="49"/>
      <c r="D323" s="277"/>
      <c r="E323" s="277"/>
      <c r="F323" s="277"/>
      <c r="G323" s="277"/>
    </row>
    <row r="324" spans="1:7">
      <c r="A324" s="113"/>
      <c r="B324" s="128"/>
      <c r="C324" s="49"/>
      <c r="D324" s="277"/>
      <c r="E324" s="277"/>
      <c r="F324" s="277"/>
      <c r="G324" s="277"/>
    </row>
    <row r="325" spans="1:7">
      <c r="A325" s="113"/>
      <c r="B325" s="128"/>
      <c r="C325" s="49"/>
      <c r="D325" s="277"/>
      <c r="E325" s="277"/>
      <c r="F325" s="277"/>
      <c r="G325" s="277"/>
    </row>
    <row r="326" spans="1:7">
      <c r="A326" s="113"/>
      <c r="B326" s="128"/>
      <c r="C326" s="49"/>
      <c r="D326" s="277"/>
      <c r="E326" s="277"/>
      <c r="F326" s="277"/>
      <c r="G326" s="277"/>
    </row>
    <row r="327" spans="1:7">
      <c r="A327" s="113"/>
      <c r="B327" s="128"/>
      <c r="C327" s="49"/>
      <c r="D327" s="277"/>
      <c r="E327" s="277"/>
      <c r="F327" s="277"/>
      <c r="G327" s="277"/>
    </row>
    <row r="328" spans="1:7">
      <c r="A328" s="113"/>
      <c r="B328" s="128"/>
      <c r="C328" s="49"/>
      <c r="D328" s="277"/>
      <c r="E328" s="277"/>
      <c r="F328" s="277"/>
      <c r="G328" s="277"/>
    </row>
    <row r="329" spans="1:7">
      <c r="A329" s="113"/>
      <c r="B329" s="128"/>
      <c r="C329" s="49"/>
      <c r="D329" s="277"/>
      <c r="E329" s="277"/>
      <c r="F329" s="277"/>
      <c r="G329" s="277"/>
    </row>
    <row r="330" spans="1:7">
      <c r="A330" s="113"/>
      <c r="B330" s="128"/>
      <c r="C330" s="49"/>
      <c r="D330" s="277"/>
      <c r="E330" s="277"/>
      <c r="F330" s="277"/>
      <c r="G330" s="277"/>
    </row>
    <row r="331" spans="1:7">
      <c r="A331" s="113"/>
      <c r="B331" s="128"/>
      <c r="C331" s="49"/>
      <c r="D331" s="277"/>
      <c r="E331" s="277"/>
      <c r="F331" s="277"/>
      <c r="G331" s="277"/>
    </row>
    <row r="332" spans="1:7">
      <c r="A332" s="113"/>
      <c r="B332" s="128"/>
      <c r="C332" s="49"/>
      <c r="D332" s="277"/>
      <c r="E332" s="277"/>
      <c r="F332" s="277"/>
      <c r="G332" s="277"/>
    </row>
    <row r="333" spans="1:7">
      <c r="A333" s="113"/>
      <c r="B333" s="128"/>
      <c r="C333" s="49"/>
      <c r="D333" s="277"/>
      <c r="E333" s="277"/>
      <c r="F333" s="277"/>
      <c r="G333" s="277"/>
    </row>
    <row r="334" spans="1:7">
      <c r="A334" s="113"/>
      <c r="B334" s="128"/>
      <c r="C334" s="49"/>
      <c r="D334" s="277"/>
      <c r="E334" s="277"/>
      <c r="F334" s="277"/>
      <c r="G334" s="277"/>
    </row>
    <row r="335" spans="1:7">
      <c r="A335" s="113"/>
      <c r="B335" s="128"/>
      <c r="C335" s="49"/>
      <c r="D335" s="277"/>
      <c r="E335" s="277"/>
      <c r="F335" s="277"/>
      <c r="G335" s="277"/>
    </row>
    <row r="336" spans="1:7">
      <c r="A336" s="113"/>
      <c r="B336" s="128"/>
      <c r="C336" s="49"/>
      <c r="D336" s="277"/>
      <c r="E336" s="277"/>
      <c r="F336" s="277"/>
      <c r="G336" s="277"/>
    </row>
    <row r="337" spans="1:7">
      <c r="A337" s="113"/>
      <c r="B337" s="128"/>
      <c r="C337" s="49"/>
      <c r="D337" s="277"/>
      <c r="E337" s="277"/>
      <c r="F337" s="277"/>
      <c r="G337" s="277"/>
    </row>
    <row r="338" spans="1:7">
      <c r="A338" s="113"/>
      <c r="B338" s="128"/>
      <c r="C338" s="49"/>
      <c r="D338" s="277"/>
      <c r="E338" s="277"/>
      <c r="F338" s="277"/>
      <c r="G338" s="277"/>
    </row>
    <row r="339" spans="1:7">
      <c r="A339" s="113"/>
      <c r="B339" s="128"/>
      <c r="C339" s="49"/>
      <c r="D339" s="277"/>
      <c r="E339" s="277"/>
      <c r="F339" s="277"/>
      <c r="G339" s="277"/>
    </row>
    <row r="340" spans="1:7">
      <c r="A340" s="113"/>
      <c r="B340" s="128"/>
      <c r="C340" s="49"/>
      <c r="D340" s="277"/>
      <c r="E340" s="277"/>
      <c r="F340" s="277"/>
      <c r="G340" s="277"/>
    </row>
    <row r="341" spans="1:7">
      <c r="A341" s="113"/>
      <c r="B341" s="128"/>
      <c r="C341" s="49"/>
      <c r="D341" s="277"/>
      <c r="E341" s="277"/>
      <c r="F341" s="277"/>
      <c r="G341" s="277"/>
    </row>
    <row r="342" spans="1:7">
      <c r="A342" s="113"/>
      <c r="B342" s="128"/>
      <c r="C342" s="49"/>
      <c r="D342" s="277"/>
      <c r="E342" s="277"/>
      <c r="F342" s="277"/>
      <c r="G342" s="277"/>
    </row>
    <row r="343" spans="1:7">
      <c r="A343" s="113"/>
      <c r="B343" s="128"/>
      <c r="C343" s="49"/>
      <c r="D343" s="277"/>
      <c r="E343" s="277"/>
      <c r="F343" s="277"/>
      <c r="G343" s="277"/>
    </row>
    <row r="344" spans="1:7">
      <c r="A344" s="113"/>
      <c r="B344" s="128"/>
      <c r="C344" s="49"/>
      <c r="D344" s="277"/>
      <c r="E344" s="277"/>
      <c r="F344" s="277"/>
      <c r="G344" s="277"/>
    </row>
    <row r="345" spans="1:7">
      <c r="A345" s="113"/>
      <c r="B345" s="128"/>
      <c r="C345" s="49"/>
      <c r="D345" s="277"/>
      <c r="E345" s="277"/>
      <c r="F345" s="277"/>
      <c r="G345" s="277"/>
    </row>
    <row r="346" spans="1:7">
      <c r="A346" s="113"/>
      <c r="B346" s="128"/>
      <c r="C346" s="49"/>
      <c r="D346" s="277"/>
      <c r="E346" s="277"/>
      <c r="F346" s="277"/>
      <c r="G346" s="277"/>
    </row>
    <row r="347" spans="1:7">
      <c r="A347" s="113"/>
      <c r="B347" s="128"/>
      <c r="C347" s="49"/>
      <c r="D347" s="277"/>
      <c r="E347" s="277"/>
      <c r="F347" s="277"/>
      <c r="G347" s="277"/>
    </row>
    <row r="348" spans="1:7">
      <c r="A348" s="113"/>
      <c r="B348" s="128"/>
      <c r="C348" s="49"/>
      <c r="D348" s="277"/>
      <c r="E348" s="277"/>
      <c r="F348" s="277"/>
      <c r="G348" s="277"/>
    </row>
    <row r="349" spans="1:7">
      <c r="A349" s="113"/>
      <c r="B349" s="128"/>
      <c r="C349" s="49"/>
      <c r="D349" s="277"/>
      <c r="E349" s="277"/>
      <c r="F349" s="277"/>
      <c r="G349" s="277"/>
    </row>
    <row r="350" spans="1:7">
      <c r="A350" s="113"/>
      <c r="B350" s="128"/>
      <c r="C350" s="49"/>
      <c r="D350" s="277"/>
      <c r="E350" s="277"/>
      <c r="F350" s="277"/>
      <c r="G350" s="277"/>
    </row>
    <row r="351" spans="1:7">
      <c r="A351" s="113"/>
      <c r="B351" s="128"/>
      <c r="C351" s="49"/>
      <c r="D351" s="277"/>
      <c r="E351" s="277"/>
      <c r="F351" s="277"/>
      <c r="G351" s="277"/>
    </row>
    <row r="352" spans="1:7">
      <c r="A352" s="113"/>
      <c r="B352" s="128"/>
      <c r="C352" s="49"/>
      <c r="D352" s="277"/>
      <c r="E352" s="277"/>
      <c r="F352" s="277"/>
      <c r="G352" s="277"/>
    </row>
    <row r="353" spans="1:7">
      <c r="A353" s="113"/>
      <c r="B353" s="128"/>
      <c r="C353" s="49"/>
      <c r="D353" s="277"/>
      <c r="E353" s="277"/>
      <c r="F353" s="277"/>
      <c r="G353" s="277"/>
    </row>
    <row r="354" spans="1:7">
      <c r="A354" s="113"/>
      <c r="B354" s="128"/>
      <c r="C354" s="49"/>
      <c r="D354" s="277"/>
      <c r="E354" s="277"/>
      <c r="F354" s="277"/>
      <c r="G354" s="277"/>
    </row>
    <row r="355" spans="1:7">
      <c r="A355" s="113"/>
      <c r="B355" s="128"/>
      <c r="C355" s="49"/>
      <c r="D355" s="277"/>
      <c r="E355" s="277"/>
      <c r="F355" s="277"/>
      <c r="G355" s="277"/>
    </row>
    <row r="356" spans="1:7">
      <c r="A356" s="113"/>
      <c r="B356" s="128"/>
      <c r="C356" s="49"/>
      <c r="D356" s="277"/>
      <c r="E356" s="277"/>
      <c r="F356" s="277"/>
      <c r="G356" s="277"/>
    </row>
    <row r="357" spans="1:7">
      <c r="A357" s="113"/>
      <c r="B357" s="128"/>
      <c r="C357" s="49"/>
      <c r="D357" s="277"/>
      <c r="E357" s="277"/>
      <c r="F357" s="277"/>
      <c r="G357" s="277"/>
    </row>
    <row r="358" spans="1:7">
      <c r="A358" s="113"/>
      <c r="B358" s="128"/>
      <c r="C358" s="49"/>
      <c r="D358" s="277"/>
      <c r="E358" s="277"/>
      <c r="F358" s="277"/>
      <c r="G358" s="277"/>
    </row>
    <row r="359" spans="1:7">
      <c r="A359" s="113"/>
      <c r="B359" s="128"/>
      <c r="C359" s="49"/>
      <c r="D359" s="277"/>
      <c r="E359" s="277"/>
      <c r="F359" s="277"/>
      <c r="G359" s="277"/>
    </row>
    <row r="360" spans="1:7">
      <c r="A360" s="113"/>
      <c r="B360" s="128"/>
      <c r="C360" s="49"/>
      <c r="D360" s="277"/>
      <c r="E360" s="277"/>
      <c r="F360" s="277"/>
      <c r="G360" s="277"/>
    </row>
    <row r="361" spans="1:7">
      <c r="A361" s="113"/>
      <c r="B361" s="128"/>
      <c r="C361" s="49"/>
      <c r="D361" s="277"/>
      <c r="E361" s="277"/>
      <c r="F361" s="277"/>
      <c r="G361" s="277"/>
    </row>
    <row r="362" spans="1:7">
      <c r="A362" s="113"/>
      <c r="B362" s="128"/>
      <c r="C362" s="49"/>
      <c r="D362" s="277"/>
      <c r="E362" s="277"/>
      <c r="F362" s="277"/>
      <c r="G362" s="277"/>
    </row>
    <row r="363" spans="1:7">
      <c r="A363" s="113"/>
      <c r="B363" s="128"/>
      <c r="C363" s="49"/>
      <c r="D363" s="277"/>
      <c r="E363" s="277"/>
      <c r="F363" s="277"/>
      <c r="G363" s="277"/>
    </row>
    <row r="364" spans="1:7">
      <c r="A364" s="113"/>
      <c r="B364" s="128"/>
      <c r="C364" s="49"/>
      <c r="D364" s="277"/>
      <c r="E364" s="277"/>
      <c r="F364" s="277"/>
      <c r="G364" s="277"/>
    </row>
    <row r="365" spans="1:7">
      <c r="A365" s="113"/>
      <c r="B365" s="128"/>
      <c r="C365" s="49"/>
      <c r="D365" s="277"/>
      <c r="E365" s="277"/>
      <c r="F365" s="277"/>
      <c r="G365" s="277"/>
    </row>
    <row r="366" spans="1:7">
      <c r="A366" s="113"/>
      <c r="B366" s="128"/>
      <c r="C366" s="49"/>
      <c r="D366" s="277"/>
      <c r="E366" s="277"/>
      <c r="F366" s="277"/>
      <c r="G366" s="277"/>
    </row>
    <row r="367" spans="1:7">
      <c r="A367" s="113"/>
      <c r="B367" s="128"/>
      <c r="C367" s="49"/>
      <c r="D367" s="277"/>
      <c r="E367" s="277"/>
      <c r="F367" s="277"/>
      <c r="G367" s="277"/>
    </row>
    <row r="368" spans="1:7">
      <c r="A368" s="113"/>
      <c r="B368" s="128"/>
      <c r="C368" s="49"/>
      <c r="D368" s="277"/>
      <c r="E368" s="277"/>
      <c r="F368" s="277"/>
      <c r="G368" s="277"/>
    </row>
    <row r="369" spans="1:7">
      <c r="A369" s="113"/>
      <c r="B369" s="128"/>
      <c r="C369" s="49"/>
      <c r="D369" s="277"/>
      <c r="E369" s="277"/>
      <c r="F369" s="277"/>
      <c r="G369" s="277"/>
    </row>
    <row r="370" spans="1:7">
      <c r="A370" s="113"/>
      <c r="B370" s="128"/>
      <c r="C370" s="49"/>
      <c r="D370" s="277"/>
      <c r="E370" s="277"/>
      <c r="F370" s="277"/>
      <c r="G370" s="277"/>
    </row>
    <row r="371" spans="1:7">
      <c r="A371" s="113"/>
      <c r="B371" s="128"/>
      <c r="C371" s="49"/>
      <c r="D371" s="277"/>
      <c r="E371" s="277"/>
      <c r="F371" s="277"/>
      <c r="G371" s="277"/>
    </row>
    <row r="372" spans="1:7">
      <c r="A372" s="113"/>
      <c r="B372" s="128"/>
      <c r="C372" s="49"/>
      <c r="D372" s="277"/>
      <c r="E372" s="277"/>
      <c r="F372" s="277"/>
      <c r="G372" s="277"/>
    </row>
    <row r="373" spans="1:7">
      <c r="A373" s="113"/>
      <c r="B373" s="128"/>
      <c r="C373" s="49"/>
      <c r="D373" s="277"/>
      <c r="E373" s="277"/>
      <c r="F373" s="277"/>
      <c r="G373" s="277"/>
    </row>
    <row r="374" spans="1:7">
      <c r="A374" s="113"/>
      <c r="B374" s="128"/>
      <c r="C374" s="49"/>
      <c r="D374" s="277"/>
      <c r="E374" s="277"/>
      <c r="F374" s="277"/>
      <c r="G374" s="277"/>
    </row>
    <row r="375" spans="1:7">
      <c r="A375" s="113"/>
      <c r="B375" s="128"/>
      <c r="C375" s="49"/>
      <c r="D375" s="277"/>
      <c r="E375" s="277"/>
      <c r="F375" s="277"/>
      <c r="G375" s="277"/>
    </row>
    <row r="376" spans="1:7">
      <c r="A376" s="113"/>
      <c r="B376" s="128"/>
      <c r="C376" s="49"/>
      <c r="D376" s="277"/>
      <c r="E376" s="277"/>
      <c r="F376" s="277"/>
      <c r="G376" s="277"/>
    </row>
    <row r="377" spans="1:7">
      <c r="A377" s="113"/>
      <c r="B377" s="128"/>
      <c r="C377" s="49"/>
      <c r="D377" s="277"/>
      <c r="E377" s="277"/>
      <c r="F377" s="277"/>
      <c r="G377" s="277"/>
    </row>
    <row r="378" spans="1:7">
      <c r="A378" s="113"/>
      <c r="B378" s="128"/>
      <c r="C378" s="49"/>
      <c r="D378" s="277"/>
      <c r="E378" s="277"/>
      <c r="F378" s="277"/>
      <c r="G378" s="277"/>
    </row>
    <row r="379" spans="1:7">
      <c r="A379" s="113"/>
      <c r="B379" s="128"/>
      <c r="C379" s="49"/>
      <c r="D379" s="277"/>
      <c r="E379" s="277"/>
      <c r="F379" s="277"/>
      <c r="G379" s="277"/>
    </row>
    <row r="380" spans="1:7">
      <c r="A380" s="113"/>
      <c r="B380" s="128"/>
      <c r="C380" s="49"/>
      <c r="D380" s="277"/>
      <c r="E380" s="277"/>
      <c r="F380" s="277"/>
      <c r="G380" s="277"/>
    </row>
    <row r="381" spans="1:7">
      <c r="A381" s="113"/>
      <c r="B381" s="128"/>
      <c r="C381" s="49"/>
      <c r="D381" s="277"/>
      <c r="E381" s="277"/>
      <c r="F381" s="277"/>
      <c r="G381" s="277"/>
    </row>
    <row r="382" spans="1:7">
      <c r="A382" s="113"/>
      <c r="B382" s="128"/>
      <c r="C382" s="49"/>
      <c r="D382" s="277"/>
      <c r="E382" s="277"/>
      <c r="F382" s="277"/>
      <c r="G382" s="277"/>
    </row>
    <row r="383" spans="1:7">
      <c r="A383" s="113"/>
      <c r="B383" s="128"/>
      <c r="C383" s="49"/>
      <c r="D383" s="277"/>
      <c r="E383" s="277"/>
      <c r="F383" s="277"/>
      <c r="G383" s="277"/>
    </row>
    <row r="384" spans="1:7">
      <c r="A384" s="113"/>
      <c r="B384" s="128"/>
      <c r="C384" s="49"/>
      <c r="D384" s="277"/>
      <c r="E384" s="277"/>
      <c r="F384" s="277"/>
      <c r="G384" s="277"/>
    </row>
    <row r="385" spans="1:7">
      <c r="A385" s="113"/>
      <c r="B385" s="128"/>
      <c r="C385" s="49"/>
      <c r="D385" s="277"/>
      <c r="E385" s="277"/>
      <c r="F385" s="277"/>
      <c r="G385" s="277"/>
    </row>
    <row r="386" spans="1:7">
      <c r="A386" s="113"/>
      <c r="B386" s="128"/>
      <c r="C386" s="49"/>
      <c r="D386" s="277"/>
      <c r="E386" s="277"/>
      <c r="F386" s="277"/>
      <c r="G386" s="277"/>
    </row>
    <row r="387" spans="1:7">
      <c r="A387" s="113"/>
      <c r="B387" s="128"/>
      <c r="C387" s="49"/>
      <c r="D387" s="277"/>
      <c r="E387" s="277"/>
      <c r="F387" s="277"/>
      <c r="G387" s="277"/>
    </row>
    <row r="388" spans="1:7">
      <c r="A388" s="113"/>
      <c r="B388" s="128"/>
      <c r="C388" s="49"/>
      <c r="D388" s="277"/>
      <c r="E388" s="277"/>
      <c r="F388" s="277"/>
      <c r="G388" s="277"/>
    </row>
    <row r="389" spans="1:7">
      <c r="A389" s="113"/>
      <c r="B389" s="128"/>
      <c r="C389" s="49"/>
      <c r="D389" s="277"/>
      <c r="E389" s="277"/>
      <c r="F389" s="277"/>
      <c r="G389" s="277"/>
    </row>
    <row r="390" spans="1:7">
      <c r="A390" s="113"/>
      <c r="B390" s="128"/>
      <c r="C390" s="49"/>
      <c r="D390" s="277"/>
      <c r="E390" s="277"/>
      <c r="F390" s="277"/>
      <c r="G390" s="277"/>
    </row>
    <row r="391" spans="1:7">
      <c r="A391" s="113"/>
      <c r="B391" s="128"/>
      <c r="C391" s="49"/>
      <c r="D391" s="277"/>
      <c r="E391" s="277"/>
      <c r="F391" s="277"/>
      <c r="G391" s="277"/>
    </row>
    <row r="392" spans="1:7">
      <c r="A392" s="113"/>
      <c r="B392" s="128"/>
      <c r="C392" s="49"/>
      <c r="D392" s="277"/>
      <c r="E392" s="277"/>
      <c r="F392" s="277"/>
      <c r="G392" s="277"/>
    </row>
    <row r="393" spans="1:7">
      <c r="A393" s="113"/>
      <c r="B393" s="128"/>
      <c r="C393" s="49"/>
      <c r="D393" s="277"/>
      <c r="E393" s="277"/>
      <c r="F393" s="277"/>
      <c r="G393" s="277"/>
    </row>
    <row r="394" spans="1:7">
      <c r="A394" s="113"/>
      <c r="B394" s="128"/>
      <c r="C394" s="49"/>
      <c r="D394" s="277"/>
      <c r="E394" s="277"/>
      <c r="F394" s="277"/>
      <c r="G394" s="277"/>
    </row>
    <row r="395" spans="1:7">
      <c r="A395" s="113"/>
      <c r="B395" s="128"/>
      <c r="C395" s="49"/>
      <c r="D395" s="277"/>
      <c r="E395" s="277"/>
      <c r="F395" s="277"/>
      <c r="G395" s="277"/>
    </row>
    <row r="396" spans="1:7">
      <c r="A396" s="113"/>
      <c r="B396" s="128"/>
      <c r="C396" s="49"/>
      <c r="D396" s="277"/>
      <c r="E396" s="277"/>
      <c r="F396" s="277"/>
      <c r="G396" s="277"/>
    </row>
    <row r="397" spans="1:7">
      <c r="A397" s="113"/>
      <c r="B397" s="128"/>
      <c r="C397" s="49"/>
      <c r="D397" s="277"/>
      <c r="E397" s="277"/>
      <c r="F397" s="277"/>
      <c r="G397" s="277"/>
    </row>
    <row r="398" spans="1:7">
      <c r="A398" s="113"/>
      <c r="B398" s="128"/>
      <c r="C398" s="49"/>
      <c r="D398" s="277"/>
      <c r="E398" s="277"/>
      <c r="F398" s="277"/>
      <c r="G398" s="277"/>
    </row>
    <row r="399" spans="1:7">
      <c r="A399" s="113"/>
      <c r="B399" s="128"/>
      <c r="C399" s="49"/>
      <c r="D399" s="277"/>
      <c r="E399" s="277"/>
      <c r="F399" s="277"/>
      <c r="G399" s="277"/>
    </row>
    <row r="400" spans="1:7">
      <c r="A400" s="113"/>
      <c r="B400" s="128"/>
      <c r="C400" s="49"/>
      <c r="D400" s="277"/>
      <c r="E400" s="277"/>
      <c r="F400" s="277"/>
      <c r="G400" s="277"/>
    </row>
    <row r="401" spans="1:7">
      <c r="A401" s="113"/>
      <c r="B401" s="128"/>
      <c r="C401" s="49"/>
      <c r="D401" s="277"/>
      <c r="E401" s="277"/>
      <c r="F401" s="277"/>
      <c r="G401" s="277"/>
    </row>
    <row r="402" spans="1:7">
      <c r="A402" s="113"/>
      <c r="B402" s="128"/>
      <c r="C402" s="49"/>
      <c r="D402" s="277"/>
      <c r="E402" s="277"/>
      <c r="F402" s="277"/>
      <c r="G402" s="277"/>
    </row>
    <row r="403" spans="1:7">
      <c r="A403" s="113"/>
      <c r="B403" s="128"/>
      <c r="C403" s="49"/>
      <c r="D403" s="277"/>
      <c r="E403" s="277"/>
      <c r="F403" s="277"/>
      <c r="G403" s="277"/>
    </row>
    <row r="404" spans="1:7">
      <c r="A404" s="113"/>
      <c r="B404" s="128"/>
      <c r="C404" s="49"/>
      <c r="D404" s="277"/>
      <c r="E404" s="277"/>
      <c r="F404" s="277"/>
      <c r="G404" s="277"/>
    </row>
    <row r="405" spans="1:7">
      <c r="A405" s="113"/>
      <c r="B405" s="128"/>
      <c r="C405" s="49"/>
      <c r="D405" s="277"/>
      <c r="E405" s="277"/>
      <c r="F405" s="277"/>
      <c r="G405" s="277"/>
    </row>
    <row r="406" spans="1:7">
      <c r="A406" s="113"/>
      <c r="B406" s="128"/>
      <c r="C406" s="49"/>
      <c r="D406" s="277"/>
      <c r="E406" s="277"/>
      <c r="F406" s="277"/>
      <c r="G406" s="277"/>
    </row>
    <row r="407" spans="1:7">
      <c r="A407" s="113"/>
      <c r="B407" s="128"/>
      <c r="C407" s="49"/>
      <c r="D407" s="277"/>
      <c r="E407" s="277"/>
      <c r="F407" s="277"/>
      <c r="G407" s="277"/>
    </row>
    <row r="408" spans="1:7">
      <c r="A408" s="113"/>
      <c r="B408" s="128"/>
      <c r="C408" s="49"/>
      <c r="D408" s="277"/>
      <c r="E408" s="277"/>
      <c r="F408" s="277"/>
      <c r="G408" s="277"/>
    </row>
    <row r="409" spans="1:7">
      <c r="A409" s="113"/>
      <c r="B409" s="128"/>
      <c r="C409" s="49"/>
      <c r="D409" s="277"/>
      <c r="E409" s="277"/>
      <c r="F409" s="277"/>
      <c r="G409" s="277"/>
    </row>
    <row r="410" spans="1:7">
      <c r="A410" s="113"/>
      <c r="B410" s="128"/>
      <c r="C410" s="49"/>
      <c r="D410" s="277"/>
      <c r="E410" s="277"/>
      <c r="F410" s="277"/>
      <c r="G410" s="277"/>
    </row>
    <row r="411" spans="1:7">
      <c r="A411" s="113"/>
      <c r="B411" s="128"/>
      <c r="C411" s="49"/>
      <c r="D411" s="277"/>
      <c r="E411" s="277"/>
      <c r="F411" s="277"/>
      <c r="G411" s="277"/>
    </row>
    <row r="412" spans="1:7">
      <c r="A412" s="113"/>
      <c r="B412" s="128"/>
      <c r="C412" s="49"/>
      <c r="D412" s="277"/>
      <c r="E412" s="277"/>
      <c r="F412" s="277"/>
      <c r="G412" s="277"/>
    </row>
    <row r="413" spans="1:7">
      <c r="A413" s="113"/>
      <c r="B413" s="128"/>
      <c r="C413" s="49"/>
      <c r="D413" s="277"/>
      <c r="E413" s="277"/>
      <c r="F413" s="277"/>
      <c r="G413" s="277"/>
    </row>
    <row r="414" spans="1:7">
      <c r="A414" s="113"/>
      <c r="B414" s="128"/>
      <c r="C414" s="49"/>
      <c r="D414" s="277"/>
      <c r="E414" s="277"/>
      <c r="F414" s="277"/>
      <c r="G414" s="277"/>
    </row>
    <row r="415" spans="1:7">
      <c r="A415" s="113"/>
      <c r="B415" s="128"/>
      <c r="C415" s="49"/>
      <c r="D415" s="277"/>
      <c r="E415" s="277"/>
      <c r="F415" s="277"/>
      <c r="G415" s="277"/>
    </row>
    <row r="416" spans="1:7">
      <c r="A416" s="113"/>
      <c r="B416" s="128"/>
      <c r="C416" s="49"/>
      <c r="D416" s="277"/>
      <c r="E416" s="277"/>
      <c r="F416" s="277"/>
      <c r="G416" s="277"/>
    </row>
    <row r="417" spans="1:7">
      <c r="A417" s="113"/>
      <c r="B417" s="128"/>
      <c r="C417" s="49"/>
      <c r="D417" s="277"/>
      <c r="E417" s="277"/>
      <c r="F417" s="277"/>
      <c r="G417" s="277"/>
    </row>
    <row r="418" spans="1:7">
      <c r="A418" s="113"/>
      <c r="B418" s="128"/>
      <c r="C418" s="49"/>
      <c r="D418" s="277"/>
      <c r="E418" s="277"/>
      <c r="F418" s="277"/>
      <c r="G418" s="277"/>
    </row>
    <row r="419" spans="1:7">
      <c r="A419" s="113"/>
      <c r="B419" s="128"/>
      <c r="C419" s="49"/>
      <c r="D419" s="277"/>
      <c r="E419" s="277"/>
      <c r="F419" s="277"/>
      <c r="G419" s="277"/>
    </row>
    <row r="420" spans="1:7">
      <c r="A420" s="113"/>
      <c r="B420" s="128"/>
      <c r="C420" s="49"/>
      <c r="D420" s="277"/>
      <c r="E420" s="277"/>
      <c r="F420" s="277"/>
      <c r="G420" s="277"/>
    </row>
    <row r="421" spans="1:7">
      <c r="A421" s="113"/>
      <c r="B421" s="128"/>
      <c r="C421" s="49"/>
      <c r="D421" s="277"/>
      <c r="E421" s="277"/>
      <c r="F421" s="277"/>
      <c r="G421" s="277"/>
    </row>
    <row r="422" spans="1:7">
      <c r="A422" s="113"/>
      <c r="B422" s="128"/>
      <c r="C422" s="49"/>
      <c r="D422" s="277"/>
      <c r="E422" s="277"/>
      <c r="F422" s="277"/>
      <c r="G422" s="277"/>
    </row>
    <row r="423" spans="1:7">
      <c r="A423" s="113"/>
      <c r="B423" s="128"/>
      <c r="C423" s="49"/>
      <c r="D423" s="277"/>
      <c r="E423" s="277"/>
      <c r="F423" s="277"/>
      <c r="G423" s="277"/>
    </row>
    <row r="424" spans="1:7">
      <c r="A424" s="113"/>
      <c r="B424" s="128"/>
      <c r="C424" s="49"/>
      <c r="D424" s="277"/>
      <c r="E424" s="277"/>
      <c r="F424" s="277"/>
      <c r="G424" s="277"/>
    </row>
    <row r="425" spans="1:7">
      <c r="A425" s="113"/>
      <c r="B425" s="128"/>
      <c r="C425" s="49"/>
      <c r="D425" s="277"/>
      <c r="E425" s="277"/>
      <c r="F425" s="277"/>
      <c r="G425" s="277"/>
    </row>
    <row r="426" spans="1:7">
      <c r="A426" s="113"/>
      <c r="B426" s="128"/>
      <c r="C426" s="49"/>
      <c r="D426" s="277"/>
      <c r="E426" s="277"/>
      <c r="F426" s="277"/>
      <c r="G426" s="277"/>
    </row>
    <row r="427" spans="1:7">
      <c r="A427" s="113"/>
      <c r="B427" s="128"/>
      <c r="C427" s="49"/>
      <c r="D427" s="277"/>
      <c r="E427" s="277"/>
      <c r="F427" s="277"/>
      <c r="G427" s="277"/>
    </row>
    <row r="428" spans="1:7">
      <c r="A428" s="113"/>
      <c r="B428" s="128"/>
      <c r="C428" s="49"/>
      <c r="D428" s="277"/>
      <c r="E428" s="277"/>
      <c r="F428" s="277"/>
      <c r="G428" s="277"/>
    </row>
    <row r="429" spans="1:7">
      <c r="A429" s="113"/>
      <c r="B429" s="128"/>
      <c r="C429" s="49"/>
      <c r="D429" s="277"/>
      <c r="E429" s="277"/>
      <c r="F429" s="277"/>
      <c r="G429" s="277"/>
    </row>
    <row r="430" spans="1:7">
      <c r="A430" s="113"/>
      <c r="B430" s="128"/>
      <c r="C430" s="49"/>
      <c r="D430" s="277"/>
      <c r="E430" s="277"/>
      <c r="F430" s="277"/>
      <c r="G430" s="277"/>
    </row>
    <row r="431" spans="1:7">
      <c r="A431" s="113"/>
      <c r="B431" s="128"/>
      <c r="C431" s="49"/>
      <c r="D431" s="277"/>
      <c r="E431" s="277"/>
      <c r="F431" s="277"/>
      <c r="G431" s="277"/>
    </row>
    <row r="432" spans="1:7">
      <c r="A432" s="113"/>
      <c r="B432" s="128"/>
      <c r="C432" s="49"/>
      <c r="D432" s="277"/>
      <c r="E432" s="277"/>
      <c r="F432" s="277"/>
      <c r="G432" s="277"/>
    </row>
    <row r="433" spans="1:7">
      <c r="A433" s="113"/>
      <c r="B433" s="128"/>
      <c r="C433" s="49"/>
      <c r="D433" s="277"/>
      <c r="E433" s="277"/>
      <c r="F433" s="277"/>
      <c r="G433" s="277"/>
    </row>
    <row r="434" spans="1:7">
      <c r="A434" s="113"/>
      <c r="B434" s="128"/>
      <c r="C434" s="49"/>
      <c r="D434" s="277"/>
      <c r="E434" s="277"/>
      <c r="F434" s="277"/>
      <c r="G434" s="277"/>
    </row>
    <row r="435" spans="1:7">
      <c r="A435" s="113"/>
      <c r="B435" s="128"/>
      <c r="C435" s="49"/>
      <c r="D435" s="277"/>
      <c r="E435" s="277"/>
      <c r="F435" s="277"/>
      <c r="G435" s="277"/>
    </row>
    <row r="436" spans="1:7">
      <c r="A436" s="113"/>
      <c r="B436" s="128"/>
      <c r="C436" s="49"/>
      <c r="D436" s="277"/>
      <c r="E436" s="277"/>
      <c r="F436" s="277"/>
      <c r="G436" s="277"/>
    </row>
    <row r="437" spans="1:7">
      <c r="A437" s="113"/>
      <c r="B437" s="128"/>
      <c r="C437" s="49"/>
      <c r="D437" s="277"/>
      <c r="E437" s="277"/>
      <c r="F437" s="277"/>
      <c r="G437" s="277"/>
    </row>
    <row r="438" spans="1:7">
      <c r="A438" s="113"/>
      <c r="B438" s="128"/>
      <c r="C438" s="49"/>
      <c r="D438" s="277"/>
      <c r="E438" s="277"/>
      <c r="F438" s="277"/>
      <c r="G438" s="277"/>
    </row>
    <row r="439" spans="1:7">
      <c r="A439" s="113"/>
      <c r="B439" s="128"/>
      <c r="C439" s="49"/>
      <c r="D439" s="277"/>
      <c r="E439" s="277"/>
      <c r="F439" s="277"/>
      <c r="G439" s="277"/>
    </row>
    <row r="440" spans="1:7">
      <c r="A440" s="113"/>
      <c r="B440" s="128"/>
      <c r="C440" s="49"/>
      <c r="D440" s="277"/>
      <c r="E440" s="277"/>
      <c r="F440" s="277"/>
      <c r="G440" s="277"/>
    </row>
    <row r="441" spans="1:7">
      <c r="A441" s="113"/>
      <c r="B441" s="128"/>
      <c r="C441" s="49"/>
      <c r="D441" s="277"/>
      <c r="E441" s="277"/>
      <c r="F441" s="277"/>
      <c r="G441" s="277"/>
    </row>
    <row r="442" spans="1:7">
      <c r="A442" s="113"/>
      <c r="B442" s="128"/>
      <c r="C442" s="49"/>
      <c r="D442" s="277"/>
      <c r="E442" s="277"/>
      <c r="F442" s="277"/>
      <c r="G442" s="277"/>
    </row>
    <row r="443" spans="1:7">
      <c r="A443" s="113"/>
      <c r="B443" s="128"/>
      <c r="C443" s="49"/>
      <c r="D443" s="277"/>
      <c r="E443" s="277"/>
      <c r="F443" s="277"/>
      <c r="G443" s="277"/>
    </row>
    <row r="444" spans="1:7">
      <c r="A444" s="113"/>
      <c r="B444" s="128"/>
      <c r="C444" s="49"/>
      <c r="D444" s="277"/>
      <c r="E444" s="277"/>
      <c r="F444" s="277"/>
      <c r="G444" s="277"/>
    </row>
    <row r="445" spans="1:7">
      <c r="A445" s="113"/>
      <c r="B445" s="128"/>
      <c r="C445" s="49"/>
      <c r="D445" s="277"/>
      <c r="E445" s="277"/>
      <c r="F445" s="277"/>
      <c r="G445" s="277"/>
    </row>
    <row r="446" spans="1:7">
      <c r="A446" s="113"/>
      <c r="B446" s="128"/>
      <c r="C446" s="49"/>
      <c r="D446" s="277"/>
      <c r="E446" s="277"/>
      <c r="F446" s="277"/>
      <c r="G446" s="277"/>
    </row>
    <row r="447" spans="1:7">
      <c r="A447" s="113"/>
      <c r="B447" s="128"/>
      <c r="C447" s="49"/>
      <c r="D447" s="277"/>
      <c r="E447" s="277"/>
      <c r="F447" s="277"/>
      <c r="G447" s="277"/>
    </row>
    <row r="448" spans="1:7">
      <c r="A448" s="113"/>
      <c r="B448" s="128"/>
      <c r="C448" s="49"/>
      <c r="D448" s="277"/>
      <c r="E448" s="277"/>
      <c r="F448" s="277"/>
      <c r="G448" s="277"/>
    </row>
    <row r="449" spans="1:7">
      <c r="A449" s="113"/>
      <c r="B449" s="128"/>
      <c r="C449" s="49"/>
      <c r="D449" s="277"/>
      <c r="E449" s="277"/>
      <c r="F449" s="277"/>
      <c r="G449" s="277"/>
    </row>
    <row r="450" spans="1:7">
      <c r="A450" s="113"/>
      <c r="B450" s="128"/>
      <c r="C450" s="49"/>
      <c r="D450" s="277"/>
      <c r="E450" s="277"/>
      <c r="F450" s="277"/>
      <c r="G450" s="277"/>
    </row>
    <row r="451" spans="1:7">
      <c r="A451" s="113"/>
      <c r="B451" s="128"/>
      <c r="C451" s="49"/>
      <c r="D451" s="277"/>
      <c r="E451" s="277"/>
      <c r="F451" s="277"/>
      <c r="G451" s="277"/>
    </row>
    <row r="452" spans="1:7">
      <c r="A452" s="113"/>
      <c r="B452" s="128"/>
      <c r="C452" s="49"/>
      <c r="D452" s="277"/>
      <c r="E452" s="277"/>
      <c r="F452" s="277"/>
      <c r="G452" s="277"/>
    </row>
    <row r="453" spans="1:7">
      <c r="A453" s="113"/>
      <c r="B453" s="128"/>
      <c r="C453" s="49"/>
      <c r="D453" s="277"/>
      <c r="E453" s="277"/>
      <c r="F453" s="277"/>
      <c r="G453" s="277"/>
    </row>
    <row r="454" spans="1:7">
      <c r="A454" s="113"/>
      <c r="B454" s="128"/>
      <c r="C454" s="49"/>
      <c r="D454" s="277"/>
      <c r="E454" s="277"/>
      <c r="F454" s="277"/>
      <c r="G454" s="277"/>
    </row>
    <row r="455" spans="1:7">
      <c r="A455" s="113"/>
      <c r="B455" s="128"/>
      <c r="C455" s="49"/>
      <c r="D455" s="277"/>
      <c r="E455" s="277"/>
      <c r="F455" s="277"/>
      <c r="G455" s="277"/>
    </row>
    <row r="456" spans="1:7">
      <c r="A456" s="113"/>
      <c r="B456" s="128"/>
      <c r="C456" s="49"/>
      <c r="D456" s="277"/>
      <c r="E456" s="277"/>
      <c r="F456" s="277"/>
      <c r="G456" s="277"/>
    </row>
    <row r="457" spans="1:7">
      <c r="A457" s="113"/>
      <c r="B457" s="128"/>
      <c r="C457" s="49"/>
      <c r="D457" s="277"/>
      <c r="E457" s="277"/>
      <c r="F457" s="277"/>
      <c r="G457" s="277"/>
    </row>
    <row r="458" spans="1:7">
      <c r="A458" s="113"/>
      <c r="B458" s="128"/>
      <c r="C458" s="49"/>
      <c r="D458" s="277"/>
      <c r="E458" s="277"/>
      <c r="F458" s="277"/>
      <c r="G458" s="277"/>
    </row>
    <row r="459" spans="1:7">
      <c r="A459" s="113"/>
      <c r="B459" s="128"/>
      <c r="C459" s="49"/>
      <c r="D459" s="277"/>
      <c r="E459" s="277"/>
      <c r="F459" s="277"/>
      <c r="G459" s="277"/>
    </row>
    <row r="460" spans="1:7">
      <c r="A460" s="113"/>
      <c r="B460" s="128"/>
      <c r="C460" s="49"/>
      <c r="D460" s="277"/>
      <c r="E460" s="277"/>
      <c r="F460" s="277"/>
      <c r="G460" s="277"/>
    </row>
    <row r="461" spans="1:7">
      <c r="A461" s="113"/>
      <c r="B461" s="128"/>
      <c r="C461" s="49"/>
      <c r="D461" s="277"/>
      <c r="E461" s="277"/>
      <c r="F461" s="277"/>
      <c r="G461" s="277"/>
    </row>
    <row r="462" spans="1:7">
      <c r="A462" s="113"/>
      <c r="B462" s="128"/>
      <c r="C462" s="49"/>
      <c r="D462" s="277"/>
      <c r="E462" s="277"/>
      <c r="F462" s="277"/>
      <c r="G462" s="277"/>
    </row>
    <row r="463" spans="1:7">
      <c r="A463" s="113"/>
      <c r="B463" s="128"/>
      <c r="C463" s="49"/>
      <c r="D463" s="277"/>
      <c r="E463" s="277"/>
      <c r="F463" s="277"/>
      <c r="G463" s="277"/>
    </row>
    <row r="464" spans="1:7">
      <c r="A464" s="113"/>
      <c r="B464" s="128"/>
      <c r="C464" s="49"/>
      <c r="D464" s="277"/>
      <c r="E464" s="277"/>
      <c r="F464" s="277"/>
      <c r="G464" s="277"/>
    </row>
    <row r="465" spans="1:7">
      <c r="A465" s="113"/>
      <c r="B465" s="128"/>
      <c r="C465" s="49"/>
      <c r="D465" s="277"/>
      <c r="E465" s="277"/>
      <c r="F465" s="277"/>
      <c r="G465" s="277"/>
    </row>
    <row r="466" spans="1:7">
      <c r="A466" s="113"/>
      <c r="B466" s="128"/>
      <c r="C466" s="49"/>
      <c r="D466" s="277"/>
      <c r="E466" s="277"/>
      <c r="F466" s="277"/>
      <c r="G466" s="277"/>
    </row>
    <row r="467" spans="1:7">
      <c r="A467" s="113"/>
      <c r="B467" s="128"/>
      <c r="C467" s="49"/>
      <c r="D467" s="277"/>
      <c r="E467" s="277"/>
      <c r="F467" s="277"/>
      <c r="G467" s="277"/>
    </row>
    <row r="468" spans="1:7">
      <c r="A468" s="113"/>
      <c r="B468" s="128"/>
      <c r="C468" s="49"/>
      <c r="D468" s="277"/>
      <c r="E468" s="277"/>
      <c r="F468" s="277"/>
      <c r="G468" s="277"/>
    </row>
    <row r="469" spans="1:7">
      <c r="A469" s="113"/>
      <c r="B469" s="128"/>
      <c r="C469" s="49"/>
      <c r="D469" s="277"/>
      <c r="E469" s="277"/>
      <c r="F469" s="277"/>
      <c r="G469" s="277"/>
    </row>
    <row r="470" spans="1:7">
      <c r="A470" s="113"/>
      <c r="B470" s="128"/>
      <c r="C470" s="49"/>
      <c r="D470" s="277"/>
      <c r="E470" s="277"/>
      <c r="F470" s="277"/>
      <c r="G470" s="277"/>
    </row>
    <row r="471" spans="1:7">
      <c r="A471" s="113"/>
      <c r="B471" s="128"/>
      <c r="C471" s="49"/>
      <c r="D471" s="277"/>
      <c r="E471" s="277"/>
      <c r="F471" s="277"/>
      <c r="G471" s="277"/>
    </row>
    <row r="472" spans="1:7">
      <c r="A472" s="113"/>
      <c r="B472" s="128"/>
      <c r="C472" s="49"/>
      <c r="D472" s="277"/>
      <c r="E472" s="277"/>
      <c r="F472" s="277"/>
      <c r="G472" s="277"/>
    </row>
    <row r="473" spans="1:7">
      <c r="A473" s="113"/>
      <c r="B473" s="128"/>
      <c r="C473" s="49"/>
      <c r="D473" s="277"/>
      <c r="E473" s="277"/>
      <c r="F473" s="277"/>
      <c r="G473" s="277"/>
    </row>
    <row r="474" spans="1:7">
      <c r="A474" s="113"/>
      <c r="B474" s="128"/>
      <c r="C474" s="49"/>
      <c r="D474" s="277"/>
      <c r="E474" s="277"/>
      <c r="F474" s="277"/>
      <c r="G474" s="277"/>
    </row>
    <row r="475" spans="1:7">
      <c r="A475" s="113"/>
      <c r="B475" s="128"/>
      <c r="C475" s="49"/>
      <c r="D475" s="277"/>
      <c r="E475" s="277"/>
      <c r="F475" s="277"/>
      <c r="G475" s="277"/>
    </row>
    <row r="476" spans="1:7">
      <c r="A476" s="113"/>
      <c r="B476" s="128"/>
      <c r="C476" s="49"/>
      <c r="D476" s="277"/>
      <c r="E476" s="277"/>
      <c r="F476" s="277"/>
      <c r="G476" s="277"/>
    </row>
    <row r="477" spans="1:7">
      <c r="A477" s="113"/>
      <c r="B477" s="128"/>
      <c r="C477" s="49"/>
      <c r="D477" s="277"/>
      <c r="E477" s="277"/>
      <c r="F477" s="277"/>
      <c r="G477" s="277"/>
    </row>
    <row r="478" spans="1:7">
      <c r="A478" s="113"/>
      <c r="B478" s="128"/>
      <c r="C478" s="49"/>
      <c r="D478" s="277"/>
      <c r="E478" s="277"/>
      <c r="F478" s="277"/>
      <c r="G478" s="277"/>
    </row>
    <row r="479" spans="1:7">
      <c r="A479" s="113"/>
      <c r="B479" s="128"/>
      <c r="C479" s="49"/>
      <c r="D479" s="277"/>
      <c r="E479" s="277"/>
      <c r="F479" s="277"/>
      <c r="G479" s="277"/>
    </row>
    <row r="480" spans="1:7">
      <c r="A480" s="113"/>
      <c r="B480" s="128"/>
      <c r="C480" s="49"/>
      <c r="D480" s="277"/>
      <c r="E480" s="277"/>
      <c r="F480" s="277"/>
      <c r="G480" s="277"/>
    </row>
    <row r="481" spans="1:7">
      <c r="A481" s="113"/>
      <c r="B481" s="128"/>
      <c r="C481" s="49"/>
      <c r="D481" s="277"/>
      <c r="E481" s="277"/>
      <c r="F481" s="277"/>
      <c r="G481" s="277"/>
    </row>
    <row r="482" spans="1:7">
      <c r="A482" s="113"/>
      <c r="B482" s="128"/>
      <c r="C482" s="49"/>
      <c r="D482" s="277"/>
      <c r="E482" s="277"/>
      <c r="F482" s="277"/>
      <c r="G482" s="277"/>
    </row>
    <row r="483" spans="1:7">
      <c r="A483" s="113"/>
      <c r="B483" s="128"/>
      <c r="C483" s="49"/>
      <c r="D483" s="277"/>
      <c r="E483" s="277"/>
      <c r="F483" s="277"/>
      <c r="G483" s="277"/>
    </row>
    <row r="484" spans="1:7">
      <c r="A484" s="113"/>
      <c r="B484" s="128"/>
      <c r="C484" s="49"/>
      <c r="D484" s="277"/>
      <c r="E484" s="277"/>
      <c r="F484" s="277"/>
      <c r="G484" s="277"/>
    </row>
    <row r="485" spans="1:7">
      <c r="A485" s="113"/>
      <c r="B485" s="128"/>
      <c r="C485" s="49"/>
      <c r="D485" s="277"/>
      <c r="E485" s="277"/>
      <c r="F485" s="277"/>
      <c r="G485" s="277"/>
    </row>
    <row r="486" spans="1:7">
      <c r="A486" s="113"/>
      <c r="B486" s="128"/>
      <c r="C486" s="49"/>
      <c r="D486" s="277"/>
      <c r="E486" s="277"/>
      <c r="F486" s="277"/>
      <c r="G486" s="277"/>
    </row>
    <row r="487" spans="1:7">
      <c r="A487" s="113"/>
      <c r="B487" s="128"/>
      <c r="C487" s="49"/>
      <c r="D487" s="277"/>
      <c r="E487" s="277"/>
      <c r="F487" s="277"/>
      <c r="G487" s="277"/>
    </row>
    <row r="488" spans="1:7">
      <c r="A488" s="113"/>
      <c r="B488" s="128"/>
      <c r="C488" s="49"/>
      <c r="D488" s="277"/>
      <c r="E488" s="277"/>
      <c r="F488" s="277"/>
      <c r="G488" s="277"/>
    </row>
    <row r="489" spans="1:7">
      <c r="A489" s="113"/>
      <c r="B489" s="128"/>
      <c r="C489" s="49"/>
      <c r="D489" s="277"/>
      <c r="E489" s="277"/>
      <c r="F489" s="277"/>
      <c r="G489" s="277"/>
    </row>
    <row r="490" spans="1:7">
      <c r="A490" s="113"/>
      <c r="B490" s="128"/>
      <c r="C490" s="49"/>
      <c r="D490" s="277"/>
      <c r="E490" s="277"/>
      <c r="F490" s="277"/>
      <c r="G490" s="277"/>
    </row>
    <row r="491" spans="1:7">
      <c r="A491" s="113"/>
      <c r="B491" s="128"/>
      <c r="C491" s="49"/>
      <c r="D491" s="277"/>
      <c r="E491" s="277"/>
      <c r="F491" s="277"/>
      <c r="G491" s="277"/>
    </row>
    <row r="492" spans="1:7">
      <c r="A492" s="113"/>
      <c r="B492" s="128"/>
      <c r="C492" s="49"/>
      <c r="D492" s="277"/>
      <c r="E492" s="277"/>
      <c r="F492" s="277"/>
      <c r="G492" s="277"/>
    </row>
    <row r="493" spans="1:7">
      <c r="A493" s="113"/>
      <c r="B493" s="128"/>
      <c r="C493" s="49"/>
      <c r="D493" s="277"/>
      <c r="E493" s="277"/>
      <c r="F493" s="277"/>
      <c r="G493" s="277"/>
    </row>
    <row r="494" spans="1:7">
      <c r="A494" s="113"/>
      <c r="B494" s="128"/>
      <c r="C494" s="49"/>
      <c r="D494" s="277"/>
      <c r="E494" s="277"/>
      <c r="F494" s="277"/>
      <c r="G494" s="277"/>
    </row>
    <row r="495" spans="1:7">
      <c r="A495" s="113"/>
      <c r="B495" s="128"/>
      <c r="C495" s="49"/>
      <c r="D495" s="277"/>
      <c r="E495" s="277"/>
      <c r="F495" s="277"/>
      <c r="G495" s="277"/>
    </row>
    <row r="496" spans="1:7">
      <c r="A496" s="113"/>
      <c r="B496" s="128"/>
      <c r="C496" s="49"/>
      <c r="D496" s="277"/>
      <c r="E496" s="277"/>
      <c r="F496" s="277"/>
      <c r="G496" s="277"/>
    </row>
    <row r="497" spans="1:7">
      <c r="A497" s="113"/>
      <c r="B497" s="128"/>
      <c r="C497" s="49"/>
      <c r="D497" s="277"/>
      <c r="E497" s="277"/>
      <c r="F497" s="277"/>
      <c r="G497" s="277"/>
    </row>
    <row r="498" spans="1:7">
      <c r="A498" s="113"/>
      <c r="B498" s="128"/>
      <c r="C498" s="49"/>
      <c r="D498" s="277"/>
      <c r="E498" s="277"/>
      <c r="F498" s="277"/>
      <c r="G498" s="277"/>
    </row>
    <row r="499" spans="1:7">
      <c r="A499" s="113"/>
      <c r="B499" s="128"/>
      <c r="C499" s="49"/>
      <c r="D499" s="277"/>
      <c r="E499" s="277"/>
      <c r="F499" s="277"/>
      <c r="G499" s="277"/>
    </row>
    <row r="500" spans="1:7">
      <c r="A500" s="113"/>
      <c r="B500" s="128"/>
      <c r="C500" s="49"/>
      <c r="D500" s="277"/>
      <c r="E500" s="277"/>
      <c r="F500" s="277"/>
      <c r="G500" s="277"/>
    </row>
    <row r="501" spans="1:7">
      <c r="A501" s="113"/>
      <c r="B501" s="128"/>
      <c r="C501" s="49"/>
      <c r="D501" s="277"/>
      <c r="E501" s="277"/>
      <c r="F501" s="277"/>
      <c r="G501" s="277"/>
    </row>
    <row r="502" spans="1:7">
      <c r="A502" s="113"/>
      <c r="B502" s="128"/>
      <c r="C502" s="49"/>
      <c r="D502" s="277"/>
      <c r="E502" s="277"/>
      <c r="F502" s="277"/>
      <c r="G502" s="277"/>
    </row>
    <row r="503" spans="1:7">
      <c r="A503" s="113"/>
      <c r="B503" s="128"/>
      <c r="C503" s="49"/>
      <c r="D503" s="277"/>
      <c r="E503" s="277"/>
      <c r="F503" s="277"/>
      <c r="G503" s="277"/>
    </row>
    <row r="504" spans="1:7">
      <c r="A504" s="113"/>
      <c r="B504" s="128"/>
      <c r="C504" s="49"/>
      <c r="D504" s="277"/>
      <c r="E504" s="277"/>
      <c r="F504" s="277"/>
      <c r="G504" s="277"/>
    </row>
    <row r="505" spans="1:7">
      <c r="A505" s="113"/>
      <c r="B505" s="128"/>
      <c r="C505" s="49"/>
      <c r="D505" s="277"/>
      <c r="E505" s="277"/>
      <c r="F505" s="277"/>
      <c r="G505" s="277"/>
    </row>
    <row r="506" spans="1:7">
      <c r="A506" s="113"/>
      <c r="B506" s="128"/>
      <c r="C506" s="49"/>
      <c r="D506" s="277"/>
      <c r="E506" s="277"/>
      <c r="F506" s="277"/>
      <c r="G506" s="277"/>
    </row>
    <row r="507" spans="1:7">
      <c r="A507" s="113"/>
      <c r="B507" s="128"/>
      <c r="C507" s="49"/>
      <c r="D507" s="277"/>
      <c r="E507" s="277"/>
      <c r="F507" s="277"/>
      <c r="G507" s="277"/>
    </row>
    <row r="508" spans="1:7">
      <c r="A508" s="113"/>
      <c r="B508" s="128"/>
      <c r="C508" s="49"/>
      <c r="D508" s="277"/>
      <c r="E508" s="277"/>
      <c r="F508" s="277"/>
      <c r="G508" s="277"/>
    </row>
    <row r="509" spans="1:7">
      <c r="A509" s="113"/>
      <c r="B509" s="128"/>
      <c r="C509" s="49"/>
      <c r="D509" s="277"/>
      <c r="E509" s="277"/>
      <c r="F509" s="277"/>
      <c r="G509" s="277"/>
    </row>
    <row r="510" spans="1:7">
      <c r="A510" s="113"/>
      <c r="B510" s="128"/>
      <c r="C510" s="49"/>
      <c r="D510" s="277"/>
      <c r="E510" s="277"/>
      <c r="F510" s="277"/>
      <c r="G510" s="277"/>
    </row>
    <row r="511" spans="1:7">
      <c r="A511" s="113"/>
      <c r="B511" s="128"/>
      <c r="C511" s="49"/>
      <c r="D511" s="277"/>
      <c r="E511" s="277"/>
      <c r="F511" s="277"/>
      <c r="G511" s="277"/>
    </row>
    <row r="512" spans="1:7">
      <c r="A512" s="113"/>
      <c r="B512" s="128"/>
      <c r="C512" s="49"/>
      <c r="D512" s="277"/>
      <c r="E512" s="277"/>
      <c r="F512" s="277"/>
      <c r="G512" s="277"/>
    </row>
    <row r="513" spans="1:7">
      <c r="A513" s="113"/>
      <c r="B513" s="128"/>
      <c r="C513" s="49"/>
      <c r="D513" s="277"/>
      <c r="E513" s="277"/>
      <c r="F513" s="277"/>
      <c r="G513" s="277"/>
    </row>
    <row r="514" spans="1:7">
      <c r="A514" s="113"/>
      <c r="B514" s="128"/>
      <c r="C514" s="49"/>
      <c r="D514" s="277"/>
      <c r="E514" s="277"/>
      <c r="F514" s="277"/>
      <c r="G514" s="277"/>
    </row>
    <row r="515" spans="1:7">
      <c r="A515" s="113"/>
      <c r="B515" s="128"/>
      <c r="C515" s="49"/>
      <c r="D515" s="277"/>
      <c r="E515" s="277"/>
      <c r="F515" s="277"/>
      <c r="G515" s="277"/>
    </row>
    <row r="516" spans="1:7">
      <c r="A516" s="113"/>
      <c r="B516" s="128"/>
      <c r="C516" s="49"/>
      <c r="D516" s="277"/>
      <c r="E516" s="277"/>
      <c r="F516" s="277"/>
      <c r="G516" s="277"/>
    </row>
    <row r="517" spans="1:7">
      <c r="A517" s="113"/>
      <c r="B517" s="128"/>
      <c r="C517" s="49"/>
      <c r="D517" s="277"/>
      <c r="E517" s="277"/>
      <c r="F517" s="277"/>
      <c r="G517" s="277"/>
    </row>
    <row r="518" spans="1:7">
      <c r="A518" s="113"/>
      <c r="B518" s="128"/>
      <c r="C518" s="49"/>
      <c r="D518" s="277"/>
      <c r="E518" s="277"/>
      <c r="F518" s="277"/>
      <c r="G518" s="277"/>
    </row>
    <row r="519" spans="1:7">
      <c r="A519" s="113"/>
      <c r="B519" s="128"/>
      <c r="C519" s="49"/>
      <c r="D519" s="277"/>
      <c r="E519" s="277"/>
      <c r="F519" s="277"/>
      <c r="G519" s="277"/>
    </row>
    <row r="520" spans="1:7">
      <c r="A520" s="113"/>
      <c r="B520" s="128"/>
      <c r="C520" s="49"/>
      <c r="D520" s="277"/>
      <c r="E520" s="277"/>
      <c r="F520" s="277"/>
      <c r="G520" s="277"/>
    </row>
    <row r="521" spans="1:7">
      <c r="A521" s="113"/>
      <c r="B521" s="128"/>
      <c r="C521" s="49"/>
      <c r="D521" s="277"/>
      <c r="E521" s="277"/>
      <c r="F521" s="277"/>
      <c r="G521" s="277"/>
    </row>
    <row r="522" spans="1:7">
      <c r="A522" s="113"/>
      <c r="B522" s="128"/>
      <c r="C522" s="49"/>
      <c r="D522" s="277"/>
      <c r="E522" s="277"/>
      <c r="F522" s="277"/>
      <c r="G522" s="277"/>
    </row>
    <row r="523" spans="1:7">
      <c r="A523" s="113"/>
      <c r="B523" s="128"/>
      <c r="C523" s="49"/>
      <c r="D523" s="277"/>
      <c r="E523" s="277"/>
      <c r="F523" s="277"/>
      <c r="G523" s="277"/>
    </row>
    <row r="524" spans="1:7">
      <c r="A524" s="113"/>
      <c r="B524" s="128"/>
      <c r="C524" s="49"/>
      <c r="D524" s="277"/>
      <c r="E524" s="277"/>
      <c r="F524" s="277"/>
      <c r="G524" s="277"/>
    </row>
    <row r="525" spans="1:7">
      <c r="A525" s="113"/>
      <c r="B525" s="128"/>
      <c r="C525" s="49"/>
      <c r="D525" s="277"/>
      <c r="E525" s="277"/>
      <c r="F525" s="277"/>
      <c r="G525" s="277"/>
    </row>
    <row r="526" spans="1:7">
      <c r="A526" s="113"/>
      <c r="B526" s="128"/>
      <c r="C526" s="49"/>
      <c r="D526" s="277"/>
      <c r="E526" s="277"/>
      <c r="F526" s="277"/>
      <c r="G526" s="277"/>
    </row>
    <row r="527" spans="1:7">
      <c r="A527" s="113"/>
      <c r="B527" s="128"/>
      <c r="C527" s="49"/>
      <c r="D527" s="277"/>
      <c r="E527" s="277"/>
      <c r="F527" s="277"/>
      <c r="G527" s="277"/>
    </row>
    <row r="528" spans="1:7">
      <c r="A528" s="113"/>
      <c r="B528" s="128"/>
      <c r="C528" s="49"/>
      <c r="D528" s="277"/>
      <c r="E528" s="277"/>
      <c r="F528" s="277"/>
      <c r="G528" s="277"/>
    </row>
    <row r="529" spans="1:7">
      <c r="A529" s="113"/>
      <c r="B529" s="128"/>
      <c r="C529" s="49"/>
      <c r="D529" s="277"/>
      <c r="E529" s="277"/>
      <c r="F529" s="277"/>
      <c r="G529" s="277"/>
    </row>
    <row r="530" spans="1:7">
      <c r="A530" s="113"/>
      <c r="B530" s="128"/>
      <c r="C530" s="49"/>
      <c r="D530" s="277"/>
      <c r="E530" s="277"/>
      <c r="F530" s="277"/>
      <c r="G530" s="277"/>
    </row>
    <row r="531" spans="1:7">
      <c r="A531" s="113"/>
      <c r="B531" s="128"/>
      <c r="C531" s="49"/>
      <c r="D531" s="277"/>
      <c r="E531" s="277"/>
      <c r="F531" s="277"/>
      <c r="G531" s="277"/>
    </row>
    <row r="532" spans="1:7">
      <c r="A532" s="113"/>
      <c r="B532" s="128"/>
      <c r="C532" s="49"/>
      <c r="D532" s="277"/>
      <c r="E532" s="277"/>
      <c r="F532" s="277"/>
      <c r="G532" s="277"/>
    </row>
    <row r="533" spans="1:7">
      <c r="A533" s="113"/>
      <c r="B533" s="128"/>
      <c r="C533" s="49"/>
      <c r="D533" s="277"/>
      <c r="E533" s="277"/>
      <c r="F533" s="277"/>
      <c r="G533" s="277"/>
    </row>
    <row r="534" spans="1:7">
      <c r="A534" s="113"/>
      <c r="B534" s="128"/>
      <c r="C534" s="49"/>
      <c r="D534" s="277"/>
      <c r="E534" s="277"/>
      <c r="F534" s="277"/>
      <c r="G534" s="277"/>
    </row>
    <row r="535" spans="1:7">
      <c r="A535" s="113"/>
      <c r="B535" s="128"/>
      <c r="C535" s="49"/>
      <c r="D535" s="277"/>
      <c r="E535" s="277"/>
      <c r="F535" s="277"/>
      <c r="G535" s="277"/>
    </row>
    <row r="536" spans="1:7">
      <c r="A536" s="113"/>
      <c r="B536" s="128"/>
      <c r="C536" s="49"/>
      <c r="D536" s="277"/>
      <c r="E536" s="277"/>
      <c r="F536" s="277"/>
      <c r="G536" s="277"/>
    </row>
    <row r="537" spans="1:7">
      <c r="A537" s="113"/>
      <c r="B537" s="128"/>
      <c r="C537" s="49"/>
      <c r="D537" s="277"/>
      <c r="E537" s="277"/>
      <c r="F537" s="277"/>
      <c r="G537" s="277"/>
    </row>
    <row r="538" spans="1:7">
      <c r="A538" s="113"/>
      <c r="B538" s="128"/>
      <c r="C538" s="49"/>
      <c r="D538" s="277"/>
      <c r="E538" s="277"/>
      <c r="F538" s="277"/>
      <c r="G538" s="277"/>
    </row>
    <row r="539" spans="1:7">
      <c r="A539" s="113"/>
      <c r="B539" s="128"/>
      <c r="C539" s="49"/>
      <c r="D539" s="277"/>
      <c r="E539" s="277"/>
      <c r="F539" s="277"/>
      <c r="G539" s="277"/>
    </row>
    <row r="540" spans="1:7">
      <c r="A540" s="113"/>
      <c r="B540" s="128"/>
      <c r="C540" s="49"/>
      <c r="D540" s="277"/>
      <c r="E540" s="277"/>
      <c r="F540" s="277"/>
      <c r="G540" s="277"/>
    </row>
    <row r="541" spans="1:7">
      <c r="A541" s="113"/>
      <c r="B541" s="128"/>
      <c r="C541" s="49"/>
      <c r="D541" s="277"/>
      <c r="E541" s="277"/>
      <c r="F541" s="277"/>
      <c r="G541" s="277"/>
    </row>
    <row r="542" spans="1:7">
      <c r="A542" s="113"/>
      <c r="B542" s="128"/>
      <c r="C542" s="49"/>
      <c r="D542" s="277"/>
      <c r="E542" s="277"/>
      <c r="F542" s="277"/>
      <c r="G542" s="277"/>
    </row>
    <row r="543" spans="1:7">
      <c r="A543" s="113"/>
      <c r="B543" s="128"/>
      <c r="C543" s="49"/>
      <c r="D543" s="277"/>
      <c r="E543" s="277"/>
      <c r="F543" s="277"/>
      <c r="G543" s="277"/>
    </row>
    <row r="544" spans="1:7">
      <c r="A544" s="113"/>
      <c r="B544" s="128"/>
      <c r="C544" s="49"/>
      <c r="D544" s="277"/>
      <c r="E544" s="277"/>
      <c r="F544" s="277"/>
      <c r="G544" s="277"/>
    </row>
    <row r="545" spans="1:7">
      <c r="A545" s="113"/>
      <c r="B545" s="128"/>
      <c r="C545" s="49"/>
      <c r="D545" s="277"/>
      <c r="E545" s="277"/>
      <c r="F545" s="277"/>
      <c r="G545" s="277"/>
    </row>
    <row r="546" spans="1:7">
      <c r="A546" s="113"/>
      <c r="B546" s="128"/>
      <c r="C546" s="49"/>
      <c r="D546" s="277"/>
      <c r="E546" s="277"/>
      <c r="F546" s="277"/>
      <c r="G546" s="277"/>
    </row>
    <row r="547" spans="1:7">
      <c r="A547" s="113"/>
      <c r="B547" s="128"/>
      <c r="C547" s="49"/>
      <c r="D547" s="277"/>
      <c r="E547" s="277"/>
      <c r="F547" s="277"/>
      <c r="G547" s="277"/>
    </row>
    <row r="548" spans="1:7">
      <c r="A548" s="113"/>
      <c r="B548" s="128"/>
      <c r="C548" s="49"/>
      <c r="D548" s="277"/>
      <c r="E548" s="277"/>
      <c r="F548" s="277"/>
      <c r="G548" s="277"/>
    </row>
    <row r="549" spans="1:7">
      <c r="A549" s="113"/>
      <c r="B549" s="128"/>
      <c r="C549" s="49"/>
      <c r="D549" s="277"/>
      <c r="E549" s="277"/>
      <c r="F549" s="277"/>
      <c r="G549" s="277"/>
    </row>
    <row r="550" spans="1:7">
      <c r="A550" s="113"/>
      <c r="B550" s="128"/>
      <c r="C550" s="49"/>
      <c r="D550" s="277"/>
      <c r="E550" s="277"/>
      <c r="F550" s="277"/>
      <c r="G550" s="277"/>
    </row>
    <row r="551" spans="1:7">
      <c r="A551" s="113"/>
      <c r="B551" s="128"/>
      <c r="C551" s="49"/>
      <c r="D551" s="277"/>
      <c r="E551" s="277"/>
      <c r="F551" s="277"/>
      <c r="G551" s="277"/>
    </row>
    <row r="552" spans="1:7">
      <c r="A552" s="113"/>
      <c r="B552" s="128"/>
      <c r="C552" s="49"/>
      <c r="D552" s="277"/>
      <c r="E552" s="277"/>
      <c r="F552" s="277"/>
      <c r="G552" s="277"/>
    </row>
    <row r="553" spans="1:7">
      <c r="A553" s="113"/>
      <c r="B553" s="128"/>
      <c r="C553" s="49"/>
      <c r="D553" s="277"/>
      <c r="E553" s="277"/>
      <c r="F553" s="277"/>
      <c r="G553" s="277"/>
    </row>
    <row r="554" spans="1:7">
      <c r="A554" s="113"/>
      <c r="B554" s="128"/>
      <c r="C554" s="49"/>
      <c r="D554" s="277"/>
      <c r="E554" s="277"/>
      <c r="F554" s="277"/>
      <c r="G554" s="277"/>
    </row>
    <row r="555" spans="1:7">
      <c r="A555" s="113"/>
      <c r="B555" s="128"/>
      <c r="C555" s="49"/>
      <c r="D555" s="277"/>
      <c r="E555" s="277"/>
      <c r="F555" s="277"/>
      <c r="G555" s="277"/>
    </row>
    <row r="556" spans="1:7">
      <c r="A556" s="113"/>
      <c r="B556" s="128"/>
      <c r="C556" s="49"/>
      <c r="D556" s="277"/>
      <c r="E556" s="277"/>
      <c r="F556" s="277"/>
      <c r="G556" s="277"/>
    </row>
    <row r="557" spans="1:7">
      <c r="A557" s="113"/>
      <c r="B557" s="128"/>
      <c r="C557" s="49"/>
      <c r="D557" s="277"/>
      <c r="E557" s="277"/>
      <c r="F557" s="277"/>
      <c r="G557" s="277"/>
    </row>
    <row r="558" spans="1:7">
      <c r="A558" s="113"/>
      <c r="B558" s="128"/>
      <c r="C558" s="49"/>
      <c r="D558" s="277"/>
      <c r="E558" s="277"/>
      <c r="F558" s="277"/>
      <c r="G558" s="277"/>
    </row>
    <row r="559" spans="1:7">
      <c r="A559" s="113"/>
      <c r="B559" s="128"/>
      <c r="C559" s="49"/>
      <c r="D559" s="277"/>
      <c r="E559" s="277"/>
      <c r="F559" s="277"/>
      <c r="G559" s="277"/>
    </row>
    <row r="560" spans="1:7">
      <c r="A560" s="113"/>
      <c r="B560" s="128"/>
      <c r="C560" s="49"/>
      <c r="D560" s="277"/>
      <c r="E560" s="277"/>
      <c r="F560" s="277"/>
      <c r="G560" s="277"/>
    </row>
    <row r="561" spans="1:7">
      <c r="A561" s="113"/>
      <c r="B561" s="128"/>
      <c r="C561" s="49"/>
      <c r="D561" s="277"/>
      <c r="E561" s="277"/>
      <c r="F561" s="277"/>
      <c r="G561" s="277"/>
    </row>
    <row r="562" spans="1:7">
      <c r="A562" s="113"/>
      <c r="B562" s="128"/>
      <c r="C562" s="49"/>
      <c r="D562" s="277"/>
      <c r="E562" s="277"/>
      <c r="F562" s="277"/>
      <c r="G562" s="277"/>
    </row>
    <row r="563" spans="1:7">
      <c r="A563" s="113"/>
      <c r="B563" s="128"/>
      <c r="C563" s="49"/>
      <c r="D563" s="277"/>
      <c r="E563" s="277"/>
      <c r="F563" s="277"/>
      <c r="G563" s="277"/>
    </row>
    <row r="564" spans="1:7">
      <c r="A564" s="113"/>
      <c r="B564" s="128"/>
      <c r="C564" s="49"/>
      <c r="D564" s="277"/>
      <c r="E564" s="277"/>
      <c r="F564" s="277"/>
      <c r="G564" s="277"/>
    </row>
    <row r="565" spans="1:7">
      <c r="A565" s="113"/>
      <c r="B565" s="128"/>
      <c r="C565" s="49"/>
      <c r="D565" s="277"/>
      <c r="E565" s="277"/>
      <c r="F565" s="277"/>
      <c r="G565" s="277"/>
    </row>
    <row r="566" spans="1:7">
      <c r="A566" s="113"/>
      <c r="B566" s="128"/>
      <c r="C566" s="49"/>
      <c r="D566" s="277"/>
      <c r="E566" s="277"/>
      <c r="F566" s="277"/>
      <c r="G566" s="277"/>
    </row>
    <row r="567" spans="1:7">
      <c r="A567" s="113"/>
      <c r="B567" s="128"/>
      <c r="C567" s="49"/>
      <c r="D567" s="277"/>
      <c r="E567" s="277"/>
      <c r="F567" s="277"/>
      <c r="G567" s="277"/>
    </row>
    <row r="568" spans="1:7">
      <c r="A568" s="113"/>
      <c r="B568" s="128"/>
      <c r="C568" s="49"/>
      <c r="D568" s="277"/>
      <c r="E568" s="277"/>
      <c r="F568" s="277"/>
      <c r="G568" s="277"/>
    </row>
    <row r="569" spans="1:7">
      <c r="A569" s="113"/>
      <c r="B569" s="128"/>
      <c r="C569" s="49"/>
      <c r="D569" s="277"/>
      <c r="E569" s="277"/>
      <c r="F569" s="277"/>
      <c r="G569" s="277"/>
    </row>
    <row r="570" spans="1:7">
      <c r="A570" s="113"/>
      <c r="B570" s="128"/>
      <c r="C570" s="49"/>
      <c r="D570" s="277"/>
      <c r="E570" s="277"/>
      <c r="F570" s="277"/>
      <c r="G570" s="277"/>
    </row>
    <row r="571" spans="1:7">
      <c r="A571" s="113"/>
      <c r="B571" s="128"/>
      <c r="C571" s="49"/>
      <c r="D571" s="277"/>
      <c r="E571" s="277"/>
      <c r="F571" s="277"/>
      <c r="G571" s="277"/>
    </row>
    <row r="572" spans="1:7">
      <c r="A572" s="113"/>
      <c r="B572" s="128"/>
      <c r="C572" s="49"/>
      <c r="D572" s="277"/>
      <c r="E572" s="277"/>
      <c r="F572" s="277"/>
      <c r="G572" s="277"/>
    </row>
    <row r="573" spans="1:7">
      <c r="A573" s="113"/>
      <c r="B573" s="128"/>
      <c r="C573" s="49"/>
      <c r="D573" s="277"/>
      <c r="E573" s="277"/>
      <c r="F573" s="277"/>
      <c r="G573" s="277"/>
    </row>
    <row r="574" spans="1:7">
      <c r="A574" s="113"/>
      <c r="B574" s="128"/>
      <c r="C574" s="49"/>
      <c r="D574" s="277"/>
      <c r="E574" s="277"/>
      <c r="F574" s="277"/>
      <c r="G574" s="277"/>
    </row>
    <row r="575" spans="1:7">
      <c r="A575" s="113"/>
      <c r="B575" s="128"/>
      <c r="C575" s="49"/>
      <c r="D575" s="277"/>
      <c r="E575" s="277"/>
      <c r="F575" s="277"/>
      <c r="G575" s="277"/>
    </row>
    <row r="576" spans="1:7">
      <c r="A576" s="113"/>
      <c r="B576" s="128"/>
      <c r="C576" s="49"/>
      <c r="D576" s="277"/>
      <c r="E576" s="277"/>
      <c r="F576" s="277"/>
      <c r="G576" s="277"/>
    </row>
    <row r="577" spans="1:7">
      <c r="A577" s="113"/>
      <c r="B577" s="128"/>
      <c r="C577" s="49"/>
      <c r="D577" s="277"/>
      <c r="E577" s="277"/>
      <c r="F577" s="277"/>
      <c r="G577" s="277"/>
    </row>
    <row r="578" spans="1:7">
      <c r="A578" s="113"/>
      <c r="B578" s="128"/>
      <c r="C578" s="49"/>
      <c r="D578" s="277"/>
      <c r="E578" s="277"/>
      <c r="F578" s="277"/>
      <c r="G578" s="277"/>
    </row>
    <row r="579" spans="1:7">
      <c r="A579" s="113"/>
      <c r="B579" s="128"/>
      <c r="C579" s="49"/>
      <c r="D579" s="277"/>
      <c r="E579" s="277"/>
      <c r="F579" s="277"/>
      <c r="G579" s="277"/>
    </row>
    <row r="580" spans="1:7">
      <c r="A580" s="113"/>
      <c r="B580" s="128"/>
      <c r="C580" s="49"/>
      <c r="D580" s="277"/>
      <c r="E580" s="277"/>
      <c r="F580" s="277"/>
      <c r="G580" s="277"/>
    </row>
    <row r="581" spans="1:7">
      <c r="A581" s="113"/>
      <c r="B581" s="128"/>
      <c r="C581" s="49"/>
      <c r="D581" s="277"/>
      <c r="E581" s="277"/>
      <c r="F581" s="277"/>
      <c r="G581" s="277"/>
    </row>
    <row r="582" spans="1:7">
      <c r="A582" s="113"/>
      <c r="B582" s="128"/>
      <c r="C582" s="49"/>
      <c r="D582" s="277"/>
      <c r="E582" s="277"/>
      <c r="F582" s="277"/>
      <c r="G582" s="277"/>
    </row>
    <row r="583" spans="1:7">
      <c r="A583" s="113"/>
      <c r="B583" s="128"/>
      <c r="C583" s="49"/>
      <c r="D583" s="277"/>
      <c r="E583" s="277"/>
      <c r="F583" s="277"/>
      <c r="G583" s="277"/>
    </row>
    <row r="584" spans="1:7">
      <c r="A584" s="113"/>
      <c r="B584" s="128"/>
      <c r="C584" s="49"/>
      <c r="D584" s="277"/>
      <c r="E584" s="277"/>
      <c r="F584" s="277"/>
      <c r="G584" s="277"/>
    </row>
    <row r="585" spans="1:7">
      <c r="A585" s="113"/>
      <c r="B585" s="128"/>
      <c r="C585" s="49"/>
      <c r="D585" s="277"/>
      <c r="E585" s="277"/>
      <c r="F585" s="277"/>
      <c r="G585" s="277"/>
    </row>
    <row r="586" spans="1:7">
      <c r="A586" s="113"/>
      <c r="B586" s="128"/>
      <c r="C586" s="49"/>
      <c r="D586" s="277"/>
      <c r="E586" s="277"/>
      <c r="F586" s="277"/>
      <c r="G586" s="277"/>
    </row>
    <row r="587" spans="1:7">
      <c r="A587" s="113"/>
      <c r="B587" s="128"/>
      <c r="C587" s="49"/>
      <c r="D587" s="277"/>
      <c r="E587" s="277"/>
      <c r="F587" s="277"/>
      <c r="G587" s="277"/>
    </row>
    <row r="588" spans="1:7">
      <c r="A588" s="113"/>
      <c r="B588" s="128"/>
      <c r="C588" s="49"/>
      <c r="D588" s="277"/>
      <c r="E588" s="277"/>
      <c r="F588" s="277"/>
      <c r="G588" s="277"/>
    </row>
    <row r="589" spans="1:7">
      <c r="A589" s="113"/>
      <c r="B589" s="128"/>
      <c r="C589" s="49"/>
      <c r="D589" s="277"/>
      <c r="E589" s="277"/>
      <c r="F589" s="277"/>
      <c r="G589" s="277"/>
    </row>
    <row r="590" spans="1:7">
      <c r="A590" s="113"/>
      <c r="B590" s="128"/>
      <c r="C590" s="49"/>
      <c r="D590" s="277"/>
      <c r="E590" s="277"/>
      <c r="F590" s="277"/>
      <c r="G590" s="277"/>
    </row>
    <row r="591" spans="1:7">
      <c r="A591" s="113"/>
      <c r="B591" s="128"/>
      <c r="C591" s="49"/>
      <c r="D591" s="277"/>
      <c r="E591" s="277"/>
      <c r="F591" s="277"/>
      <c r="G591" s="277"/>
    </row>
    <row r="592" spans="1:7">
      <c r="A592" s="113"/>
      <c r="B592" s="128"/>
      <c r="C592" s="49"/>
      <c r="D592" s="277"/>
      <c r="E592" s="277"/>
      <c r="F592" s="277"/>
      <c r="G592" s="277"/>
    </row>
    <row r="593" spans="1:7">
      <c r="A593" s="113"/>
      <c r="B593" s="128"/>
      <c r="C593" s="49"/>
      <c r="D593" s="277"/>
      <c r="E593" s="277"/>
      <c r="F593" s="277"/>
      <c r="G593" s="277"/>
    </row>
    <row r="594" spans="1:7">
      <c r="A594" s="113"/>
      <c r="B594" s="128"/>
      <c r="C594" s="49"/>
      <c r="D594" s="277"/>
      <c r="E594" s="277"/>
      <c r="F594" s="277"/>
      <c r="G594" s="277"/>
    </row>
    <row r="595" spans="1:7">
      <c r="A595" s="113"/>
      <c r="B595" s="128"/>
      <c r="C595" s="49"/>
      <c r="D595" s="277"/>
      <c r="E595" s="277"/>
      <c r="F595" s="277"/>
      <c r="G595" s="277"/>
    </row>
    <row r="596" spans="1:7">
      <c r="A596" s="113"/>
      <c r="B596" s="128"/>
      <c r="C596" s="49"/>
      <c r="D596" s="277"/>
      <c r="E596" s="277"/>
      <c r="F596" s="277"/>
      <c r="G596" s="277"/>
    </row>
    <row r="597" spans="1:7">
      <c r="A597" s="113"/>
      <c r="B597" s="128"/>
      <c r="C597" s="49"/>
      <c r="D597" s="277"/>
      <c r="E597" s="277"/>
      <c r="F597" s="277"/>
      <c r="G597" s="277"/>
    </row>
    <row r="598" spans="1:7">
      <c r="A598" s="113"/>
      <c r="B598" s="128"/>
      <c r="C598" s="49"/>
      <c r="D598" s="277"/>
      <c r="E598" s="277"/>
      <c r="F598" s="277"/>
      <c r="G598" s="277"/>
    </row>
    <row r="599" spans="1:7">
      <c r="A599" s="113"/>
      <c r="B599" s="128"/>
      <c r="C599" s="49"/>
      <c r="D599" s="277"/>
      <c r="E599" s="277"/>
      <c r="F599" s="277"/>
      <c r="G599" s="277"/>
    </row>
    <row r="600" spans="1:7">
      <c r="A600" s="113"/>
      <c r="B600" s="128"/>
      <c r="C600" s="49"/>
      <c r="D600" s="277"/>
      <c r="E600" s="277"/>
      <c r="F600" s="277"/>
      <c r="G600" s="277"/>
    </row>
    <row r="601" spans="1:7">
      <c r="A601" s="113"/>
      <c r="B601" s="128"/>
      <c r="C601" s="49"/>
      <c r="D601" s="277"/>
      <c r="E601" s="277"/>
      <c r="F601" s="277"/>
      <c r="G601" s="277"/>
    </row>
    <row r="602" spans="1:7">
      <c r="A602" s="113"/>
      <c r="B602" s="128"/>
      <c r="C602" s="49"/>
      <c r="D602" s="277"/>
      <c r="E602" s="277"/>
      <c r="F602" s="277"/>
      <c r="G602" s="277"/>
    </row>
    <row r="603" spans="1:7">
      <c r="A603" s="113"/>
      <c r="B603" s="128"/>
      <c r="C603" s="49"/>
      <c r="D603" s="277"/>
      <c r="E603" s="277"/>
      <c r="F603" s="277"/>
      <c r="G603" s="277"/>
    </row>
    <row r="604" spans="1:7">
      <c r="A604" s="113"/>
      <c r="B604" s="128"/>
      <c r="C604" s="49"/>
      <c r="D604" s="277"/>
      <c r="E604" s="277"/>
      <c r="F604" s="277"/>
      <c r="G604" s="277"/>
    </row>
    <row r="605" spans="1:7">
      <c r="A605" s="113"/>
      <c r="B605" s="128"/>
      <c r="C605" s="49"/>
      <c r="D605" s="277"/>
      <c r="E605" s="277"/>
      <c r="F605" s="277"/>
      <c r="G605" s="277"/>
    </row>
    <row r="606" spans="1:7">
      <c r="A606" s="113"/>
      <c r="B606" s="128"/>
      <c r="C606" s="49"/>
      <c r="D606" s="277"/>
      <c r="E606" s="277"/>
      <c r="F606" s="277"/>
      <c r="G606" s="277"/>
    </row>
    <row r="607" spans="1:7">
      <c r="A607" s="113"/>
      <c r="B607" s="128"/>
      <c r="C607" s="49"/>
      <c r="D607" s="277"/>
      <c r="E607" s="277"/>
      <c r="F607" s="277"/>
      <c r="G607" s="277"/>
    </row>
    <row r="608" spans="1:7">
      <c r="A608" s="113"/>
      <c r="B608" s="128"/>
      <c r="C608" s="49"/>
      <c r="D608" s="277"/>
      <c r="E608" s="277"/>
      <c r="F608" s="277"/>
      <c r="G608" s="277"/>
    </row>
    <row r="609" spans="1:7">
      <c r="A609" s="113"/>
      <c r="B609" s="128"/>
      <c r="C609" s="49"/>
      <c r="D609" s="277"/>
      <c r="E609" s="277"/>
      <c r="F609" s="277"/>
      <c r="G609" s="277"/>
    </row>
    <row r="610" spans="1:7">
      <c r="A610" s="113"/>
      <c r="B610" s="128"/>
      <c r="C610" s="49"/>
      <c r="D610" s="277"/>
      <c r="E610" s="277"/>
      <c r="F610" s="277"/>
      <c r="G610" s="277"/>
    </row>
    <row r="611" spans="1:7">
      <c r="A611" s="113"/>
      <c r="B611" s="128"/>
      <c r="C611" s="49"/>
      <c r="D611" s="277"/>
      <c r="E611" s="277"/>
      <c r="F611" s="277"/>
      <c r="G611" s="277"/>
    </row>
    <row r="612" spans="1:7">
      <c r="A612" s="113"/>
      <c r="B612" s="128"/>
      <c r="C612" s="49"/>
      <c r="D612" s="277"/>
      <c r="E612" s="277"/>
      <c r="F612" s="277"/>
      <c r="G612" s="277"/>
    </row>
    <row r="613" spans="1:7">
      <c r="A613" s="113"/>
      <c r="B613" s="128"/>
      <c r="C613" s="49"/>
      <c r="D613" s="277"/>
      <c r="E613" s="277"/>
      <c r="F613" s="277"/>
      <c r="G613" s="277"/>
    </row>
    <row r="614" spans="1:7">
      <c r="A614" s="113"/>
      <c r="B614" s="128"/>
      <c r="C614" s="49"/>
      <c r="D614" s="277"/>
      <c r="E614" s="277"/>
      <c r="F614" s="277"/>
      <c r="G614" s="277"/>
    </row>
    <row r="615" spans="1:7">
      <c r="A615" s="113"/>
      <c r="B615" s="128"/>
      <c r="C615" s="49"/>
      <c r="D615" s="277"/>
      <c r="E615" s="277"/>
      <c r="F615" s="277"/>
      <c r="G615" s="277"/>
    </row>
    <row r="616" spans="1:7">
      <c r="A616" s="113"/>
      <c r="B616" s="128"/>
      <c r="C616" s="49"/>
      <c r="D616" s="277"/>
      <c r="E616" s="277"/>
      <c r="F616" s="277"/>
      <c r="G616" s="277"/>
    </row>
    <row r="617" spans="1:7">
      <c r="A617" s="113"/>
      <c r="B617" s="128"/>
      <c r="C617" s="49"/>
      <c r="D617" s="277"/>
      <c r="E617" s="277"/>
      <c r="F617" s="277"/>
      <c r="G617" s="277"/>
    </row>
    <row r="618" spans="1:7">
      <c r="A618" s="113"/>
      <c r="B618" s="128"/>
      <c r="C618" s="49"/>
      <c r="D618" s="277"/>
      <c r="E618" s="277"/>
      <c r="F618" s="277"/>
      <c r="G618" s="277"/>
    </row>
    <row r="619" spans="1:7">
      <c r="A619" s="113"/>
      <c r="B619" s="128"/>
      <c r="C619" s="49"/>
      <c r="D619" s="277"/>
      <c r="E619" s="277"/>
      <c r="F619" s="277"/>
      <c r="G619" s="277"/>
    </row>
    <row r="620" spans="1:7">
      <c r="A620" s="113"/>
      <c r="B620" s="128"/>
      <c r="C620" s="49"/>
      <c r="D620" s="277"/>
      <c r="E620" s="277"/>
      <c r="F620" s="277"/>
      <c r="G620" s="277"/>
    </row>
    <row r="621" spans="1:7">
      <c r="A621" s="113"/>
      <c r="B621" s="128"/>
      <c r="C621" s="49"/>
      <c r="D621" s="277"/>
      <c r="E621" s="277"/>
      <c r="F621" s="277"/>
      <c r="G621" s="277"/>
    </row>
    <row r="622" spans="1:7">
      <c r="A622" s="113"/>
      <c r="B622" s="128"/>
      <c r="C622" s="49"/>
      <c r="D622" s="277"/>
      <c r="E622" s="277"/>
      <c r="F622" s="277"/>
      <c r="G622" s="277"/>
    </row>
    <row r="623" spans="1:7">
      <c r="A623" s="113"/>
      <c r="B623" s="128"/>
      <c r="C623" s="49"/>
      <c r="D623" s="277"/>
      <c r="E623" s="277"/>
      <c r="F623" s="277"/>
      <c r="G623" s="277"/>
    </row>
    <row r="624" spans="1:7">
      <c r="A624" s="113"/>
      <c r="B624" s="128"/>
      <c r="C624" s="49"/>
      <c r="D624" s="277"/>
      <c r="E624" s="277"/>
      <c r="F624" s="277"/>
      <c r="G624" s="277"/>
    </row>
    <row r="625" spans="1:7">
      <c r="A625" s="113"/>
      <c r="B625" s="128"/>
      <c r="C625" s="49"/>
      <c r="D625" s="277"/>
      <c r="E625" s="277"/>
      <c r="F625" s="277"/>
      <c r="G625" s="277"/>
    </row>
    <row r="626" spans="1:7">
      <c r="A626" s="113"/>
      <c r="B626" s="128"/>
      <c r="C626" s="49"/>
      <c r="D626" s="277"/>
      <c r="E626" s="277"/>
      <c r="F626" s="277"/>
      <c r="G626" s="277"/>
    </row>
    <row r="627" spans="1:7">
      <c r="A627" s="113"/>
      <c r="B627" s="128"/>
      <c r="C627" s="49"/>
      <c r="D627" s="277"/>
      <c r="E627" s="277"/>
      <c r="F627" s="277"/>
      <c r="G627" s="277"/>
    </row>
    <row r="628" spans="1:7">
      <c r="A628" s="113"/>
      <c r="B628" s="128"/>
      <c r="C628" s="49"/>
      <c r="D628" s="277"/>
      <c r="E628" s="277"/>
      <c r="F628" s="277"/>
      <c r="G628" s="277"/>
    </row>
    <row r="629" spans="1:7">
      <c r="A629" s="113"/>
      <c r="B629" s="128"/>
      <c r="C629" s="49"/>
      <c r="D629" s="277"/>
      <c r="E629" s="277"/>
      <c r="F629" s="277"/>
      <c r="G629" s="277"/>
    </row>
    <row r="630" spans="1:7">
      <c r="A630" s="113"/>
      <c r="B630" s="128"/>
      <c r="C630" s="49"/>
      <c r="D630" s="277"/>
      <c r="E630" s="277"/>
      <c r="F630" s="277"/>
      <c r="G630" s="277"/>
    </row>
    <row r="631" spans="1:7">
      <c r="A631" s="113"/>
      <c r="B631" s="128"/>
      <c r="C631" s="49"/>
      <c r="D631" s="277"/>
      <c r="E631" s="277"/>
      <c r="F631" s="277"/>
      <c r="G631" s="277"/>
    </row>
    <row r="632" spans="1:7">
      <c r="A632" s="113"/>
      <c r="B632" s="128"/>
      <c r="C632" s="49"/>
      <c r="D632" s="277"/>
      <c r="E632" s="277"/>
      <c r="F632" s="277"/>
      <c r="G632" s="277"/>
    </row>
    <row r="633" spans="1:7">
      <c r="A633" s="113"/>
      <c r="B633" s="128"/>
      <c r="C633" s="49"/>
      <c r="D633" s="277"/>
      <c r="E633" s="277"/>
      <c r="F633" s="277"/>
      <c r="G633" s="277"/>
    </row>
    <row r="634" spans="1:7">
      <c r="A634" s="113"/>
      <c r="B634" s="128"/>
      <c r="C634" s="49"/>
      <c r="D634" s="277"/>
      <c r="E634" s="277"/>
      <c r="F634" s="277"/>
      <c r="G634" s="277"/>
    </row>
    <row r="635" spans="1:7">
      <c r="A635" s="113"/>
      <c r="B635" s="128"/>
      <c r="C635" s="49"/>
      <c r="D635" s="277"/>
      <c r="E635" s="277"/>
      <c r="F635" s="277"/>
      <c r="G635" s="277"/>
    </row>
    <row r="636" spans="1:7">
      <c r="A636" s="113"/>
      <c r="B636" s="128"/>
      <c r="C636" s="49"/>
      <c r="D636" s="277"/>
      <c r="E636" s="277"/>
      <c r="F636" s="277"/>
      <c r="G636" s="277"/>
    </row>
    <row r="637" spans="1:7">
      <c r="A637" s="113"/>
      <c r="B637" s="128"/>
      <c r="C637" s="49"/>
      <c r="D637" s="277"/>
      <c r="E637" s="277"/>
      <c r="F637" s="277"/>
      <c r="G637" s="277"/>
    </row>
    <row r="638" spans="1:7">
      <c r="A638" s="113"/>
      <c r="B638" s="128"/>
      <c r="C638" s="49"/>
      <c r="D638" s="277"/>
      <c r="E638" s="277"/>
      <c r="F638" s="277"/>
      <c r="G638" s="277"/>
    </row>
    <row r="639" spans="1:7">
      <c r="A639" s="113"/>
      <c r="B639" s="128"/>
      <c r="C639" s="49"/>
      <c r="D639" s="277"/>
      <c r="E639" s="277"/>
      <c r="F639" s="277"/>
      <c r="G639" s="277"/>
    </row>
    <row r="640" spans="1:7">
      <c r="A640" s="113"/>
      <c r="B640" s="128"/>
      <c r="C640" s="49"/>
      <c r="D640" s="277"/>
      <c r="E640" s="277"/>
      <c r="F640" s="277"/>
      <c r="G640" s="277"/>
    </row>
    <row r="641" spans="1:7">
      <c r="A641" s="113"/>
      <c r="B641" s="128"/>
      <c r="C641" s="49"/>
      <c r="D641" s="277"/>
      <c r="E641" s="277"/>
      <c r="F641" s="277"/>
      <c r="G641" s="277"/>
    </row>
    <row r="642" spans="1:7">
      <c r="A642" s="113"/>
      <c r="B642" s="128"/>
      <c r="C642" s="49"/>
      <c r="D642" s="277"/>
      <c r="E642" s="277"/>
      <c r="F642" s="277"/>
      <c r="G642" s="277"/>
    </row>
    <row r="643" spans="1:7">
      <c r="A643" s="113"/>
      <c r="B643" s="128"/>
      <c r="C643" s="49"/>
      <c r="D643" s="277"/>
      <c r="E643" s="277"/>
      <c r="F643" s="277"/>
      <c r="G643" s="277"/>
    </row>
    <row r="644" spans="1:7">
      <c r="A644" s="113"/>
      <c r="B644" s="128"/>
      <c r="C644" s="49"/>
      <c r="D644" s="277"/>
      <c r="E644" s="277"/>
      <c r="F644" s="277"/>
      <c r="G644" s="277"/>
    </row>
    <row r="645" spans="1:7">
      <c r="A645" s="113"/>
      <c r="B645" s="128"/>
      <c r="C645" s="49"/>
      <c r="D645" s="277"/>
      <c r="E645" s="277"/>
      <c r="F645" s="277"/>
      <c r="G645" s="277"/>
    </row>
    <row r="646" spans="1:7">
      <c r="A646" s="113"/>
      <c r="B646" s="128"/>
      <c r="C646" s="49"/>
      <c r="D646" s="277"/>
      <c r="E646" s="277"/>
      <c r="F646" s="277"/>
      <c r="G646" s="277"/>
    </row>
    <row r="647" spans="1:7">
      <c r="A647" s="113"/>
      <c r="B647" s="128"/>
      <c r="C647" s="49"/>
      <c r="D647" s="277"/>
      <c r="E647" s="277"/>
      <c r="F647" s="277"/>
      <c r="G647" s="277"/>
    </row>
    <row r="648" spans="1:7">
      <c r="A648" s="113"/>
      <c r="B648" s="128"/>
      <c r="C648" s="49"/>
      <c r="D648" s="277"/>
      <c r="E648" s="277"/>
      <c r="F648" s="277"/>
      <c r="G648" s="277"/>
    </row>
    <row r="649" spans="1:7">
      <c r="A649" s="113"/>
      <c r="B649" s="128"/>
      <c r="C649" s="49"/>
      <c r="D649" s="277"/>
      <c r="E649" s="277"/>
      <c r="F649" s="277"/>
      <c r="G649" s="277"/>
    </row>
    <row r="650" spans="1:7">
      <c r="A650" s="113"/>
      <c r="B650" s="128"/>
      <c r="C650" s="49"/>
      <c r="D650" s="277"/>
      <c r="E650" s="277"/>
      <c r="F650" s="277"/>
      <c r="G650" s="277"/>
    </row>
    <row r="651" spans="1:7">
      <c r="A651" s="113"/>
      <c r="B651" s="128"/>
      <c r="C651" s="49"/>
      <c r="D651" s="277"/>
      <c r="E651" s="277"/>
      <c r="F651" s="277"/>
      <c r="G651" s="277"/>
    </row>
    <row r="652" spans="1:7">
      <c r="A652" s="113"/>
      <c r="B652" s="128"/>
      <c r="C652" s="49"/>
      <c r="D652" s="277"/>
      <c r="E652" s="277"/>
      <c r="F652" s="277"/>
      <c r="G652" s="277"/>
    </row>
    <row r="653" spans="1:7">
      <c r="A653" s="113"/>
      <c r="B653" s="128"/>
      <c r="C653" s="49"/>
      <c r="D653" s="277"/>
      <c r="E653" s="277"/>
      <c r="F653" s="277"/>
      <c r="G653" s="277"/>
    </row>
    <row r="654" spans="1:7">
      <c r="A654" s="113"/>
      <c r="B654" s="128"/>
      <c r="C654" s="49"/>
      <c r="D654" s="277"/>
      <c r="E654" s="277"/>
      <c r="F654" s="277"/>
      <c r="G654" s="277"/>
    </row>
    <row r="655" spans="1:7">
      <c r="A655" s="113"/>
      <c r="B655" s="128"/>
      <c r="C655" s="49"/>
      <c r="D655" s="277"/>
      <c r="E655" s="277"/>
      <c r="F655" s="277"/>
      <c r="G655" s="277"/>
    </row>
    <row r="656" spans="1:7">
      <c r="A656" s="113"/>
      <c r="B656" s="128"/>
      <c r="C656" s="49"/>
      <c r="D656" s="277"/>
      <c r="E656" s="277"/>
      <c r="F656" s="277"/>
      <c r="G656" s="277"/>
    </row>
    <row r="657" spans="1:7">
      <c r="A657" s="113"/>
      <c r="B657" s="128"/>
      <c r="C657" s="49"/>
      <c r="D657" s="277"/>
      <c r="E657" s="277"/>
      <c r="F657" s="277"/>
      <c r="G657" s="277"/>
    </row>
    <row r="658" spans="1:7">
      <c r="A658" s="113"/>
      <c r="B658" s="128"/>
      <c r="C658" s="49"/>
      <c r="D658" s="277"/>
      <c r="E658" s="277"/>
      <c r="F658" s="277"/>
      <c r="G658" s="277"/>
    </row>
    <row r="659" spans="1:7">
      <c r="A659" s="113"/>
      <c r="B659" s="128"/>
      <c r="C659" s="49"/>
      <c r="D659" s="277"/>
      <c r="E659" s="277"/>
      <c r="F659" s="277"/>
      <c r="G659" s="277"/>
    </row>
    <row r="660" spans="1:7">
      <c r="A660" s="113"/>
      <c r="B660" s="128"/>
      <c r="C660" s="49"/>
      <c r="D660" s="277"/>
      <c r="E660" s="277"/>
      <c r="F660" s="277"/>
      <c r="G660" s="277"/>
    </row>
    <row r="661" spans="1:7">
      <c r="A661" s="113"/>
      <c r="B661" s="128"/>
      <c r="C661" s="49"/>
      <c r="D661" s="277"/>
      <c r="E661" s="277"/>
      <c r="F661" s="277"/>
      <c r="G661" s="277"/>
    </row>
    <row r="662" spans="1:7">
      <c r="A662" s="113"/>
      <c r="B662" s="128"/>
      <c r="C662" s="49"/>
      <c r="D662" s="277"/>
      <c r="E662" s="277"/>
      <c r="F662" s="277"/>
      <c r="G662" s="277"/>
    </row>
    <row r="663" spans="1:7">
      <c r="A663" s="113"/>
      <c r="B663" s="128"/>
      <c r="C663" s="49"/>
      <c r="D663" s="277"/>
      <c r="E663" s="277"/>
      <c r="F663" s="277"/>
      <c r="G663" s="277"/>
    </row>
    <row r="664" spans="1:7">
      <c r="A664" s="113"/>
      <c r="B664" s="128"/>
      <c r="C664" s="49"/>
      <c r="D664" s="277"/>
      <c r="E664" s="277"/>
      <c r="F664" s="277"/>
      <c r="G664" s="277"/>
    </row>
    <row r="665" spans="1:7">
      <c r="A665" s="113"/>
      <c r="B665" s="128"/>
      <c r="C665" s="49"/>
      <c r="D665" s="277"/>
      <c r="E665" s="277"/>
      <c r="F665" s="277"/>
      <c r="G665" s="277"/>
    </row>
    <row r="666" spans="1:7">
      <c r="A666" s="113"/>
      <c r="B666" s="128"/>
      <c r="C666" s="49"/>
      <c r="D666" s="277"/>
      <c r="E666" s="277"/>
      <c r="F666" s="277"/>
      <c r="G666" s="277"/>
    </row>
    <row r="667" spans="1:7">
      <c r="A667" s="113"/>
      <c r="B667" s="128"/>
      <c r="C667" s="49"/>
      <c r="D667" s="277"/>
      <c r="E667" s="277"/>
      <c r="F667" s="277"/>
      <c r="G667" s="277"/>
    </row>
    <row r="668" spans="1:7">
      <c r="A668" s="113"/>
      <c r="B668" s="128"/>
      <c r="C668" s="49"/>
      <c r="D668" s="277"/>
      <c r="E668" s="277"/>
      <c r="F668" s="277"/>
      <c r="G668" s="277"/>
    </row>
    <row r="669" spans="1:7">
      <c r="A669" s="113"/>
      <c r="B669" s="128"/>
      <c r="C669" s="49"/>
      <c r="D669" s="277"/>
      <c r="E669" s="277"/>
      <c r="F669" s="277"/>
      <c r="G669" s="277"/>
    </row>
    <row r="670" spans="1:7">
      <c r="A670" s="113"/>
      <c r="B670" s="128"/>
      <c r="C670" s="49"/>
      <c r="D670" s="277"/>
      <c r="E670" s="277"/>
      <c r="F670" s="277"/>
      <c r="G670" s="277"/>
    </row>
    <row r="671" spans="1:7">
      <c r="A671" s="113"/>
      <c r="B671" s="128"/>
      <c r="C671" s="49"/>
      <c r="D671" s="277"/>
      <c r="E671" s="277"/>
      <c r="F671" s="277"/>
      <c r="G671" s="277"/>
    </row>
    <row r="672" spans="1:7">
      <c r="A672" s="113"/>
      <c r="B672" s="128"/>
      <c r="C672" s="49"/>
      <c r="D672" s="277"/>
      <c r="E672" s="277"/>
      <c r="F672" s="277"/>
      <c r="G672" s="277"/>
    </row>
    <row r="673" spans="1:7">
      <c r="A673" s="113"/>
      <c r="B673" s="128"/>
      <c r="C673" s="49"/>
      <c r="D673" s="277"/>
      <c r="E673" s="277"/>
      <c r="F673" s="277"/>
      <c r="G673" s="277"/>
    </row>
    <row r="674" spans="1:7">
      <c r="A674" s="113"/>
      <c r="B674" s="128"/>
      <c r="C674" s="49"/>
      <c r="D674" s="277"/>
      <c r="E674" s="277"/>
      <c r="F674" s="277"/>
      <c r="G674" s="277"/>
    </row>
    <row r="675" spans="1:7">
      <c r="A675" s="113"/>
      <c r="B675" s="128"/>
      <c r="C675" s="49"/>
      <c r="D675" s="277"/>
      <c r="E675" s="277"/>
      <c r="F675" s="277"/>
      <c r="G675" s="277"/>
    </row>
    <row r="676" spans="1:7">
      <c r="A676" s="113"/>
      <c r="B676" s="128"/>
      <c r="C676" s="49"/>
      <c r="D676" s="277"/>
      <c r="E676" s="277"/>
      <c r="F676" s="277"/>
      <c r="G676" s="277"/>
    </row>
    <row r="677" spans="1:7">
      <c r="A677" s="113"/>
      <c r="B677" s="128"/>
      <c r="C677" s="49"/>
      <c r="D677" s="277"/>
      <c r="E677" s="277"/>
      <c r="F677" s="277"/>
      <c r="G677" s="277"/>
    </row>
    <row r="678" spans="1:7">
      <c r="A678" s="113"/>
      <c r="B678" s="128"/>
      <c r="C678" s="49"/>
      <c r="D678" s="277"/>
      <c r="E678" s="277"/>
      <c r="F678" s="277"/>
      <c r="G678" s="277"/>
    </row>
    <row r="679" spans="1:7">
      <c r="A679" s="113"/>
      <c r="B679" s="128"/>
      <c r="C679" s="49"/>
      <c r="D679" s="277"/>
      <c r="E679" s="277"/>
      <c r="F679" s="277"/>
      <c r="G679" s="277"/>
    </row>
    <row r="680" spans="1:7">
      <c r="A680" s="113"/>
      <c r="B680" s="128"/>
      <c r="C680" s="49"/>
      <c r="D680" s="277"/>
      <c r="E680" s="277"/>
      <c r="F680" s="277"/>
      <c r="G680" s="277"/>
    </row>
    <row r="681" spans="1:7">
      <c r="A681" s="113"/>
      <c r="B681" s="128"/>
      <c r="C681" s="49"/>
      <c r="D681" s="277"/>
      <c r="E681" s="277"/>
      <c r="F681" s="277"/>
      <c r="G681" s="277"/>
    </row>
    <row r="682" spans="1:7">
      <c r="A682" s="113"/>
      <c r="B682" s="128"/>
      <c r="C682" s="49"/>
      <c r="D682" s="277"/>
      <c r="E682" s="277"/>
      <c r="F682" s="277"/>
      <c r="G682" s="277"/>
    </row>
    <row r="683" spans="1:7">
      <c r="A683" s="113"/>
      <c r="B683" s="128"/>
      <c r="C683" s="49"/>
      <c r="D683" s="277"/>
      <c r="E683" s="277"/>
      <c r="F683" s="277"/>
      <c r="G683" s="277"/>
    </row>
    <row r="684" spans="1:7">
      <c r="A684" s="113"/>
      <c r="B684" s="128"/>
      <c r="C684" s="49"/>
      <c r="D684" s="277"/>
      <c r="E684" s="277"/>
      <c r="F684" s="277"/>
      <c r="G684" s="277"/>
    </row>
    <row r="685" spans="1:7">
      <c r="A685" s="113"/>
      <c r="B685" s="128"/>
      <c r="C685" s="49"/>
      <c r="D685" s="277"/>
      <c r="E685" s="277"/>
      <c r="F685" s="277"/>
      <c r="G685" s="277"/>
    </row>
    <row r="686" spans="1:7">
      <c r="A686" s="113"/>
      <c r="B686" s="128"/>
      <c r="C686" s="49"/>
      <c r="D686" s="277"/>
      <c r="E686" s="277"/>
      <c r="F686" s="277"/>
      <c r="G686" s="277"/>
    </row>
    <row r="687" spans="1:7">
      <c r="A687" s="113"/>
      <c r="B687" s="128"/>
      <c r="C687" s="49"/>
      <c r="D687" s="277"/>
      <c r="E687" s="277"/>
      <c r="F687" s="277"/>
      <c r="G687" s="277"/>
    </row>
    <row r="688" spans="1:7">
      <c r="A688" s="113"/>
      <c r="B688" s="128"/>
      <c r="C688" s="49"/>
      <c r="D688" s="277"/>
      <c r="E688" s="277"/>
      <c r="F688" s="277"/>
      <c r="G688" s="277"/>
    </row>
    <row r="689" spans="1:7">
      <c r="A689" s="113"/>
      <c r="B689" s="128"/>
      <c r="C689" s="49"/>
      <c r="D689" s="277"/>
      <c r="E689" s="277"/>
      <c r="F689" s="277"/>
      <c r="G689" s="277"/>
    </row>
    <row r="690" spans="1:7">
      <c r="A690" s="113"/>
      <c r="B690" s="128"/>
      <c r="C690" s="49"/>
      <c r="D690" s="277"/>
      <c r="E690" s="277"/>
      <c r="F690" s="277"/>
      <c r="G690" s="277"/>
    </row>
    <row r="691" spans="1:7">
      <c r="A691" s="113"/>
      <c r="B691" s="128"/>
      <c r="C691" s="49"/>
      <c r="D691" s="277"/>
      <c r="E691" s="277"/>
      <c r="F691" s="277"/>
      <c r="G691" s="277"/>
    </row>
    <row r="692" spans="1:7">
      <c r="A692" s="113"/>
      <c r="B692" s="128"/>
      <c r="C692" s="49"/>
      <c r="D692" s="277"/>
      <c r="E692" s="277"/>
      <c r="F692" s="277"/>
      <c r="G692" s="277"/>
    </row>
    <row r="693" spans="1:7">
      <c r="A693" s="113"/>
      <c r="B693" s="128"/>
      <c r="C693" s="49"/>
      <c r="D693" s="277"/>
      <c r="E693" s="277"/>
      <c r="F693" s="277"/>
      <c r="G693" s="277"/>
    </row>
    <row r="694" spans="1:7">
      <c r="A694" s="113"/>
      <c r="B694" s="128"/>
      <c r="C694" s="49"/>
      <c r="D694" s="277"/>
      <c r="E694" s="277"/>
      <c r="F694" s="277"/>
      <c r="G694" s="277"/>
    </row>
    <row r="695" spans="1:7">
      <c r="A695" s="113"/>
      <c r="B695" s="128"/>
      <c r="C695" s="49"/>
      <c r="D695" s="277"/>
      <c r="E695" s="277"/>
      <c r="F695" s="277"/>
      <c r="G695" s="277"/>
    </row>
    <row r="696" spans="1:7">
      <c r="A696" s="113"/>
      <c r="B696" s="128"/>
      <c r="C696" s="49"/>
      <c r="D696" s="277"/>
      <c r="E696" s="277"/>
      <c r="F696" s="277"/>
      <c r="G696" s="277"/>
    </row>
    <row r="697" spans="1:7">
      <c r="A697" s="113"/>
      <c r="B697" s="128"/>
      <c r="C697" s="49"/>
      <c r="D697" s="277"/>
      <c r="E697" s="277"/>
      <c r="F697" s="277"/>
      <c r="G697" s="277"/>
    </row>
    <row r="698" spans="1:7">
      <c r="A698" s="113"/>
      <c r="B698" s="128"/>
      <c r="C698" s="49"/>
      <c r="D698" s="277"/>
      <c r="E698" s="277"/>
      <c r="F698" s="277"/>
      <c r="G698" s="277"/>
    </row>
    <row r="699" spans="1:7">
      <c r="A699" s="113"/>
      <c r="B699" s="128"/>
      <c r="C699" s="49"/>
      <c r="D699" s="277"/>
      <c r="E699" s="277"/>
      <c r="F699" s="277"/>
      <c r="G699" s="277"/>
    </row>
    <row r="700" spans="1:7">
      <c r="A700" s="113"/>
      <c r="B700" s="128"/>
      <c r="C700" s="49"/>
      <c r="D700" s="277"/>
      <c r="E700" s="277"/>
      <c r="F700" s="277"/>
      <c r="G700" s="277"/>
    </row>
    <row r="701" spans="1:7">
      <c r="A701" s="113"/>
      <c r="B701" s="128"/>
      <c r="C701" s="49"/>
      <c r="D701" s="277"/>
      <c r="E701" s="277"/>
      <c r="F701" s="277"/>
      <c r="G701" s="277"/>
    </row>
    <row r="702" spans="1:7">
      <c r="A702" s="113"/>
      <c r="B702" s="128"/>
      <c r="C702" s="49"/>
      <c r="D702" s="277"/>
      <c r="E702" s="277"/>
      <c r="F702" s="277"/>
      <c r="G702" s="277"/>
    </row>
    <row r="703" spans="1:7">
      <c r="A703" s="113"/>
      <c r="B703" s="128"/>
      <c r="C703" s="49"/>
      <c r="D703" s="277"/>
      <c r="E703" s="277"/>
      <c r="F703" s="277"/>
      <c r="G703" s="277"/>
    </row>
    <row r="704" spans="1:7">
      <c r="A704" s="113"/>
      <c r="B704" s="128"/>
      <c r="C704" s="49"/>
      <c r="D704" s="277"/>
      <c r="E704" s="277"/>
      <c r="F704" s="277"/>
      <c r="G704" s="277"/>
    </row>
    <row r="705" spans="1:7">
      <c r="A705" s="113"/>
      <c r="B705" s="128"/>
      <c r="C705" s="49"/>
      <c r="D705" s="277"/>
      <c r="E705" s="277"/>
      <c r="F705" s="277"/>
      <c r="G705" s="277"/>
    </row>
    <row r="706" spans="1:7">
      <c r="A706" s="113"/>
      <c r="B706" s="128"/>
      <c r="C706" s="49"/>
      <c r="D706" s="277"/>
      <c r="E706" s="277"/>
      <c r="F706" s="277"/>
      <c r="G706" s="277"/>
    </row>
    <row r="707" spans="1:7">
      <c r="A707" s="113"/>
      <c r="B707" s="128"/>
      <c r="C707" s="49"/>
      <c r="D707" s="277"/>
      <c r="E707" s="277"/>
      <c r="F707" s="277"/>
      <c r="G707" s="277"/>
    </row>
    <row r="708" spans="1:7">
      <c r="A708" s="113"/>
      <c r="B708" s="128"/>
      <c r="C708" s="49"/>
      <c r="D708" s="277"/>
      <c r="E708" s="277"/>
      <c r="F708" s="277"/>
      <c r="G708" s="277"/>
    </row>
    <row r="709" spans="1:7">
      <c r="A709" s="113"/>
      <c r="B709" s="128"/>
      <c r="C709" s="49"/>
      <c r="D709" s="277"/>
      <c r="E709" s="277"/>
      <c r="F709" s="277"/>
      <c r="G709" s="277"/>
    </row>
    <row r="710" spans="1:7">
      <c r="A710" s="113"/>
      <c r="B710" s="128"/>
      <c r="C710" s="49"/>
      <c r="D710" s="277"/>
      <c r="E710" s="277"/>
      <c r="F710" s="277"/>
      <c r="G710" s="277"/>
    </row>
    <row r="711" spans="1:7">
      <c r="A711" s="113"/>
      <c r="B711" s="128"/>
      <c r="C711" s="49"/>
      <c r="D711" s="277"/>
      <c r="E711" s="277"/>
      <c r="F711" s="277"/>
      <c r="G711" s="277"/>
    </row>
    <row r="712" spans="1:7">
      <c r="A712" s="113"/>
      <c r="B712" s="128"/>
      <c r="C712" s="49"/>
      <c r="D712" s="277"/>
      <c r="E712" s="277"/>
      <c r="F712" s="277"/>
      <c r="G712" s="277"/>
    </row>
    <row r="713" spans="1:7">
      <c r="A713" s="113"/>
      <c r="B713" s="128"/>
      <c r="C713" s="49"/>
      <c r="D713" s="277"/>
      <c r="E713" s="277"/>
      <c r="F713" s="277"/>
      <c r="G713" s="277"/>
    </row>
    <row r="714" spans="1:7">
      <c r="A714" s="113"/>
      <c r="B714" s="128"/>
      <c r="C714" s="49"/>
      <c r="D714" s="277"/>
      <c r="E714" s="277"/>
      <c r="F714" s="277"/>
      <c r="G714" s="277"/>
    </row>
    <row r="715" spans="1:7">
      <c r="A715" s="113"/>
      <c r="B715" s="128"/>
      <c r="C715" s="49"/>
      <c r="D715" s="277"/>
      <c r="E715" s="277"/>
      <c r="F715" s="277"/>
      <c r="G715" s="277"/>
    </row>
    <row r="716" spans="1:7">
      <c r="A716" s="113"/>
      <c r="B716" s="128"/>
      <c r="C716" s="49"/>
      <c r="D716" s="277"/>
      <c r="E716" s="277"/>
      <c r="F716" s="277"/>
      <c r="G716" s="277"/>
    </row>
    <row r="717" spans="1:7">
      <c r="A717" s="113"/>
      <c r="B717" s="128"/>
      <c r="C717" s="49"/>
      <c r="D717" s="277"/>
      <c r="E717" s="277"/>
      <c r="F717" s="277"/>
      <c r="G717" s="277"/>
    </row>
    <row r="718" spans="1:7">
      <c r="A718" s="113"/>
      <c r="B718" s="128"/>
      <c r="C718" s="49"/>
      <c r="D718" s="277"/>
      <c r="E718" s="277"/>
      <c r="F718" s="277"/>
      <c r="G718" s="277"/>
    </row>
    <row r="719" spans="1:7">
      <c r="A719" s="113"/>
      <c r="B719" s="128"/>
      <c r="C719" s="49"/>
      <c r="D719" s="277"/>
      <c r="E719" s="277"/>
      <c r="F719" s="277"/>
      <c r="G719" s="277"/>
    </row>
    <row r="720" spans="1:7">
      <c r="A720" s="113"/>
      <c r="B720" s="128"/>
      <c r="C720" s="49"/>
      <c r="D720" s="277"/>
      <c r="E720" s="277"/>
      <c r="F720" s="277"/>
      <c r="G720" s="277"/>
    </row>
    <row r="721" spans="1:7">
      <c r="A721" s="113"/>
      <c r="B721" s="128"/>
      <c r="C721" s="49"/>
      <c r="D721" s="277"/>
      <c r="E721" s="277"/>
      <c r="F721" s="277"/>
      <c r="G721" s="277"/>
    </row>
    <row r="722" spans="1:7">
      <c r="A722" s="113"/>
      <c r="B722" s="128"/>
      <c r="C722" s="49"/>
      <c r="D722" s="277"/>
      <c r="E722" s="277"/>
      <c r="F722" s="277"/>
      <c r="G722" s="277"/>
    </row>
    <row r="723" spans="1:7">
      <c r="A723" s="113"/>
      <c r="B723" s="128"/>
      <c r="C723" s="49"/>
      <c r="D723" s="277"/>
      <c r="E723" s="277"/>
      <c r="F723" s="277"/>
      <c r="G723" s="277"/>
    </row>
    <row r="724" spans="1:7">
      <c r="A724" s="113"/>
      <c r="B724" s="128"/>
      <c r="C724" s="49"/>
      <c r="D724" s="277"/>
      <c r="E724" s="277"/>
      <c r="F724" s="277"/>
      <c r="G724" s="277"/>
    </row>
    <row r="725" spans="1:7">
      <c r="A725" s="113"/>
      <c r="B725" s="128"/>
      <c r="C725" s="49"/>
      <c r="D725" s="277"/>
      <c r="E725" s="277"/>
      <c r="F725" s="277"/>
      <c r="G725" s="277"/>
    </row>
    <row r="726" spans="1:7">
      <c r="A726" s="113"/>
      <c r="B726" s="128"/>
      <c r="C726" s="49"/>
      <c r="D726" s="277"/>
      <c r="E726" s="277"/>
      <c r="F726" s="277"/>
      <c r="G726" s="277"/>
    </row>
    <row r="727" spans="1:7">
      <c r="A727" s="113"/>
      <c r="B727" s="128"/>
      <c r="C727" s="49"/>
      <c r="D727" s="277"/>
      <c r="E727" s="277"/>
      <c r="F727" s="277"/>
      <c r="G727" s="277"/>
    </row>
    <row r="728" spans="1:7">
      <c r="A728" s="113"/>
      <c r="B728" s="128"/>
      <c r="C728" s="49"/>
      <c r="D728" s="277"/>
      <c r="E728" s="277"/>
      <c r="F728" s="277"/>
      <c r="G728" s="277"/>
    </row>
    <row r="729" spans="1:7">
      <c r="A729" s="113"/>
      <c r="B729" s="128"/>
      <c r="C729" s="49"/>
      <c r="D729" s="277"/>
      <c r="E729" s="277"/>
      <c r="F729" s="277"/>
      <c r="G729" s="277"/>
    </row>
    <row r="730" spans="1:7">
      <c r="A730" s="113"/>
      <c r="B730" s="128"/>
      <c r="C730" s="49"/>
      <c r="D730" s="277"/>
      <c r="E730" s="277"/>
      <c r="F730" s="277"/>
      <c r="G730" s="277"/>
    </row>
    <row r="731" spans="1:7">
      <c r="A731" s="113"/>
      <c r="B731" s="128"/>
      <c r="C731" s="49"/>
      <c r="D731" s="277"/>
      <c r="E731" s="277"/>
      <c r="F731" s="277"/>
      <c r="G731" s="277"/>
    </row>
    <row r="732" spans="1:7">
      <c r="A732" s="113"/>
      <c r="B732" s="128"/>
      <c r="C732" s="49"/>
      <c r="D732" s="277"/>
      <c r="E732" s="277"/>
      <c r="F732" s="277"/>
      <c r="G732" s="277"/>
    </row>
    <row r="733" spans="1:7">
      <c r="A733" s="113"/>
      <c r="B733" s="128"/>
      <c r="C733" s="49"/>
      <c r="D733" s="277"/>
      <c r="E733" s="277"/>
      <c r="F733" s="277"/>
      <c r="G733" s="277"/>
    </row>
    <row r="734" spans="1:7">
      <c r="A734" s="113"/>
      <c r="B734" s="128"/>
      <c r="C734" s="49"/>
      <c r="D734" s="277"/>
      <c r="E734" s="277"/>
      <c r="F734" s="277"/>
      <c r="G734" s="277"/>
    </row>
    <row r="735" spans="1:7">
      <c r="A735" s="113"/>
      <c r="B735" s="128"/>
      <c r="C735" s="49"/>
      <c r="D735" s="277"/>
      <c r="E735" s="277"/>
      <c r="F735" s="277"/>
      <c r="G735" s="277"/>
    </row>
    <row r="736" spans="1:7">
      <c r="A736" s="113"/>
      <c r="B736" s="128"/>
      <c r="C736" s="49"/>
      <c r="D736" s="277"/>
      <c r="E736" s="277"/>
      <c r="F736" s="277"/>
      <c r="G736" s="277"/>
    </row>
    <row r="737" spans="1:7">
      <c r="A737" s="113"/>
      <c r="B737" s="128"/>
      <c r="C737" s="49"/>
      <c r="D737" s="277"/>
      <c r="E737" s="277"/>
      <c r="F737" s="277"/>
      <c r="G737" s="277"/>
    </row>
    <row r="738" spans="1:7">
      <c r="A738" s="113"/>
      <c r="B738" s="128"/>
      <c r="C738" s="49"/>
      <c r="D738" s="277"/>
      <c r="E738" s="277"/>
      <c r="F738" s="277"/>
      <c r="G738" s="277"/>
    </row>
    <row r="739" spans="1:7">
      <c r="A739" s="113"/>
      <c r="B739" s="128"/>
      <c r="C739" s="49"/>
      <c r="D739" s="277"/>
      <c r="E739" s="277"/>
      <c r="F739" s="277"/>
      <c r="G739" s="277"/>
    </row>
    <row r="740" spans="1:7">
      <c r="A740" s="113"/>
      <c r="B740" s="128"/>
      <c r="C740" s="49"/>
      <c r="D740" s="277"/>
      <c r="E740" s="277"/>
      <c r="F740" s="277"/>
      <c r="G740" s="277"/>
    </row>
    <row r="741" spans="1:7">
      <c r="A741" s="113"/>
      <c r="B741" s="128"/>
      <c r="C741" s="49"/>
      <c r="D741" s="277"/>
      <c r="E741" s="277"/>
      <c r="F741" s="277"/>
      <c r="G741" s="277"/>
    </row>
    <row r="742" spans="1:7">
      <c r="A742" s="113"/>
      <c r="B742" s="128"/>
      <c r="C742" s="49"/>
      <c r="D742" s="277"/>
      <c r="E742" s="277"/>
      <c r="F742" s="277"/>
      <c r="G742" s="277"/>
    </row>
    <row r="743" spans="1:7">
      <c r="A743" s="113"/>
      <c r="B743" s="128"/>
      <c r="C743" s="49"/>
      <c r="D743" s="277"/>
      <c r="E743" s="277"/>
      <c r="F743" s="277"/>
      <c r="G743" s="277"/>
    </row>
    <row r="744" spans="1:7">
      <c r="A744" s="113"/>
      <c r="B744" s="128"/>
      <c r="C744" s="49"/>
      <c r="D744" s="277"/>
      <c r="E744" s="277"/>
      <c r="F744" s="277"/>
      <c r="G744" s="277"/>
    </row>
    <row r="745" spans="1:7">
      <c r="A745" s="113"/>
      <c r="B745" s="128"/>
      <c r="C745" s="49"/>
      <c r="D745" s="277"/>
      <c r="E745" s="277"/>
      <c r="F745" s="277"/>
      <c r="G745" s="277"/>
    </row>
    <row r="746" spans="1:7">
      <c r="A746" s="113"/>
      <c r="B746" s="128"/>
      <c r="C746" s="49"/>
      <c r="D746" s="277"/>
      <c r="E746" s="277"/>
      <c r="F746" s="277"/>
      <c r="G746" s="277"/>
    </row>
    <row r="747" spans="1:7">
      <c r="A747" s="113"/>
      <c r="B747" s="128"/>
      <c r="C747" s="49"/>
      <c r="D747" s="277"/>
      <c r="E747" s="277"/>
      <c r="F747" s="277"/>
      <c r="G747" s="277"/>
    </row>
    <row r="748" spans="1:7">
      <c r="A748" s="113"/>
      <c r="B748" s="128"/>
      <c r="C748" s="49"/>
      <c r="D748" s="277"/>
      <c r="E748" s="277"/>
      <c r="F748" s="277"/>
      <c r="G748" s="277"/>
    </row>
    <row r="749" spans="1:7">
      <c r="A749" s="113"/>
      <c r="B749" s="128"/>
      <c r="C749" s="49"/>
      <c r="D749" s="277"/>
      <c r="E749" s="277"/>
      <c r="F749" s="277"/>
      <c r="G749" s="277"/>
    </row>
    <row r="750" spans="1:7">
      <c r="A750" s="113"/>
      <c r="B750" s="128"/>
      <c r="C750" s="49"/>
      <c r="D750" s="277"/>
      <c r="E750" s="277"/>
      <c r="F750" s="277"/>
      <c r="G750" s="277"/>
    </row>
    <row r="751" spans="1:7">
      <c r="A751" s="113"/>
      <c r="B751" s="128"/>
      <c r="C751" s="49"/>
      <c r="D751" s="277"/>
      <c r="E751" s="277"/>
      <c r="F751" s="277"/>
      <c r="G751" s="277"/>
    </row>
    <row r="752" spans="1:7">
      <c r="A752" s="113"/>
      <c r="B752" s="128"/>
      <c r="C752" s="49"/>
      <c r="D752" s="277"/>
      <c r="E752" s="277"/>
      <c r="F752" s="277"/>
      <c r="G752" s="277"/>
    </row>
    <row r="753" spans="1:7">
      <c r="A753" s="113"/>
      <c r="B753" s="128"/>
      <c r="C753" s="49"/>
      <c r="D753" s="277"/>
      <c r="E753" s="277"/>
      <c r="F753" s="277"/>
      <c r="G753" s="277"/>
    </row>
    <row r="754" spans="1:7">
      <c r="A754" s="113"/>
      <c r="B754" s="128"/>
      <c r="C754" s="49"/>
      <c r="D754" s="277"/>
      <c r="E754" s="277"/>
      <c r="F754" s="277"/>
      <c r="G754" s="277"/>
    </row>
    <row r="755" spans="1:7">
      <c r="A755" s="113"/>
      <c r="B755" s="128"/>
      <c r="C755" s="49"/>
      <c r="D755" s="277"/>
      <c r="E755" s="277"/>
      <c r="F755" s="277"/>
      <c r="G755" s="277"/>
    </row>
    <row r="756" spans="1:7">
      <c r="A756" s="113"/>
      <c r="B756" s="128"/>
      <c r="C756" s="49"/>
      <c r="D756" s="277"/>
      <c r="E756" s="277"/>
      <c r="F756" s="277"/>
      <c r="G756" s="277"/>
    </row>
    <row r="757" spans="1:7">
      <c r="A757" s="113"/>
      <c r="B757" s="128"/>
      <c r="C757" s="49"/>
      <c r="D757" s="277"/>
      <c r="E757" s="277"/>
      <c r="F757" s="277"/>
      <c r="G757" s="277"/>
    </row>
    <row r="758" spans="1:7">
      <c r="A758" s="113"/>
      <c r="B758" s="128"/>
      <c r="C758" s="49"/>
      <c r="D758" s="277"/>
      <c r="E758" s="277"/>
      <c r="F758" s="277"/>
      <c r="G758" s="277"/>
    </row>
    <row r="759" spans="1:7">
      <c r="A759" s="113"/>
      <c r="B759" s="128"/>
      <c r="C759" s="49"/>
      <c r="D759" s="277"/>
      <c r="E759" s="277"/>
      <c r="F759" s="277"/>
      <c r="G759" s="277"/>
    </row>
    <row r="760" spans="1:7">
      <c r="A760" s="113"/>
      <c r="B760" s="128"/>
      <c r="C760" s="49"/>
      <c r="D760" s="277"/>
      <c r="E760" s="277"/>
      <c r="F760" s="277"/>
      <c r="G760" s="277"/>
    </row>
    <row r="761" spans="1:7">
      <c r="A761" s="113"/>
      <c r="B761" s="128"/>
      <c r="C761" s="49"/>
      <c r="D761" s="277"/>
      <c r="E761" s="277"/>
      <c r="F761" s="277"/>
      <c r="G761" s="277"/>
    </row>
    <row r="762" spans="1:7">
      <c r="A762" s="113"/>
      <c r="B762" s="128"/>
      <c r="C762" s="49"/>
      <c r="D762" s="277"/>
      <c r="E762" s="277"/>
      <c r="F762" s="277"/>
      <c r="G762" s="277"/>
    </row>
    <row r="763" spans="1:7">
      <c r="A763" s="113"/>
      <c r="B763" s="128"/>
      <c r="C763" s="49"/>
      <c r="D763" s="277"/>
      <c r="E763" s="277"/>
      <c r="F763" s="277"/>
      <c r="G763" s="277"/>
    </row>
    <row r="764" spans="1:7">
      <c r="A764" s="113"/>
      <c r="B764" s="128"/>
      <c r="C764" s="49"/>
      <c r="D764" s="277"/>
      <c r="E764" s="277"/>
      <c r="F764" s="277"/>
      <c r="G764" s="277"/>
    </row>
    <row r="765" spans="1:7">
      <c r="A765" s="113"/>
      <c r="B765" s="128"/>
      <c r="C765" s="49"/>
      <c r="D765" s="277"/>
      <c r="E765" s="277"/>
      <c r="F765" s="277"/>
      <c r="G765" s="277"/>
    </row>
    <row r="766" spans="1:7">
      <c r="A766" s="113"/>
      <c r="B766" s="128"/>
      <c r="C766" s="49"/>
      <c r="D766" s="277"/>
      <c r="E766" s="277"/>
      <c r="F766" s="277"/>
      <c r="G766" s="277"/>
    </row>
    <row r="767" spans="1:7">
      <c r="A767" s="113"/>
      <c r="B767" s="128"/>
      <c r="C767" s="49"/>
      <c r="D767" s="277"/>
      <c r="E767" s="277"/>
      <c r="F767" s="277"/>
      <c r="G767" s="277"/>
    </row>
    <row r="768" spans="1:7">
      <c r="A768" s="113"/>
      <c r="B768" s="128"/>
      <c r="C768" s="49"/>
      <c r="D768" s="277"/>
      <c r="E768" s="277"/>
      <c r="F768" s="277"/>
      <c r="G768" s="277"/>
    </row>
    <row r="769" spans="1:7">
      <c r="A769" s="113"/>
      <c r="B769" s="128"/>
      <c r="C769" s="49"/>
      <c r="D769" s="277"/>
      <c r="E769" s="277"/>
      <c r="F769" s="277"/>
      <c r="G769" s="277"/>
    </row>
    <row r="770" spans="1:7">
      <c r="A770" s="113"/>
      <c r="B770" s="128"/>
      <c r="C770" s="49"/>
      <c r="D770" s="277"/>
      <c r="E770" s="277"/>
      <c r="F770" s="277"/>
      <c r="G770" s="277"/>
    </row>
    <row r="771" spans="1:7">
      <c r="A771" s="113"/>
      <c r="B771" s="128"/>
      <c r="C771" s="49"/>
      <c r="D771" s="277"/>
      <c r="E771" s="277"/>
      <c r="F771" s="277"/>
      <c r="G771" s="277"/>
    </row>
    <row r="772" spans="1:7">
      <c r="A772" s="113"/>
      <c r="B772" s="128"/>
      <c r="C772" s="49"/>
      <c r="D772" s="277"/>
      <c r="E772" s="277"/>
      <c r="F772" s="277"/>
      <c r="G772" s="277"/>
    </row>
    <row r="773" spans="1:7">
      <c r="A773" s="113"/>
      <c r="B773" s="128"/>
      <c r="C773" s="49"/>
      <c r="D773" s="277"/>
      <c r="E773" s="277"/>
      <c r="F773" s="277"/>
      <c r="G773" s="277"/>
    </row>
    <row r="774" spans="1:7">
      <c r="A774" s="113"/>
      <c r="B774" s="128"/>
      <c r="C774" s="49"/>
      <c r="D774" s="277"/>
      <c r="E774" s="277"/>
      <c r="F774" s="277"/>
      <c r="G774" s="277"/>
    </row>
    <row r="775" spans="1:7">
      <c r="A775" s="113"/>
      <c r="B775" s="128"/>
      <c r="C775" s="49"/>
      <c r="D775" s="277"/>
      <c r="E775" s="277"/>
      <c r="F775" s="277"/>
      <c r="G775" s="277"/>
    </row>
    <row r="776" spans="1:7">
      <c r="A776" s="113"/>
      <c r="B776" s="128"/>
      <c r="C776" s="49"/>
      <c r="D776" s="277"/>
      <c r="E776" s="277"/>
      <c r="F776" s="277"/>
      <c r="G776" s="277"/>
    </row>
    <row r="777" spans="1:7">
      <c r="A777" s="113"/>
      <c r="B777" s="128"/>
      <c r="C777" s="49"/>
      <c r="D777" s="277"/>
      <c r="E777" s="277"/>
      <c r="F777" s="277"/>
      <c r="G777" s="277"/>
    </row>
    <row r="778" spans="1:7">
      <c r="A778" s="113"/>
      <c r="B778" s="128"/>
      <c r="C778" s="49"/>
      <c r="D778" s="277"/>
      <c r="E778" s="277"/>
      <c r="F778" s="277"/>
      <c r="G778" s="277"/>
    </row>
    <row r="779" spans="1:7">
      <c r="A779" s="113"/>
      <c r="B779" s="128"/>
      <c r="C779" s="49"/>
      <c r="D779" s="277"/>
      <c r="E779" s="277"/>
      <c r="F779" s="277"/>
      <c r="G779" s="277"/>
    </row>
    <row r="780" spans="1:7">
      <c r="A780" s="113"/>
      <c r="B780" s="128"/>
      <c r="C780" s="49"/>
      <c r="D780" s="277"/>
      <c r="E780" s="277"/>
      <c r="F780" s="277"/>
      <c r="G780" s="277"/>
    </row>
    <row r="781" spans="1:7">
      <c r="A781" s="113"/>
      <c r="B781" s="128"/>
      <c r="C781" s="49"/>
      <c r="D781" s="277"/>
      <c r="E781" s="277"/>
      <c r="F781" s="277"/>
      <c r="G781" s="277"/>
    </row>
    <row r="782" spans="1:7">
      <c r="A782" s="113"/>
      <c r="B782" s="128"/>
      <c r="C782" s="49"/>
      <c r="D782" s="277"/>
      <c r="E782" s="277"/>
      <c r="F782" s="277"/>
      <c r="G782" s="277"/>
    </row>
    <row r="783" spans="1:7">
      <c r="A783" s="113"/>
      <c r="B783" s="128"/>
      <c r="C783" s="49"/>
      <c r="D783" s="277"/>
      <c r="E783" s="277"/>
      <c r="F783" s="277"/>
      <c r="G783" s="277"/>
    </row>
    <row r="784" spans="1:7">
      <c r="A784" s="113"/>
      <c r="B784" s="128"/>
      <c r="C784" s="49"/>
      <c r="D784" s="277"/>
      <c r="E784" s="277"/>
      <c r="F784" s="277"/>
      <c r="G784" s="277"/>
    </row>
    <row r="785" spans="1:7">
      <c r="A785" s="113"/>
      <c r="B785" s="128"/>
      <c r="C785" s="49"/>
      <c r="D785" s="277"/>
      <c r="E785" s="277"/>
      <c r="F785" s="277"/>
      <c r="G785" s="277"/>
    </row>
    <row r="786" spans="1:7">
      <c r="A786" s="113"/>
      <c r="B786" s="128"/>
      <c r="C786" s="49"/>
      <c r="D786" s="277"/>
      <c r="E786" s="277"/>
      <c r="F786" s="277"/>
      <c r="G786" s="277"/>
    </row>
    <row r="787" spans="1:7">
      <c r="A787" s="113"/>
      <c r="B787" s="128"/>
      <c r="C787" s="49"/>
      <c r="D787" s="277"/>
      <c r="E787" s="277"/>
      <c r="F787" s="277"/>
      <c r="G787" s="277"/>
    </row>
    <row r="788" spans="1:7">
      <c r="A788" s="113"/>
      <c r="B788" s="128"/>
      <c r="C788" s="49"/>
      <c r="D788" s="277"/>
      <c r="E788" s="277"/>
      <c r="F788" s="277"/>
      <c r="G788" s="277"/>
    </row>
    <row r="789" spans="1:7">
      <c r="A789" s="113"/>
      <c r="B789" s="128"/>
      <c r="C789" s="49"/>
      <c r="D789" s="277"/>
      <c r="E789" s="277"/>
      <c r="F789" s="277"/>
      <c r="G789" s="277"/>
    </row>
    <row r="790" spans="1:7">
      <c r="A790" s="113"/>
      <c r="B790" s="128"/>
      <c r="C790" s="49"/>
      <c r="D790" s="277"/>
      <c r="E790" s="277"/>
      <c r="F790" s="277"/>
      <c r="G790" s="277"/>
    </row>
    <row r="791" spans="1:7">
      <c r="A791" s="113"/>
      <c r="B791" s="128"/>
      <c r="C791" s="49"/>
      <c r="D791" s="277"/>
      <c r="E791" s="277"/>
      <c r="F791" s="277"/>
      <c r="G791" s="277"/>
    </row>
    <row r="792" spans="1:7">
      <c r="A792" s="113"/>
      <c r="B792" s="128"/>
      <c r="C792" s="49"/>
      <c r="D792" s="277"/>
      <c r="E792" s="277"/>
      <c r="F792" s="277"/>
      <c r="G792" s="277"/>
    </row>
    <row r="793" spans="1:7">
      <c r="A793" s="113"/>
      <c r="B793" s="128"/>
      <c r="C793" s="49"/>
      <c r="D793" s="277"/>
      <c r="E793" s="277"/>
      <c r="F793" s="277"/>
      <c r="G793" s="277"/>
    </row>
    <row r="794" spans="1:7">
      <c r="A794" s="113"/>
      <c r="B794" s="128"/>
      <c r="C794" s="49"/>
      <c r="D794" s="277"/>
      <c r="E794" s="277"/>
      <c r="F794" s="277"/>
      <c r="G794" s="277"/>
    </row>
    <row r="795" spans="1:7">
      <c r="A795" s="113"/>
      <c r="B795" s="128"/>
      <c r="C795" s="49"/>
      <c r="D795" s="277"/>
      <c r="E795" s="277"/>
      <c r="F795" s="277"/>
      <c r="G795" s="277"/>
    </row>
    <row r="796" spans="1:7">
      <c r="A796" s="113"/>
      <c r="B796" s="128"/>
      <c r="C796" s="49"/>
      <c r="D796" s="277"/>
      <c r="E796" s="277"/>
      <c r="F796" s="277"/>
      <c r="G796" s="277"/>
    </row>
    <row r="797" spans="1:7">
      <c r="A797" s="113"/>
      <c r="B797" s="128"/>
      <c r="C797" s="49"/>
      <c r="D797" s="277"/>
      <c r="E797" s="277"/>
      <c r="F797" s="277"/>
      <c r="G797" s="277"/>
    </row>
    <row r="798" spans="1:7">
      <c r="A798" s="113"/>
      <c r="B798" s="128"/>
      <c r="C798" s="49"/>
      <c r="D798" s="277"/>
      <c r="E798" s="277"/>
      <c r="F798" s="277"/>
      <c r="G798" s="277"/>
    </row>
    <row r="799" spans="1:7">
      <c r="A799" s="113"/>
      <c r="B799" s="128"/>
      <c r="C799" s="49"/>
      <c r="D799" s="277"/>
      <c r="E799" s="277"/>
      <c r="F799" s="277"/>
      <c r="G799" s="277"/>
    </row>
    <row r="800" spans="1:7">
      <c r="A800" s="113"/>
      <c r="B800" s="128"/>
      <c r="C800" s="49"/>
      <c r="D800" s="277"/>
      <c r="E800" s="277"/>
      <c r="F800" s="277"/>
      <c r="G800" s="277"/>
    </row>
    <row r="801" spans="1:7">
      <c r="A801" s="113"/>
      <c r="B801" s="128"/>
      <c r="C801" s="49"/>
      <c r="D801" s="277"/>
      <c r="E801" s="277"/>
      <c r="F801" s="277"/>
      <c r="G801" s="277"/>
    </row>
    <row r="802" spans="1:7">
      <c r="A802" s="113"/>
      <c r="B802" s="128"/>
      <c r="C802" s="49"/>
      <c r="D802" s="277"/>
      <c r="E802" s="277"/>
      <c r="F802" s="277"/>
      <c r="G802" s="277"/>
    </row>
    <row r="803" spans="1:7">
      <c r="A803" s="113"/>
      <c r="B803" s="128"/>
      <c r="C803" s="49"/>
      <c r="D803" s="277"/>
      <c r="E803" s="277"/>
      <c r="F803" s="277"/>
      <c r="G803" s="277"/>
    </row>
    <row r="804" spans="1:7">
      <c r="A804" s="113"/>
      <c r="B804" s="128"/>
      <c r="C804" s="49"/>
      <c r="D804" s="277"/>
      <c r="E804" s="277"/>
      <c r="F804" s="277"/>
      <c r="G804" s="277"/>
    </row>
    <row r="805" spans="1:7">
      <c r="A805" s="113"/>
      <c r="B805" s="128"/>
      <c r="C805" s="49"/>
      <c r="D805" s="277"/>
      <c r="E805" s="277"/>
      <c r="F805" s="277"/>
      <c r="G805" s="277"/>
    </row>
    <row r="806" spans="1:7">
      <c r="A806" s="113"/>
      <c r="B806" s="128"/>
      <c r="C806" s="49"/>
      <c r="D806" s="277"/>
      <c r="E806" s="277"/>
      <c r="F806" s="277"/>
      <c r="G806" s="277"/>
    </row>
    <row r="807" spans="1:7">
      <c r="A807" s="113"/>
      <c r="B807" s="128"/>
      <c r="C807" s="49"/>
      <c r="D807" s="277"/>
      <c r="E807" s="277"/>
      <c r="F807" s="277"/>
      <c r="G807" s="277"/>
    </row>
    <row r="808" spans="1:7">
      <c r="A808" s="113"/>
      <c r="B808" s="128"/>
      <c r="C808" s="49"/>
      <c r="D808" s="277"/>
      <c r="E808" s="277"/>
      <c r="F808" s="277"/>
      <c r="G808" s="277"/>
    </row>
    <row r="809" spans="1:7">
      <c r="A809" s="113"/>
      <c r="B809" s="128"/>
      <c r="C809" s="49"/>
      <c r="D809" s="277"/>
      <c r="E809" s="277"/>
      <c r="F809" s="277"/>
      <c r="G809" s="277"/>
    </row>
    <row r="810" spans="1:7">
      <c r="A810" s="113"/>
      <c r="B810" s="128"/>
      <c r="C810" s="49"/>
      <c r="D810" s="277"/>
      <c r="E810" s="277"/>
      <c r="F810" s="277"/>
      <c r="G810" s="277"/>
    </row>
    <row r="811" spans="1:7">
      <c r="A811" s="113"/>
      <c r="B811" s="128"/>
      <c r="C811" s="49"/>
      <c r="D811" s="277"/>
      <c r="E811" s="277"/>
      <c r="F811" s="277"/>
      <c r="G811" s="277"/>
    </row>
    <row r="812" spans="1:7">
      <c r="A812" s="113"/>
      <c r="B812" s="128"/>
      <c r="C812" s="49"/>
      <c r="D812" s="277"/>
      <c r="E812" s="277"/>
      <c r="F812" s="277"/>
      <c r="G812" s="277"/>
    </row>
    <row r="813" spans="1:7">
      <c r="A813" s="113"/>
      <c r="B813" s="128"/>
      <c r="C813" s="49"/>
      <c r="D813" s="277"/>
      <c r="E813" s="277"/>
      <c r="F813" s="277"/>
      <c r="G813" s="277"/>
    </row>
    <row r="814" spans="1:7">
      <c r="A814" s="113"/>
      <c r="B814" s="128"/>
      <c r="C814" s="49"/>
      <c r="D814" s="277"/>
      <c r="E814" s="277"/>
      <c r="F814" s="277"/>
      <c r="G814" s="277"/>
    </row>
    <row r="815" spans="1:7">
      <c r="A815" s="113"/>
      <c r="B815" s="128"/>
      <c r="C815" s="49"/>
      <c r="D815" s="277"/>
      <c r="E815" s="277"/>
      <c r="F815" s="277"/>
      <c r="G815" s="277"/>
    </row>
    <row r="816" spans="1:7">
      <c r="A816" s="113"/>
      <c r="B816" s="128"/>
      <c r="C816" s="49"/>
      <c r="D816" s="277"/>
      <c r="E816" s="277"/>
      <c r="F816" s="277"/>
      <c r="G816" s="277"/>
    </row>
    <row r="817" spans="1:7">
      <c r="A817" s="113"/>
      <c r="B817" s="128"/>
      <c r="C817" s="49"/>
      <c r="D817" s="277"/>
      <c r="E817" s="277"/>
      <c r="F817" s="277"/>
      <c r="G817" s="277"/>
    </row>
    <row r="818" spans="1:7">
      <c r="A818" s="113"/>
      <c r="B818" s="128"/>
      <c r="C818" s="49"/>
      <c r="D818" s="277"/>
      <c r="E818" s="277"/>
      <c r="F818" s="277"/>
      <c r="G818" s="277"/>
    </row>
    <row r="819" spans="1:7">
      <c r="A819" s="113"/>
      <c r="B819" s="128"/>
      <c r="C819" s="49"/>
      <c r="D819" s="277"/>
      <c r="E819" s="277"/>
      <c r="F819" s="277"/>
      <c r="G819" s="277"/>
    </row>
    <row r="820" spans="1:7">
      <c r="A820" s="113"/>
      <c r="B820" s="128"/>
      <c r="C820" s="49"/>
      <c r="D820" s="277"/>
      <c r="E820" s="277"/>
      <c r="F820" s="277"/>
      <c r="G820" s="277"/>
    </row>
    <row r="821" spans="1:7">
      <c r="A821" s="113"/>
      <c r="B821" s="128"/>
      <c r="C821" s="49"/>
      <c r="D821" s="277"/>
      <c r="E821" s="277"/>
      <c r="F821" s="277"/>
      <c r="G821" s="277"/>
    </row>
    <row r="822" spans="1:7">
      <c r="A822" s="113"/>
      <c r="B822" s="128"/>
      <c r="C822" s="49"/>
      <c r="D822" s="277"/>
      <c r="E822" s="277"/>
      <c r="F822" s="277"/>
      <c r="G822" s="277"/>
    </row>
    <row r="823" spans="1:7">
      <c r="A823" s="113"/>
      <c r="B823" s="128"/>
      <c r="C823" s="49"/>
      <c r="D823" s="277"/>
      <c r="E823" s="277"/>
      <c r="F823" s="277"/>
      <c r="G823" s="277"/>
    </row>
    <row r="824" spans="1:7">
      <c r="A824" s="113"/>
      <c r="B824" s="128"/>
      <c r="C824" s="49"/>
      <c r="D824" s="277"/>
      <c r="E824" s="277"/>
      <c r="F824" s="277"/>
      <c r="G824" s="277"/>
    </row>
    <row r="825" spans="1:7">
      <c r="A825" s="113"/>
      <c r="B825" s="128"/>
      <c r="C825" s="49"/>
      <c r="D825" s="277"/>
      <c r="E825" s="277"/>
      <c r="F825" s="277"/>
      <c r="G825" s="277"/>
    </row>
    <row r="826" spans="1:7">
      <c r="A826" s="113"/>
      <c r="B826" s="128"/>
      <c r="C826" s="49"/>
      <c r="D826" s="277"/>
      <c r="E826" s="277"/>
      <c r="F826" s="277"/>
      <c r="G826" s="277"/>
    </row>
    <row r="827" spans="1:7">
      <c r="A827" s="113"/>
      <c r="B827" s="128"/>
      <c r="C827" s="49"/>
      <c r="D827" s="277"/>
      <c r="E827" s="277"/>
      <c r="F827" s="277"/>
      <c r="G827" s="277"/>
    </row>
    <row r="828" spans="1:7">
      <c r="A828" s="113"/>
      <c r="B828" s="128"/>
      <c r="C828" s="49"/>
      <c r="D828" s="277"/>
      <c r="E828" s="277"/>
      <c r="F828" s="277"/>
      <c r="G828" s="277"/>
    </row>
    <row r="829" spans="1:7">
      <c r="A829" s="113"/>
      <c r="B829" s="128"/>
      <c r="C829" s="49"/>
      <c r="D829" s="277"/>
      <c r="E829" s="277"/>
      <c r="F829" s="277"/>
      <c r="G829" s="277"/>
    </row>
    <row r="830" spans="1:7">
      <c r="A830" s="113"/>
      <c r="B830" s="128"/>
      <c r="C830" s="49"/>
      <c r="D830" s="277"/>
      <c r="E830" s="277"/>
      <c r="F830" s="277"/>
      <c r="G830" s="277"/>
    </row>
    <row r="831" spans="1:7">
      <c r="A831" s="113"/>
      <c r="B831" s="128"/>
      <c r="C831" s="49"/>
      <c r="D831" s="277"/>
      <c r="E831" s="277"/>
      <c r="F831" s="277"/>
      <c r="G831" s="277"/>
    </row>
    <row r="832" spans="1:7">
      <c r="A832" s="113"/>
      <c r="B832" s="128"/>
      <c r="C832" s="49"/>
      <c r="D832" s="277"/>
      <c r="E832" s="277"/>
      <c r="F832" s="277"/>
      <c r="G832" s="277"/>
    </row>
    <row r="833" spans="1:7">
      <c r="A833" s="113"/>
      <c r="B833" s="128"/>
      <c r="C833" s="49"/>
      <c r="D833" s="277"/>
      <c r="E833" s="277"/>
      <c r="F833" s="277"/>
      <c r="G833" s="277"/>
    </row>
    <row r="834" spans="1:7">
      <c r="A834" s="113"/>
      <c r="B834" s="128"/>
      <c r="C834" s="49"/>
      <c r="D834" s="277"/>
      <c r="E834" s="277"/>
      <c r="F834" s="277"/>
      <c r="G834" s="277"/>
    </row>
    <row r="835" spans="1:7">
      <c r="A835" s="113"/>
      <c r="B835" s="128"/>
      <c r="C835" s="49"/>
      <c r="D835" s="277"/>
      <c r="E835" s="277"/>
      <c r="F835" s="277"/>
      <c r="G835" s="277"/>
    </row>
    <row r="836" spans="1:7">
      <c r="A836" s="113"/>
      <c r="B836" s="128"/>
      <c r="C836" s="49"/>
      <c r="D836" s="277"/>
      <c r="E836" s="277"/>
      <c r="F836" s="277"/>
      <c r="G836" s="277"/>
    </row>
    <row r="837" spans="1:7">
      <c r="A837" s="113"/>
      <c r="B837" s="128"/>
      <c r="C837" s="49"/>
      <c r="D837" s="277"/>
      <c r="E837" s="277"/>
      <c r="F837" s="277"/>
      <c r="G837" s="277"/>
    </row>
    <row r="838" spans="1:7">
      <c r="A838" s="113"/>
      <c r="B838" s="128"/>
      <c r="C838" s="49"/>
      <c r="D838" s="277"/>
      <c r="E838" s="277"/>
      <c r="F838" s="277"/>
      <c r="G838" s="277"/>
    </row>
    <row r="839" spans="1:7">
      <c r="A839" s="113"/>
      <c r="B839" s="128"/>
      <c r="C839" s="49"/>
      <c r="D839" s="277"/>
      <c r="E839" s="277"/>
      <c r="F839" s="277"/>
      <c r="G839" s="277"/>
    </row>
    <row r="840" spans="1:7">
      <c r="A840" s="113"/>
      <c r="B840" s="128"/>
      <c r="C840" s="49"/>
      <c r="D840" s="277"/>
      <c r="E840" s="277"/>
      <c r="F840" s="277"/>
      <c r="G840" s="277"/>
    </row>
    <row r="841" spans="1:7">
      <c r="A841" s="113"/>
      <c r="B841" s="128"/>
      <c r="C841" s="49"/>
      <c r="D841" s="277"/>
      <c r="E841" s="277"/>
      <c r="F841" s="277"/>
      <c r="G841" s="277"/>
    </row>
    <row r="842" spans="1:7">
      <c r="A842" s="113"/>
      <c r="B842" s="128"/>
      <c r="C842" s="49"/>
      <c r="D842" s="277"/>
      <c r="E842" s="277"/>
      <c r="F842" s="277"/>
      <c r="G842" s="277"/>
    </row>
    <row r="843" spans="1:7">
      <c r="A843" s="113"/>
      <c r="B843" s="128"/>
      <c r="C843" s="49"/>
      <c r="D843" s="277"/>
      <c r="E843" s="277"/>
      <c r="F843" s="277"/>
      <c r="G843" s="277"/>
    </row>
    <row r="844" spans="1:7">
      <c r="A844" s="113"/>
      <c r="B844" s="128"/>
      <c r="C844" s="49"/>
      <c r="D844" s="277"/>
      <c r="E844" s="277"/>
      <c r="F844" s="277"/>
      <c r="G844" s="277"/>
    </row>
    <row r="845" spans="1:7">
      <c r="A845" s="113"/>
      <c r="B845" s="128"/>
      <c r="C845" s="49"/>
      <c r="D845" s="277"/>
      <c r="E845" s="277"/>
      <c r="F845" s="277"/>
      <c r="G845" s="277"/>
    </row>
    <row r="846" spans="1:7">
      <c r="A846" s="113"/>
      <c r="B846" s="128"/>
      <c r="C846" s="49"/>
      <c r="D846" s="277"/>
      <c r="E846" s="277"/>
      <c r="F846" s="277"/>
      <c r="G846" s="277"/>
    </row>
    <row r="847" spans="1:7">
      <c r="A847" s="113"/>
      <c r="B847" s="128"/>
      <c r="C847" s="49"/>
      <c r="D847" s="277"/>
      <c r="E847" s="277"/>
      <c r="F847" s="277"/>
      <c r="G847" s="277"/>
    </row>
    <row r="848" spans="1:7">
      <c r="A848" s="113"/>
      <c r="B848" s="128"/>
      <c r="C848" s="49"/>
      <c r="D848" s="277"/>
      <c r="E848" s="277"/>
      <c r="F848" s="277"/>
      <c r="G848" s="277"/>
    </row>
    <row r="849" spans="1:7">
      <c r="A849" s="113"/>
      <c r="B849" s="128"/>
      <c r="C849" s="49"/>
      <c r="D849" s="277"/>
      <c r="E849" s="277"/>
      <c r="F849" s="277"/>
      <c r="G849" s="277"/>
    </row>
    <row r="850" spans="1:7">
      <c r="A850" s="113"/>
      <c r="B850" s="128"/>
      <c r="C850" s="49"/>
      <c r="D850" s="277"/>
      <c r="E850" s="277"/>
      <c r="F850" s="277"/>
      <c r="G850" s="277"/>
    </row>
    <row r="851" spans="1:7">
      <c r="A851" s="113"/>
      <c r="B851" s="128"/>
      <c r="C851" s="49"/>
      <c r="D851" s="277"/>
      <c r="E851" s="277"/>
      <c r="F851" s="277"/>
      <c r="G851" s="277"/>
    </row>
    <row r="852" spans="1:7">
      <c r="A852" s="113"/>
      <c r="B852" s="128"/>
      <c r="C852" s="49"/>
      <c r="D852" s="277"/>
      <c r="E852" s="277"/>
      <c r="F852" s="277"/>
      <c r="G852" s="277"/>
    </row>
    <row r="853" spans="1:7">
      <c r="A853" s="113"/>
      <c r="B853" s="128"/>
      <c r="C853" s="49"/>
      <c r="D853" s="277"/>
      <c r="E853" s="277"/>
      <c r="F853" s="277"/>
      <c r="G853" s="277"/>
    </row>
    <row r="854" spans="1:7">
      <c r="A854" s="113"/>
      <c r="B854" s="128"/>
      <c r="C854" s="49"/>
      <c r="D854" s="277"/>
      <c r="E854" s="277"/>
      <c r="F854" s="277"/>
      <c r="G854" s="277"/>
    </row>
    <row r="855" spans="1:7">
      <c r="A855" s="113"/>
      <c r="B855" s="128"/>
      <c r="C855" s="49"/>
      <c r="D855" s="277"/>
      <c r="E855" s="277"/>
      <c r="F855" s="277"/>
      <c r="G855" s="277"/>
    </row>
    <row r="856" spans="1:7">
      <c r="A856" s="113"/>
      <c r="B856" s="128"/>
      <c r="C856" s="49"/>
      <c r="D856" s="277"/>
      <c r="E856" s="277"/>
      <c r="F856" s="277"/>
      <c r="G856" s="277"/>
    </row>
    <row r="857" spans="1:7">
      <c r="A857" s="113"/>
      <c r="B857" s="128"/>
      <c r="C857" s="49"/>
      <c r="D857" s="277"/>
      <c r="E857" s="277"/>
      <c r="F857" s="277"/>
      <c r="G857" s="277"/>
    </row>
    <row r="858" spans="1:7">
      <c r="A858" s="113"/>
      <c r="B858" s="128"/>
      <c r="C858" s="49"/>
      <c r="D858" s="277"/>
      <c r="E858" s="277"/>
      <c r="F858" s="277"/>
      <c r="G858" s="277"/>
    </row>
    <row r="859" spans="1:7">
      <c r="A859" s="113"/>
      <c r="B859" s="128"/>
      <c r="C859" s="49"/>
      <c r="D859" s="277"/>
      <c r="E859" s="277"/>
      <c r="F859" s="277"/>
      <c r="G859" s="277"/>
    </row>
    <row r="860" spans="1:7">
      <c r="A860" s="113"/>
      <c r="B860" s="128"/>
      <c r="C860" s="49"/>
      <c r="D860" s="277"/>
      <c r="E860" s="277"/>
      <c r="F860" s="277"/>
      <c r="G860" s="277"/>
    </row>
    <row r="861" spans="1:7">
      <c r="A861" s="113"/>
      <c r="B861" s="128"/>
      <c r="C861" s="49"/>
      <c r="D861" s="277"/>
      <c r="E861" s="277"/>
      <c r="F861" s="277"/>
      <c r="G861" s="277"/>
    </row>
    <row r="862" spans="1:7">
      <c r="A862" s="113"/>
      <c r="B862" s="128"/>
      <c r="C862" s="49"/>
      <c r="D862" s="277"/>
      <c r="E862" s="277"/>
      <c r="F862" s="277"/>
      <c r="G862" s="277"/>
    </row>
    <row r="863" spans="1:7">
      <c r="A863" s="113"/>
      <c r="B863" s="128"/>
      <c r="C863" s="49"/>
      <c r="D863" s="277"/>
      <c r="E863" s="277"/>
      <c r="F863" s="277"/>
      <c r="G863" s="277"/>
    </row>
    <row r="864" spans="1:7">
      <c r="A864" s="113"/>
      <c r="B864" s="128"/>
      <c r="C864" s="49"/>
      <c r="D864" s="277"/>
      <c r="E864" s="277"/>
      <c r="F864" s="277"/>
      <c r="G864" s="277"/>
    </row>
    <row r="865" spans="1:7">
      <c r="A865" s="113"/>
      <c r="B865" s="128"/>
      <c r="C865" s="49"/>
      <c r="D865" s="277"/>
      <c r="E865" s="277"/>
      <c r="F865" s="277"/>
      <c r="G865" s="277"/>
    </row>
    <row r="866" spans="1:7">
      <c r="A866" s="113"/>
      <c r="B866" s="128"/>
      <c r="C866" s="49"/>
      <c r="D866" s="277"/>
      <c r="E866" s="277"/>
      <c r="F866" s="277"/>
      <c r="G866" s="277"/>
    </row>
    <row r="867" spans="1:7">
      <c r="A867" s="113"/>
      <c r="B867" s="128"/>
      <c r="C867" s="49"/>
      <c r="D867" s="277"/>
      <c r="E867" s="277"/>
      <c r="F867" s="277"/>
      <c r="G867" s="277"/>
    </row>
    <row r="868" spans="1:7">
      <c r="A868" s="113"/>
      <c r="B868" s="128"/>
      <c r="C868" s="49"/>
      <c r="D868" s="277"/>
      <c r="E868" s="277"/>
      <c r="F868" s="277"/>
      <c r="G868" s="277"/>
    </row>
    <row r="869" spans="1:7">
      <c r="A869" s="113"/>
      <c r="B869" s="128"/>
      <c r="C869" s="49"/>
      <c r="D869" s="277"/>
      <c r="E869" s="277"/>
      <c r="F869" s="277"/>
      <c r="G869" s="277"/>
    </row>
    <row r="870" spans="1:7">
      <c r="A870" s="113"/>
      <c r="B870" s="128"/>
      <c r="C870" s="49"/>
      <c r="D870" s="277"/>
      <c r="E870" s="277"/>
      <c r="F870" s="277"/>
      <c r="G870" s="277"/>
    </row>
    <row r="871" spans="1:7">
      <c r="A871" s="113"/>
      <c r="B871" s="128"/>
      <c r="C871" s="49"/>
      <c r="D871" s="277"/>
      <c r="E871" s="277"/>
      <c r="F871" s="277"/>
      <c r="G871" s="277"/>
    </row>
    <row r="872" spans="1:7">
      <c r="A872" s="113"/>
      <c r="B872" s="128"/>
      <c r="C872" s="49"/>
      <c r="D872" s="277"/>
      <c r="E872" s="277"/>
      <c r="F872" s="277"/>
      <c r="G872" s="277"/>
    </row>
    <row r="873" spans="1:7">
      <c r="A873" s="113"/>
      <c r="B873" s="128"/>
      <c r="C873" s="49"/>
      <c r="D873" s="277"/>
      <c r="E873" s="277"/>
      <c r="F873" s="277"/>
      <c r="G873" s="277"/>
    </row>
    <row r="874" spans="1:7">
      <c r="A874" s="113"/>
      <c r="B874" s="128"/>
      <c r="C874" s="49"/>
      <c r="D874" s="277"/>
      <c r="E874" s="277"/>
      <c r="F874" s="277"/>
      <c r="G874" s="277"/>
    </row>
    <row r="875" spans="1:7">
      <c r="A875" s="113"/>
      <c r="B875" s="128"/>
      <c r="C875" s="49"/>
      <c r="D875" s="277"/>
      <c r="E875" s="277"/>
      <c r="F875" s="277"/>
      <c r="G875" s="277"/>
    </row>
    <row r="876" spans="1:7">
      <c r="A876" s="113"/>
      <c r="B876" s="128"/>
      <c r="C876" s="49"/>
      <c r="D876" s="277"/>
      <c r="E876" s="277"/>
      <c r="F876" s="277"/>
      <c r="G876" s="277"/>
    </row>
    <row r="877" spans="1:7">
      <c r="A877" s="113"/>
      <c r="B877" s="128"/>
      <c r="C877" s="49"/>
      <c r="D877" s="277"/>
      <c r="E877" s="277"/>
      <c r="F877" s="277"/>
      <c r="G877" s="277"/>
    </row>
    <row r="878" spans="1:7">
      <c r="A878" s="113"/>
      <c r="B878" s="128"/>
      <c r="C878" s="49"/>
      <c r="D878" s="277"/>
      <c r="E878" s="277"/>
      <c r="F878" s="277"/>
      <c r="G878" s="277"/>
    </row>
    <row r="879" spans="1:7">
      <c r="A879" s="113"/>
      <c r="B879" s="128"/>
      <c r="C879" s="49"/>
      <c r="D879" s="277"/>
      <c r="E879" s="277"/>
      <c r="F879" s="277"/>
      <c r="G879" s="277"/>
    </row>
    <row r="880" spans="1:7">
      <c r="A880" s="113"/>
      <c r="B880" s="128"/>
      <c r="C880" s="49"/>
      <c r="D880" s="277"/>
      <c r="E880" s="277"/>
      <c r="F880" s="277"/>
      <c r="G880" s="277"/>
    </row>
    <row r="881" spans="1:7">
      <c r="A881" s="113"/>
      <c r="B881" s="128"/>
      <c r="C881" s="49"/>
      <c r="D881" s="277"/>
      <c r="E881" s="277"/>
      <c r="F881" s="277"/>
      <c r="G881" s="277"/>
    </row>
    <row r="882" spans="1:7">
      <c r="A882" s="113"/>
      <c r="B882" s="128"/>
      <c r="C882" s="49"/>
      <c r="D882" s="277"/>
      <c r="E882" s="277"/>
      <c r="F882" s="277"/>
      <c r="G882" s="277"/>
    </row>
    <row r="883" spans="1:7">
      <c r="A883" s="113"/>
      <c r="B883" s="128"/>
      <c r="C883" s="49"/>
      <c r="D883" s="277"/>
      <c r="E883" s="277"/>
      <c r="F883" s="277"/>
      <c r="G883" s="277"/>
    </row>
    <row r="884" spans="1:7">
      <c r="A884" s="113"/>
      <c r="B884" s="128"/>
      <c r="C884" s="49"/>
      <c r="D884" s="277"/>
      <c r="E884" s="277"/>
      <c r="F884" s="277"/>
      <c r="G884" s="277"/>
    </row>
    <row r="885" spans="1:7">
      <c r="A885" s="113"/>
      <c r="B885" s="128"/>
      <c r="C885" s="49"/>
      <c r="D885" s="277"/>
      <c r="E885" s="277"/>
      <c r="F885" s="277"/>
      <c r="G885" s="277"/>
    </row>
    <row r="886" spans="1:7">
      <c r="A886" s="113"/>
      <c r="B886" s="128"/>
      <c r="C886" s="49"/>
      <c r="D886" s="277"/>
      <c r="E886" s="277"/>
      <c r="F886" s="277"/>
      <c r="G886" s="277"/>
    </row>
    <row r="887" spans="1:7">
      <c r="A887" s="113"/>
      <c r="B887" s="128"/>
      <c r="C887" s="49"/>
      <c r="D887" s="277"/>
      <c r="E887" s="277"/>
      <c r="F887" s="277"/>
      <c r="G887" s="277"/>
    </row>
    <row r="888" spans="1:7">
      <c r="A888" s="113"/>
      <c r="B888" s="128"/>
      <c r="C888" s="49"/>
      <c r="D888" s="277"/>
      <c r="E888" s="277"/>
      <c r="F888" s="277"/>
      <c r="G888" s="277"/>
    </row>
    <row r="889" spans="1:7">
      <c r="A889" s="113"/>
      <c r="B889" s="128"/>
      <c r="C889" s="49"/>
      <c r="D889" s="277"/>
      <c r="E889" s="277"/>
      <c r="F889" s="277"/>
      <c r="G889" s="277"/>
    </row>
    <row r="890" spans="1:7">
      <c r="A890" s="113"/>
      <c r="B890" s="128"/>
      <c r="C890" s="49"/>
      <c r="D890" s="277"/>
      <c r="E890" s="277"/>
      <c r="F890" s="277"/>
      <c r="G890" s="277"/>
    </row>
    <row r="891" spans="1:7">
      <c r="A891" s="113"/>
      <c r="B891" s="128"/>
      <c r="C891" s="49"/>
      <c r="D891" s="277"/>
      <c r="E891" s="277"/>
      <c r="F891" s="277"/>
      <c r="G891" s="277"/>
    </row>
    <row r="892" spans="1:7">
      <c r="A892" s="113"/>
      <c r="B892" s="128"/>
      <c r="C892" s="49"/>
      <c r="D892" s="277"/>
      <c r="E892" s="277"/>
      <c r="F892" s="277"/>
      <c r="G892" s="277"/>
    </row>
    <row r="893" spans="1:7">
      <c r="A893" s="113"/>
      <c r="B893" s="128"/>
      <c r="C893" s="49"/>
      <c r="D893" s="277"/>
      <c r="E893" s="277"/>
      <c r="F893" s="277"/>
      <c r="G893" s="277"/>
    </row>
    <row r="894" spans="1:7">
      <c r="A894" s="113"/>
      <c r="B894" s="128"/>
      <c r="C894" s="49"/>
      <c r="D894" s="277"/>
      <c r="E894" s="277"/>
      <c r="F894" s="277"/>
      <c r="G894" s="277"/>
    </row>
    <row r="895" spans="1:7">
      <c r="A895" s="113"/>
      <c r="B895" s="128"/>
      <c r="C895" s="49"/>
      <c r="D895" s="277"/>
      <c r="E895" s="277"/>
      <c r="F895" s="277"/>
      <c r="G895" s="277"/>
    </row>
    <row r="896" spans="1:7">
      <c r="A896" s="113"/>
      <c r="B896" s="128"/>
      <c r="C896" s="49"/>
      <c r="D896" s="277"/>
      <c r="E896" s="277"/>
      <c r="F896" s="277"/>
      <c r="G896" s="277"/>
    </row>
    <row r="897" spans="1:7">
      <c r="A897" s="113"/>
      <c r="B897" s="128"/>
      <c r="C897" s="49"/>
      <c r="D897" s="277"/>
      <c r="E897" s="277"/>
      <c r="F897" s="277"/>
      <c r="G897" s="277"/>
    </row>
    <row r="898" spans="1:7">
      <c r="A898" s="113"/>
      <c r="B898" s="128"/>
      <c r="C898" s="49"/>
      <c r="D898" s="277"/>
      <c r="E898" s="277"/>
      <c r="F898" s="277"/>
      <c r="G898" s="277"/>
    </row>
    <row r="899" spans="1:7">
      <c r="A899" s="113"/>
      <c r="B899" s="128"/>
      <c r="C899" s="49"/>
      <c r="D899" s="277"/>
      <c r="E899" s="277"/>
      <c r="F899" s="277"/>
      <c r="G899" s="277"/>
    </row>
    <row r="900" spans="1:7">
      <c r="A900" s="113"/>
      <c r="B900" s="128"/>
      <c r="C900" s="49"/>
      <c r="D900" s="277"/>
      <c r="E900" s="277"/>
      <c r="F900" s="277"/>
      <c r="G900" s="277"/>
    </row>
    <row r="901" spans="1:7">
      <c r="A901" s="113"/>
      <c r="B901" s="128"/>
      <c r="C901" s="49"/>
      <c r="D901" s="277"/>
      <c r="E901" s="277"/>
      <c r="F901" s="277"/>
      <c r="G901" s="277"/>
    </row>
    <row r="902" spans="1:7">
      <c r="A902" s="113"/>
      <c r="B902" s="128"/>
      <c r="C902" s="49"/>
      <c r="D902" s="277"/>
      <c r="E902" s="277"/>
      <c r="F902" s="277"/>
      <c r="G902" s="277"/>
    </row>
    <row r="903" spans="1:7">
      <c r="A903" s="113"/>
      <c r="B903" s="128"/>
      <c r="C903" s="49"/>
      <c r="D903" s="277"/>
      <c r="E903" s="277"/>
      <c r="F903" s="277"/>
      <c r="G903" s="277"/>
    </row>
    <row r="904" spans="1:7">
      <c r="A904" s="113"/>
      <c r="B904" s="128"/>
      <c r="C904" s="49"/>
      <c r="D904" s="277"/>
      <c r="E904" s="277"/>
      <c r="F904" s="277"/>
      <c r="G904" s="277"/>
    </row>
    <row r="905" spans="1:7">
      <c r="A905" s="113"/>
      <c r="B905" s="128"/>
      <c r="C905" s="49"/>
      <c r="D905" s="277"/>
      <c r="E905" s="277"/>
      <c r="F905" s="277"/>
      <c r="G905" s="277"/>
    </row>
    <row r="906" spans="1:7">
      <c r="A906" s="113"/>
      <c r="B906" s="128"/>
      <c r="C906" s="49"/>
      <c r="D906" s="277"/>
      <c r="E906" s="277"/>
      <c r="F906" s="277"/>
      <c r="G906" s="277"/>
    </row>
    <row r="907" spans="1:7">
      <c r="A907" s="113"/>
      <c r="B907" s="128"/>
      <c r="C907" s="49"/>
      <c r="D907" s="277"/>
      <c r="E907" s="277"/>
      <c r="F907" s="277"/>
      <c r="G907" s="277"/>
    </row>
    <row r="908" spans="1:7">
      <c r="A908" s="113"/>
      <c r="B908" s="128"/>
      <c r="C908" s="49"/>
      <c r="D908" s="277"/>
      <c r="E908" s="277"/>
      <c r="F908" s="277"/>
      <c r="G908" s="277"/>
    </row>
    <row r="909" spans="1:7">
      <c r="A909" s="113"/>
      <c r="B909" s="128"/>
      <c r="C909" s="49"/>
      <c r="D909" s="277"/>
      <c r="E909" s="277"/>
      <c r="F909" s="277"/>
      <c r="G909" s="277"/>
    </row>
    <row r="910" spans="1:7">
      <c r="A910" s="113"/>
      <c r="B910" s="128"/>
      <c r="C910" s="49"/>
      <c r="D910" s="277"/>
      <c r="E910" s="277"/>
      <c r="F910" s="277"/>
      <c r="G910" s="277"/>
    </row>
    <row r="911" spans="1:7">
      <c r="A911" s="113"/>
      <c r="B911" s="128"/>
      <c r="C911" s="49"/>
      <c r="D911" s="277"/>
      <c r="E911" s="277"/>
      <c r="F911" s="277"/>
      <c r="G911" s="277"/>
    </row>
    <row r="912" spans="1:7">
      <c r="A912" s="113"/>
      <c r="B912" s="128"/>
      <c r="C912" s="49"/>
      <c r="D912" s="277"/>
      <c r="E912" s="277"/>
      <c r="F912" s="277"/>
      <c r="G912" s="277"/>
    </row>
    <row r="913" spans="1:7">
      <c r="A913" s="113"/>
      <c r="B913" s="128"/>
      <c r="C913" s="49"/>
      <c r="D913" s="277"/>
      <c r="E913" s="277"/>
      <c r="F913" s="277"/>
      <c r="G913" s="277"/>
    </row>
    <row r="914" spans="1:7">
      <c r="A914" s="113"/>
      <c r="B914" s="128"/>
      <c r="C914" s="49"/>
      <c r="D914" s="277"/>
      <c r="E914" s="277"/>
      <c r="F914" s="277"/>
      <c r="G914" s="277"/>
    </row>
    <row r="915" spans="1:7">
      <c r="A915" s="113"/>
      <c r="B915" s="128"/>
      <c r="C915" s="49"/>
      <c r="D915" s="277"/>
      <c r="E915" s="277"/>
      <c r="F915" s="277"/>
      <c r="G915" s="277"/>
    </row>
    <row r="916" spans="1:7">
      <c r="A916" s="113"/>
      <c r="B916" s="128"/>
      <c r="C916" s="49"/>
      <c r="D916" s="277"/>
      <c r="E916" s="277"/>
      <c r="F916" s="277"/>
      <c r="G916" s="277"/>
    </row>
    <row r="917" spans="1:7">
      <c r="A917" s="113"/>
      <c r="B917" s="128"/>
      <c r="C917" s="49"/>
      <c r="D917" s="277"/>
      <c r="E917" s="277"/>
      <c r="F917" s="277"/>
      <c r="G917" s="277"/>
    </row>
    <row r="918" spans="1:7">
      <c r="A918" s="113"/>
      <c r="B918" s="128"/>
      <c r="C918" s="49"/>
      <c r="D918" s="277"/>
      <c r="E918" s="277"/>
      <c r="F918" s="277"/>
      <c r="G918" s="277"/>
    </row>
    <row r="919" spans="1:7">
      <c r="A919" s="113"/>
      <c r="B919" s="128"/>
      <c r="C919" s="49"/>
      <c r="D919" s="277"/>
      <c r="E919" s="277"/>
      <c r="F919" s="277"/>
      <c r="G919" s="277"/>
    </row>
    <row r="920" spans="1:7">
      <c r="A920" s="113"/>
      <c r="B920" s="128"/>
      <c r="C920" s="49"/>
      <c r="D920" s="277"/>
      <c r="E920" s="277"/>
      <c r="F920" s="277"/>
      <c r="G920" s="277"/>
    </row>
    <row r="921" spans="1:7">
      <c r="A921" s="113"/>
      <c r="B921" s="128"/>
      <c r="C921" s="49"/>
      <c r="D921" s="277"/>
      <c r="E921" s="277"/>
      <c r="F921" s="277"/>
      <c r="G921" s="277"/>
    </row>
    <row r="922" spans="1:7">
      <c r="A922" s="113"/>
      <c r="B922" s="128"/>
      <c r="C922" s="49"/>
      <c r="D922" s="277"/>
      <c r="E922" s="277"/>
      <c r="F922" s="277"/>
      <c r="G922" s="277"/>
    </row>
    <row r="923" spans="1:7">
      <c r="A923" s="113"/>
      <c r="B923" s="128"/>
      <c r="C923" s="49"/>
      <c r="D923" s="277"/>
      <c r="E923" s="277"/>
      <c r="F923" s="277"/>
      <c r="G923" s="277"/>
    </row>
    <row r="924" spans="1:7">
      <c r="A924" s="113"/>
      <c r="B924" s="128"/>
      <c r="C924" s="49"/>
      <c r="D924" s="277"/>
      <c r="E924" s="277"/>
      <c r="F924" s="277"/>
      <c r="G924" s="277"/>
    </row>
    <row r="925" spans="1:7">
      <c r="A925" s="113"/>
      <c r="B925" s="128"/>
      <c r="C925" s="49"/>
      <c r="D925" s="277"/>
      <c r="E925" s="277"/>
      <c r="F925" s="277"/>
      <c r="G925" s="277"/>
    </row>
    <row r="926" spans="1:7">
      <c r="A926" s="113"/>
      <c r="B926" s="128"/>
      <c r="C926" s="49"/>
      <c r="D926" s="277"/>
      <c r="E926" s="277"/>
      <c r="F926" s="277"/>
      <c r="G926" s="277"/>
    </row>
    <row r="927" spans="1:7">
      <c r="A927" s="113"/>
      <c r="B927" s="128"/>
      <c r="C927" s="49"/>
      <c r="D927" s="277"/>
      <c r="E927" s="277"/>
      <c r="F927" s="277"/>
      <c r="G927" s="277"/>
    </row>
    <row r="928" spans="1:7">
      <c r="A928" s="113"/>
      <c r="B928" s="128"/>
      <c r="C928" s="49"/>
      <c r="D928" s="277"/>
      <c r="E928" s="277"/>
      <c r="F928" s="277"/>
      <c r="G928" s="277"/>
    </row>
    <row r="929" spans="1:7">
      <c r="A929" s="113"/>
      <c r="B929" s="128"/>
      <c r="C929" s="49"/>
      <c r="D929" s="277"/>
      <c r="E929" s="277"/>
      <c r="F929" s="277"/>
      <c r="G929" s="277"/>
    </row>
    <row r="930" spans="1:7">
      <c r="A930" s="113"/>
      <c r="B930" s="128"/>
      <c r="C930" s="49"/>
      <c r="D930" s="277"/>
      <c r="E930" s="277"/>
      <c r="F930" s="277"/>
      <c r="G930" s="277"/>
    </row>
    <row r="931" spans="1:7">
      <c r="A931" s="113"/>
      <c r="B931" s="128"/>
      <c r="C931" s="49"/>
      <c r="D931" s="277"/>
      <c r="E931" s="277"/>
      <c r="F931" s="277"/>
      <c r="G931" s="277"/>
    </row>
    <row r="932" spans="1:7">
      <c r="A932" s="113"/>
      <c r="B932" s="128"/>
      <c r="C932" s="49"/>
      <c r="D932" s="277"/>
      <c r="E932" s="277"/>
      <c r="F932" s="277"/>
      <c r="G932" s="277"/>
    </row>
    <row r="933" spans="1:7">
      <c r="A933" s="113"/>
      <c r="B933" s="128"/>
      <c r="C933" s="49"/>
      <c r="D933" s="277"/>
      <c r="E933" s="277"/>
      <c r="F933" s="277"/>
      <c r="G933" s="277"/>
    </row>
    <row r="934" spans="1:7">
      <c r="A934" s="113"/>
      <c r="B934" s="128"/>
      <c r="C934" s="49"/>
      <c r="D934" s="277"/>
      <c r="E934" s="277"/>
      <c r="F934" s="277"/>
      <c r="G934" s="277"/>
    </row>
    <row r="935" spans="1:7">
      <c r="A935" s="113"/>
      <c r="B935" s="128"/>
      <c r="C935" s="49"/>
      <c r="D935" s="277"/>
      <c r="E935" s="277"/>
      <c r="F935" s="277"/>
      <c r="G935" s="277"/>
    </row>
    <row r="936" spans="1:7">
      <c r="A936" s="113"/>
      <c r="B936" s="128"/>
      <c r="C936" s="49"/>
      <c r="D936" s="277"/>
      <c r="E936" s="277"/>
      <c r="F936" s="277"/>
      <c r="G936" s="277"/>
    </row>
    <row r="937" spans="1:7">
      <c r="A937" s="113"/>
      <c r="B937" s="128"/>
      <c r="C937" s="49"/>
      <c r="D937" s="277"/>
      <c r="E937" s="277"/>
      <c r="F937" s="277"/>
      <c r="G937" s="277"/>
    </row>
    <row r="938" spans="1:7">
      <c r="A938" s="113"/>
      <c r="B938" s="128"/>
      <c r="C938" s="49"/>
      <c r="D938" s="277"/>
      <c r="E938" s="277"/>
      <c r="F938" s="277"/>
      <c r="G938" s="277"/>
    </row>
    <row r="939" spans="1:7">
      <c r="A939" s="113"/>
      <c r="B939" s="128"/>
      <c r="C939" s="49"/>
      <c r="D939" s="277"/>
      <c r="E939" s="277"/>
      <c r="F939" s="277"/>
      <c r="G939" s="277"/>
    </row>
    <row r="940" spans="1:7">
      <c r="A940" s="113"/>
      <c r="B940" s="128"/>
      <c r="C940" s="49"/>
      <c r="D940" s="277"/>
      <c r="E940" s="277"/>
      <c r="F940" s="277"/>
      <c r="G940" s="277"/>
    </row>
    <row r="941" spans="1:7">
      <c r="A941" s="113"/>
      <c r="B941" s="128"/>
      <c r="C941" s="49"/>
      <c r="D941" s="277"/>
      <c r="E941" s="277"/>
      <c r="F941" s="277"/>
      <c r="G941" s="277"/>
    </row>
    <row r="942" spans="1:7">
      <c r="A942" s="113"/>
      <c r="B942" s="128"/>
      <c r="C942" s="49"/>
      <c r="D942" s="277"/>
      <c r="E942" s="277"/>
      <c r="F942" s="277"/>
      <c r="G942" s="277"/>
    </row>
    <row r="943" spans="1:7">
      <c r="A943" s="113"/>
      <c r="B943" s="128"/>
      <c r="C943" s="49"/>
      <c r="D943" s="277"/>
      <c r="E943" s="277"/>
      <c r="F943" s="277"/>
      <c r="G943" s="277"/>
    </row>
    <row r="944" spans="1:7">
      <c r="A944" s="113"/>
      <c r="B944" s="128"/>
      <c r="C944" s="49"/>
      <c r="D944" s="277"/>
      <c r="E944" s="277"/>
      <c r="F944" s="277"/>
      <c r="G944" s="277"/>
    </row>
    <row r="945" spans="1:7">
      <c r="A945" s="113"/>
      <c r="B945" s="128"/>
      <c r="C945" s="49"/>
      <c r="D945" s="277"/>
      <c r="E945" s="277"/>
      <c r="F945" s="277"/>
      <c r="G945" s="277"/>
    </row>
    <row r="946" spans="1:7">
      <c r="A946" s="113"/>
      <c r="B946" s="128"/>
      <c r="C946" s="49"/>
      <c r="D946" s="277"/>
      <c r="E946" s="277"/>
      <c r="F946" s="277"/>
      <c r="G946" s="277"/>
    </row>
    <row r="947" spans="1:7">
      <c r="A947" s="113"/>
      <c r="B947" s="128"/>
      <c r="C947" s="49"/>
      <c r="D947" s="277"/>
      <c r="E947" s="277"/>
      <c r="F947" s="277"/>
      <c r="G947" s="277"/>
    </row>
    <row r="948" spans="1:7">
      <c r="A948" s="113"/>
      <c r="B948" s="128"/>
      <c r="C948" s="49"/>
      <c r="D948" s="277"/>
      <c r="E948" s="277"/>
      <c r="F948" s="277"/>
      <c r="G948" s="277"/>
    </row>
    <row r="949" spans="1:7">
      <c r="A949" s="113"/>
      <c r="B949" s="128"/>
      <c r="C949" s="49"/>
      <c r="D949" s="277"/>
      <c r="E949" s="277"/>
      <c r="F949" s="277"/>
      <c r="G949" s="277"/>
    </row>
    <row r="950" spans="1:7">
      <c r="A950" s="113"/>
      <c r="B950" s="128"/>
      <c r="C950" s="49"/>
      <c r="D950" s="277"/>
      <c r="E950" s="277"/>
      <c r="F950" s="277"/>
      <c r="G950" s="277"/>
    </row>
    <row r="951" spans="1:7">
      <c r="A951" s="113"/>
      <c r="B951" s="128"/>
      <c r="C951" s="49"/>
      <c r="D951" s="277"/>
      <c r="E951" s="277"/>
      <c r="F951" s="277"/>
      <c r="G951" s="277"/>
    </row>
    <row r="952" spans="1:7">
      <c r="A952" s="113"/>
      <c r="B952" s="128"/>
      <c r="C952" s="49"/>
      <c r="D952" s="277"/>
      <c r="E952" s="277"/>
      <c r="F952" s="277"/>
      <c r="G952" s="277"/>
    </row>
    <row r="953" spans="1:7">
      <c r="A953" s="113"/>
      <c r="B953" s="128"/>
      <c r="C953" s="49"/>
      <c r="D953" s="277"/>
      <c r="E953" s="277"/>
      <c r="F953" s="277"/>
      <c r="G953" s="277"/>
    </row>
    <row r="954" spans="1:7">
      <c r="A954" s="113"/>
      <c r="B954" s="128"/>
      <c r="C954" s="49"/>
      <c r="D954" s="277"/>
      <c r="E954" s="277"/>
      <c r="F954" s="277"/>
      <c r="G954" s="277"/>
    </row>
    <row r="955" spans="1:7">
      <c r="A955" s="113"/>
      <c r="B955" s="128"/>
      <c r="C955" s="49"/>
      <c r="D955" s="277"/>
      <c r="E955" s="277"/>
      <c r="F955" s="277"/>
      <c r="G955" s="277"/>
    </row>
    <row r="956" spans="1:7">
      <c r="A956" s="113"/>
      <c r="B956" s="128"/>
      <c r="C956" s="49"/>
      <c r="D956" s="277"/>
      <c r="E956" s="277"/>
      <c r="F956" s="277"/>
      <c r="G956" s="277"/>
    </row>
    <row r="957" spans="1:7">
      <c r="A957" s="113"/>
      <c r="B957" s="128"/>
      <c r="C957" s="49"/>
      <c r="D957" s="277"/>
      <c r="E957" s="277"/>
      <c r="F957" s="277"/>
      <c r="G957" s="277"/>
    </row>
    <row r="958" spans="1:7">
      <c r="A958" s="113"/>
      <c r="B958" s="128"/>
      <c r="C958" s="49"/>
      <c r="D958" s="277"/>
      <c r="E958" s="277"/>
      <c r="F958" s="277"/>
      <c r="G958" s="277"/>
    </row>
    <row r="959" spans="1:7">
      <c r="A959" s="113"/>
      <c r="B959" s="128"/>
      <c r="C959" s="49"/>
      <c r="D959" s="277"/>
      <c r="E959" s="277"/>
      <c r="F959" s="277"/>
      <c r="G959" s="277"/>
    </row>
    <row r="960" spans="1:7">
      <c r="A960" s="113"/>
      <c r="B960" s="128"/>
      <c r="C960" s="49"/>
      <c r="D960" s="277"/>
      <c r="E960" s="277"/>
      <c r="F960" s="277"/>
      <c r="G960" s="277"/>
    </row>
    <row r="961" spans="1:7">
      <c r="A961" s="113"/>
      <c r="B961" s="128"/>
      <c r="C961" s="49"/>
      <c r="D961" s="277"/>
      <c r="E961" s="277"/>
      <c r="F961" s="277"/>
      <c r="G961" s="277"/>
    </row>
    <row r="962" spans="1:7">
      <c r="A962" s="113"/>
      <c r="B962" s="128"/>
      <c r="C962" s="49"/>
      <c r="D962" s="277"/>
      <c r="E962" s="277"/>
      <c r="F962" s="277"/>
      <c r="G962" s="277"/>
    </row>
    <row r="963" spans="1:7">
      <c r="A963" s="113"/>
      <c r="B963" s="128"/>
      <c r="C963" s="49"/>
      <c r="D963" s="277"/>
      <c r="E963" s="277"/>
      <c r="F963" s="277"/>
      <c r="G963" s="277"/>
    </row>
    <row r="964" spans="1:7">
      <c r="A964" s="113"/>
      <c r="B964" s="128"/>
      <c r="C964" s="49"/>
      <c r="D964" s="277"/>
      <c r="E964" s="277"/>
      <c r="F964" s="277"/>
      <c r="G964" s="277"/>
    </row>
    <row r="965" spans="1:7">
      <c r="A965" s="113"/>
      <c r="B965" s="128"/>
      <c r="C965" s="49"/>
      <c r="D965" s="277"/>
      <c r="E965" s="277"/>
      <c r="F965" s="277"/>
      <c r="G965" s="277"/>
    </row>
    <row r="966" spans="1:7">
      <c r="A966" s="113"/>
      <c r="B966" s="128"/>
      <c r="C966" s="49"/>
      <c r="D966" s="277"/>
      <c r="E966" s="277"/>
      <c r="F966" s="277"/>
      <c r="G966" s="277"/>
    </row>
    <row r="967" spans="1:7">
      <c r="A967" s="113"/>
      <c r="B967" s="128"/>
      <c r="C967" s="49"/>
      <c r="D967" s="277"/>
      <c r="E967" s="277"/>
      <c r="F967" s="277"/>
      <c r="G967" s="277"/>
    </row>
    <row r="968" spans="1:7">
      <c r="A968" s="113"/>
      <c r="B968" s="128"/>
      <c r="C968" s="49"/>
      <c r="D968" s="277"/>
      <c r="E968" s="277"/>
      <c r="F968" s="277"/>
      <c r="G968" s="277"/>
    </row>
    <row r="969" spans="1:7">
      <c r="A969" s="113"/>
      <c r="B969" s="128"/>
      <c r="C969" s="49"/>
      <c r="D969" s="277"/>
      <c r="E969" s="277"/>
      <c r="F969" s="277"/>
      <c r="G969" s="277"/>
    </row>
    <row r="970" spans="1:7">
      <c r="A970" s="113"/>
      <c r="B970" s="128"/>
      <c r="C970" s="49"/>
      <c r="D970" s="277"/>
      <c r="E970" s="277"/>
      <c r="F970" s="277"/>
      <c r="G970" s="277"/>
    </row>
    <row r="971" spans="1:7">
      <c r="A971" s="113"/>
      <c r="B971" s="128"/>
      <c r="C971" s="49"/>
      <c r="D971" s="277"/>
      <c r="E971" s="277"/>
      <c r="F971" s="277"/>
      <c r="G971" s="277"/>
    </row>
    <row r="972" spans="1:7">
      <c r="A972" s="113"/>
      <c r="B972" s="128"/>
      <c r="C972" s="49"/>
      <c r="D972" s="277"/>
      <c r="E972" s="277"/>
      <c r="F972" s="277"/>
      <c r="G972" s="277"/>
    </row>
    <row r="973" spans="1:7">
      <c r="A973" s="113"/>
      <c r="B973" s="128"/>
      <c r="C973" s="49"/>
      <c r="D973" s="277"/>
      <c r="E973" s="277"/>
      <c r="F973" s="277"/>
      <c r="G973" s="277"/>
    </row>
    <row r="974" spans="1:7">
      <c r="A974" s="113"/>
      <c r="B974" s="128"/>
      <c r="C974" s="49"/>
      <c r="D974" s="277"/>
      <c r="E974" s="277"/>
      <c r="F974" s="277"/>
      <c r="G974" s="277"/>
    </row>
    <row r="975" spans="1:7">
      <c r="A975" s="113"/>
      <c r="B975" s="128"/>
      <c r="C975" s="49"/>
      <c r="D975" s="277"/>
      <c r="E975" s="277"/>
      <c r="F975" s="277"/>
      <c r="G975" s="277"/>
    </row>
    <row r="976" spans="1:7">
      <c r="A976" s="113"/>
      <c r="B976" s="128"/>
      <c r="C976" s="49"/>
      <c r="D976" s="277"/>
      <c r="E976" s="277"/>
      <c r="F976" s="277"/>
      <c r="G976" s="277"/>
    </row>
    <row r="977" spans="1:7">
      <c r="A977" s="113"/>
      <c r="B977" s="128"/>
      <c r="C977" s="49"/>
      <c r="D977" s="277"/>
      <c r="E977" s="277"/>
      <c r="F977" s="277"/>
      <c r="G977" s="277"/>
    </row>
    <row r="978" spans="1:7">
      <c r="A978" s="113"/>
      <c r="B978" s="128"/>
      <c r="C978" s="49"/>
      <c r="D978" s="277"/>
      <c r="E978" s="277"/>
      <c r="F978" s="277"/>
      <c r="G978" s="277"/>
    </row>
    <row r="979" spans="1:7">
      <c r="A979" s="113"/>
      <c r="B979" s="128"/>
      <c r="C979" s="49"/>
      <c r="D979" s="277"/>
      <c r="E979" s="277"/>
      <c r="F979" s="277"/>
      <c r="G979" s="277"/>
    </row>
    <row r="980" spans="1:7">
      <c r="A980" s="113"/>
      <c r="B980" s="128"/>
      <c r="C980" s="49"/>
      <c r="D980" s="277"/>
      <c r="E980" s="277"/>
      <c r="F980" s="277"/>
      <c r="G980" s="277"/>
    </row>
    <row r="981" spans="1:7">
      <c r="A981" s="113"/>
      <c r="B981" s="128"/>
      <c r="C981" s="49"/>
      <c r="D981" s="277"/>
      <c r="E981" s="277"/>
      <c r="F981" s="277"/>
      <c r="G981" s="277"/>
    </row>
    <row r="982" spans="1:7">
      <c r="A982" s="113"/>
      <c r="B982" s="128"/>
      <c r="C982" s="49"/>
      <c r="D982" s="277"/>
      <c r="E982" s="277"/>
      <c r="F982" s="277"/>
      <c r="G982" s="277"/>
    </row>
    <row r="983" spans="1:7">
      <c r="A983" s="113"/>
      <c r="B983" s="128"/>
      <c r="C983" s="49"/>
      <c r="D983" s="277"/>
      <c r="E983" s="277"/>
      <c r="F983" s="277"/>
      <c r="G983" s="277"/>
    </row>
    <row r="984" spans="1:7">
      <c r="A984" s="113"/>
      <c r="B984" s="128"/>
      <c r="C984" s="49"/>
      <c r="D984" s="277"/>
      <c r="E984" s="277"/>
      <c r="F984" s="277"/>
      <c r="G984" s="277"/>
    </row>
    <row r="985" spans="1:7">
      <c r="A985" s="113"/>
      <c r="B985" s="128"/>
      <c r="C985" s="49"/>
      <c r="D985" s="277"/>
      <c r="E985" s="277"/>
      <c r="F985" s="277"/>
      <c r="G985" s="277"/>
    </row>
    <row r="986" spans="1:7">
      <c r="A986" s="113"/>
      <c r="B986" s="128"/>
      <c r="C986" s="49"/>
      <c r="D986" s="277"/>
      <c r="E986" s="277"/>
      <c r="F986" s="277"/>
      <c r="G986" s="277"/>
    </row>
    <row r="987" spans="1:7">
      <c r="A987" s="113"/>
      <c r="B987" s="128"/>
      <c r="C987" s="49"/>
      <c r="D987" s="277"/>
      <c r="E987" s="277"/>
      <c r="F987" s="277"/>
      <c r="G987" s="277"/>
    </row>
    <row r="988" spans="1:7">
      <c r="A988" s="113"/>
      <c r="B988" s="128"/>
      <c r="C988" s="49"/>
      <c r="D988" s="277"/>
      <c r="E988" s="277"/>
      <c r="F988" s="277"/>
      <c r="G988" s="277"/>
    </row>
    <row r="989" spans="1:7">
      <c r="A989" s="113"/>
      <c r="B989" s="128"/>
      <c r="C989" s="49"/>
      <c r="D989" s="277"/>
      <c r="E989" s="277"/>
      <c r="F989" s="277"/>
      <c r="G989" s="277"/>
    </row>
    <row r="990" spans="1:7">
      <c r="A990" s="113"/>
      <c r="B990" s="128"/>
      <c r="C990" s="49"/>
      <c r="D990" s="277"/>
      <c r="E990" s="277"/>
      <c r="F990" s="277"/>
      <c r="G990" s="277"/>
    </row>
    <row r="991" spans="1:7">
      <c r="A991" s="113"/>
      <c r="B991" s="128"/>
      <c r="C991" s="49"/>
      <c r="D991" s="277"/>
      <c r="E991" s="277"/>
      <c r="F991" s="277"/>
      <c r="G991" s="277"/>
    </row>
    <row r="992" spans="1:7">
      <c r="A992" s="113"/>
      <c r="B992" s="128"/>
      <c r="C992" s="49"/>
      <c r="D992" s="277"/>
      <c r="E992" s="277"/>
      <c r="F992" s="277"/>
      <c r="G992" s="277"/>
    </row>
    <row r="993" spans="1:7">
      <c r="A993" s="113"/>
      <c r="B993" s="128"/>
      <c r="C993" s="49"/>
      <c r="D993" s="277"/>
      <c r="E993" s="277"/>
      <c r="F993" s="277"/>
      <c r="G993" s="277"/>
    </row>
    <row r="994" spans="1:7">
      <c r="A994" s="113"/>
      <c r="B994" s="128"/>
      <c r="C994" s="49"/>
      <c r="D994" s="277"/>
      <c r="E994" s="277"/>
      <c r="F994" s="277"/>
      <c r="G994" s="277"/>
    </row>
    <row r="995" spans="1:7">
      <c r="A995" s="113"/>
      <c r="B995" s="128"/>
      <c r="C995" s="49"/>
      <c r="D995" s="277"/>
      <c r="E995" s="277"/>
      <c r="F995" s="277"/>
      <c r="G995" s="277"/>
    </row>
    <row r="996" spans="1:7">
      <c r="A996" s="113"/>
      <c r="B996" s="128"/>
      <c r="C996" s="49"/>
      <c r="D996" s="277"/>
      <c r="E996" s="277"/>
      <c r="F996" s="277"/>
      <c r="G996" s="277"/>
    </row>
    <row r="997" spans="1:7">
      <c r="A997" s="113"/>
      <c r="B997" s="128"/>
      <c r="C997" s="49"/>
      <c r="D997" s="277"/>
      <c r="E997" s="277"/>
      <c r="F997" s="277"/>
      <c r="G997" s="277"/>
    </row>
    <row r="998" spans="1:7">
      <c r="A998" s="113"/>
      <c r="B998" s="128"/>
      <c r="C998" s="49"/>
      <c r="D998" s="277"/>
      <c r="E998" s="277"/>
      <c r="F998" s="277"/>
      <c r="G998" s="277"/>
    </row>
    <row r="999" spans="1:7">
      <c r="A999" s="113"/>
      <c r="B999" s="128"/>
      <c r="C999" s="49"/>
      <c r="D999" s="277"/>
      <c r="E999" s="277"/>
      <c r="F999" s="277"/>
      <c r="G999" s="277"/>
    </row>
    <row r="1000" spans="1:7">
      <c r="A1000" s="113"/>
      <c r="B1000" s="128"/>
      <c r="C1000" s="49"/>
      <c r="D1000" s="277"/>
      <c r="E1000" s="277"/>
      <c r="F1000" s="277"/>
      <c r="G1000" s="277"/>
    </row>
    <row r="1001" spans="1:7">
      <c r="A1001" s="113"/>
      <c r="B1001" s="128"/>
      <c r="C1001" s="49"/>
      <c r="D1001" s="277"/>
      <c r="E1001" s="277"/>
      <c r="F1001" s="277"/>
      <c r="G1001" s="277"/>
    </row>
    <row r="1002" spans="1:7">
      <c r="A1002" s="113"/>
      <c r="B1002" s="128"/>
      <c r="C1002" s="49"/>
      <c r="D1002" s="277"/>
      <c r="E1002" s="277"/>
      <c r="F1002" s="277"/>
      <c r="G1002" s="277"/>
    </row>
    <row r="1003" spans="1:7">
      <c r="A1003" s="113"/>
      <c r="B1003" s="128"/>
      <c r="C1003" s="49"/>
      <c r="D1003" s="277"/>
      <c r="E1003" s="277"/>
      <c r="F1003" s="277"/>
      <c r="G1003" s="277"/>
    </row>
    <row r="1004" spans="1:7">
      <c r="A1004" s="113"/>
      <c r="B1004" s="128"/>
      <c r="C1004" s="49"/>
      <c r="D1004" s="277"/>
      <c r="E1004" s="277"/>
      <c r="F1004" s="277"/>
      <c r="G1004" s="277"/>
    </row>
    <row r="1005" spans="1:7">
      <c r="A1005" s="113"/>
      <c r="B1005" s="128"/>
      <c r="C1005" s="49"/>
      <c r="D1005" s="277"/>
      <c r="E1005" s="277"/>
      <c r="F1005" s="277"/>
      <c r="G1005" s="277"/>
    </row>
    <row r="1006" spans="1:7">
      <c r="A1006" s="113"/>
      <c r="B1006" s="128"/>
      <c r="C1006" s="49"/>
      <c r="D1006" s="277"/>
      <c r="E1006" s="277"/>
      <c r="F1006" s="277"/>
      <c r="G1006" s="277"/>
    </row>
    <row r="1007" spans="1:7">
      <c r="A1007" s="113"/>
      <c r="B1007" s="128"/>
      <c r="C1007" s="49"/>
      <c r="D1007" s="277"/>
      <c r="E1007" s="277"/>
      <c r="F1007" s="277"/>
      <c r="G1007" s="277"/>
    </row>
    <row r="1008" spans="1:7">
      <c r="A1008" s="113"/>
      <c r="B1008" s="128"/>
      <c r="C1008" s="49"/>
      <c r="D1008" s="277"/>
      <c r="E1008" s="277"/>
      <c r="F1008" s="277"/>
      <c r="G1008" s="277"/>
    </row>
    <row r="1009" spans="1:7">
      <c r="A1009" s="113"/>
      <c r="B1009" s="128"/>
      <c r="C1009" s="49"/>
      <c r="D1009" s="277"/>
      <c r="E1009" s="277"/>
      <c r="F1009" s="277"/>
      <c r="G1009" s="277"/>
    </row>
    <row r="1010" spans="1:7">
      <c r="A1010" s="113"/>
      <c r="B1010" s="128"/>
      <c r="C1010" s="49"/>
      <c r="D1010" s="277"/>
      <c r="E1010" s="277"/>
      <c r="F1010" s="277"/>
      <c r="G1010" s="277"/>
    </row>
    <row r="1011" spans="1:7">
      <c r="A1011" s="113"/>
      <c r="B1011" s="128"/>
      <c r="C1011" s="49"/>
      <c r="D1011" s="277"/>
      <c r="E1011" s="277"/>
      <c r="F1011" s="277"/>
      <c r="G1011" s="277"/>
    </row>
    <row r="1012" spans="1:7">
      <c r="A1012" s="113"/>
      <c r="B1012" s="128"/>
      <c r="C1012" s="49"/>
      <c r="D1012" s="277"/>
      <c r="E1012" s="277"/>
      <c r="F1012" s="277"/>
      <c r="G1012" s="277"/>
    </row>
    <row r="1013" spans="1:7">
      <c r="A1013" s="113"/>
      <c r="B1013" s="128"/>
      <c r="C1013" s="49"/>
      <c r="D1013" s="277"/>
      <c r="E1013" s="277"/>
      <c r="F1013" s="277"/>
      <c r="G1013" s="277"/>
    </row>
    <row r="1014" spans="1:7">
      <c r="A1014" s="113"/>
      <c r="B1014" s="128"/>
      <c r="C1014" s="49"/>
      <c r="D1014" s="277"/>
      <c r="E1014" s="277"/>
      <c r="F1014" s="277"/>
      <c r="G1014" s="277"/>
    </row>
    <row r="1015" spans="1:7">
      <c r="A1015" s="113"/>
      <c r="B1015" s="128"/>
      <c r="C1015" s="49"/>
      <c r="D1015" s="277"/>
      <c r="E1015" s="277"/>
      <c r="F1015" s="277"/>
      <c r="G1015" s="277"/>
    </row>
    <row r="1016" spans="1:7">
      <c r="A1016" s="113"/>
      <c r="B1016" s="128"/>
      <c r="C1016" s="49"/>
      <c r="D1016" s="277"/>
      <c r="E1016" s="277"/>
      <c r="F1016" s="277"/>
      <c r="G1016" s="277"/>
    </row>
    <row r="1017" spans="1:7">
      <c r="A1017" s="113"/>
      <c r="B1017" s="128"/>
      <c r="C1017" s="49"/>
      <c r="D1017" s="277"/>
      <c r="E1017" s="277"/>
      <c r="F1017" s="277"/>
      <c r="G1017" s="277"/>
    </row>
    <row r="1018" spans="1:7">
      <c r="A1018" s="113"/>
      <c r="B1018" s="128"/>
      <c r="C1018" s="49"/>
      <c r="D1018" s="277"/>
      <c r="E1018" s="277"/>
      <c r="F1018" s="277"/>
      <c r="G1018" s="277"/>
    </row>
    <row r="1019" spans="1:7">
      <c r="A1019" s="113"/>
      <c r="B1019" s="128"/>
      <c r="C1019" s="49"/>
      <c r="D1019" s="277"/>
      <c r="E1019" s="277"/>
      <c r="F1019" s="277"/>
      <c r="G1019" s="277"/>
    </row>
    <row r="1020" spans="1:7">
      <c r="A1020" s="113"/>
      <c r="B1020" s="128"/>
      <c r="C1020" s="49"/>
      <c r="D1020" s="277"/>
      <c r="E1020" s="277"/>
      <c r="F1020" s="277"/>
      <c r="G1020" s="277"/>
    </row>
    <row r="1021" spans="1:7">
      <c r="A1021" s="113"/>
      <c r="B1021" s="128"/>
      <c r="C1021" s="49"/>
      <c r="D1021" s="277"/>
      <c r="E1021" s="277"/>
      <c r="F1021" s="277"/>
      <c r="G1021" s="277"/>
    </row>
    <row r="1022" spans="1:7">
      <c r="A1022" s="113"/>
      <c r="B1022" s="128"/>
      <c r="C1022" s="49"/>
      <c r="D1022" s="277"/>
      <c r="E1022" s="277"/>
      <c r="F1022" s="277"/>
      <c r="G1022" s="277"/>
    </row>
    <row r="1023" spans="1:7">
      <c r="A1023" s="113"/>
      <c r="B1023" s="128"/>
      <c r="C1023" s="49"/>
      <c r="D1023" s="277"/>
      <c r="E1023" s="277"/>
      <c r="F1023" s="277"/>
      <c r="G1023" s="277"/>
    </row>
    <row r="1024" spans="1:7">
      <c r="A1024" s="113"/>
      <c r="B1024" s="128"/>
      <c r="C1024" s="49"/>
      <c r="D1024" s="277"/>
      <c r="E1024" s="277"/>
      <c r="F1024" s="277"/>
      <c r="G1024" s="277"/>
    </row>
    <row r="1025" spans="1:7">
      <c r="A1025" s="113"/>
      <c r="B1025" s="128"/>
      <c r="C1025" s="49"/>
      <c r="D1025" s="277"/>
      <c r="E1025" s="277"/>
      <c r="F1025" s="277"/>
      <c r="G1025" s="277"/>
    </row>
    <row r="1026" spans="1:7">
      <c r="A1026" s="113"/>
      <c r="B1026" s="128"/>
      <c r="C1026" s="49"/>
      <c r="D1026" s="277"/>
      <c r="E1026" s="277"/>
      <c r="F1026" s="277"/>
      <c r="G1026" s="277"/>
    </row>
    <row r="1027" spans="1:7">
      <c r="A1027" s="113"/>
      <c r="B1027" s="128"/>
      <c r="C1027" s="49"/>
      <c r="D1027" s="277"/>
      <c r="E1027" s="277"/>
      <c r="F1027" s="277"/>
      <c r="G1027" s="277"/>
    </row>
    <row r="1028" spans="1:7">
      <c r="A1028" s="113"/>
      <c r="B1028" s="128"/>
      <c r="C1028" s="49"/>
      <c r="D1028" s="277"/>
      <c r="E1028" s="277"/>
      <c r="F1028" s="277"/>
      <c r="G1028" s="277"/>
    </row>
    <row r="1029" spans="1:7">
      <c r="A1029" s="113"/>
      <c r="B1029" s="128"/>
      <c r="C1029" s="49"/>
      <c r="D1029" s="277"/>
      <c r="E1029" s="277"/>
      <c r="F1029" s="277"/>
      <c r="G1029" s="277"/>
    </row>
    <row r="1030" spans="1:7">
      <c r="A1030" s="113"/>
      <c r="B1030" s="128"/>
      <c r="C1030" s="49"/>
      <c r="D1030" s="277"/>
      <c r="E1030" s="277"/>
      <c r="F1030" s="277"/>
      <c r="G1030" s="277"/>
    </row>
    <row r="1031" spans="1:7">
      <c r="A1031" s="113"/>
      <c r="B1031" s="128"/>
      <c r="C1031" s="49"/>
      <c r="D1031" s="277"/>
      <c r="E1031" s="277"/>
      <c r="F1031" s="277"/>
      <c r="G1031" s="277"/>
    </row>
    <row r="1032" spans="1:7">
      <c r="A1032" s="113"/>
      <c r="B1032" s="128"/>
      <c r="C1032" s="49"/>
      <c r="D1032" s="277"/>
      <c r="E1032" s="277"/>
      <c r="F1032" s="277"/>
      <c r="G1032" s="277"/>
    </row>
    <row r="1033" spans="1:7">
      <c r="A1033" s="113"/>
      <c r="B1033" s="128"/>
      <c r="C1033" s="49"/>
      <c r="D1033" s="277"/>
      <c r="E1033" s="277"/>
      <c r="F1033" s="277"/>
      <c r="G1033" s="277"/>
    </row>
    <row r="1034" spans="1:7">
      <c r="A1034" s="113"/>
      <c r="B1034" s="128"/>
      <c r="C1034" s="49"/>
      <c r="D1034" s="277"/>
      <c r="E1034" s="277"/>
      <c r="F1034" s="277"/>
      <c r="G1034" s="277"/>
    </row>
    <row r="1035" spans="1:7">
      <c r="A1035" s="113"/>
      <c r="B1035" s="128"/>
      <c r="C1035" s="49"/>
      <c r="D1035" s="277"/>
      <c r="E1035" s="277"/>
      <c r="F1035" s="277"/>
      <c r="G1035" s="277"/>
    </row>
    <row r="1036" spans="1:7">
      <c r="A1036" s="113"/>
      <c r="B1036" s="128"/>
      <c r="C1036" s="49"/>
      <c r="D1036" s="277"/>
      <c r="E1036" s="277"/>
      <c r="F1036" s="277"/>
      <c r="G1036" s="277"/>
    </row>
    <row r="1037" spans="1:7">
      <c r="A1037" s="113"/>
      <c r="B1037" s="128"/>
      <c r="C1037" s="49"/>
      <c r="D1037" s="277"/>
      <c r="E1037" s="277"/>
      <c r="F1037" s="277"/>
      <c r="G1037" s="277"/>
    </row>
    <row r="1038" spans="1:7">
      <c r="A1038" s="113"/>
      <c r="B1038" s="128"/>
      <c r="C1038" s="49"/>
      <c r="D1038" s="277"/>
      <c r="E1038" s="277"/>
      <c r="F1038" s="277"/>
      <c r="G1038" s="277"/>
    </row>
    <row r="1039" spans="1:7">
      <c r="A1039" s="113"/>
      <c r="B1039" s="128"/>
      <c r="C1039" s="49"/>
      <c r="D1039" s="277"/>
      <c r="E1039" s="277"/>
      <c r="F1039" s="277"/>
      <c r="G1039" s="277"/>
    </row>
    <row r="1040" spans="1:7">
      <c r="A1040" s="113"/>
      <c r="B1040" s="128"/>
      <c r="C1040" s="49"/>
      <c r="D1040" s="277"/>
      <c r="E1040" s="277"/>
      <c r="F1040" s="277"/>
      <c r="G1040" s="277"/>
    </row>
    <row r="1041" spans="1:7">
      <c r="A1041" s="113"/>
      <c r="B1041" s="128"/>
      <c r="C1041" s="49"/>
      <c r="D1041" s="277"/>
      <c r="E1041" s="277"/>
      <c r="F1041" s="277"/>
      <c r="G1041" s="277"/>
    </row>
    <row r="1042" spans="1:7">
      <c r="A1042" s="113"/>
      <c r="B1042" s="128"/>
      <c r="C1042" s="49"/>
      <c r="D1042" s="277"/>
      <c r="E1042" s="277"/>
      <c r="F1042" s="277"/>
      <c r="G1042" s="277"/>
    </row>
    <row r="1043" spans="1:7">
      <c r="A1043" s="113"/>
      <c r="B1043" s="128"/>
      <c r="C1043" s="49"/>
      <c r="D1043" s="277"/>
      <c r="E1043" s="277"/>
      <c r="F1043" s="277"/>
      <c r="G1043" s="277"/>
    </row>
    <row r="1044" spans="1:7">
      <c r="A1044" s="113"/>
      <c r="B1044" s="128"/>
      <c r="C1044" s="49"/>
      <c r="D1044" s="277"/>
      <c r="E1044" s="277"/>
      <c r="F1044" s="277"/>
      <c r="G1044" s="277"/>
    </row>
    <row r="1045" spans="1:7">
      <c r="A1045" s="113"/>
      <c r="B1045" s="128"/>
      <c r="C1045" s="49"/>
      <c r="D1045" s="277"/>
      <c r="E1045" s="277"/>
      <c r="F1045" s="277"/>
      <c r="G1045" s="277"/>
    </row>
    <row r="1046" spans="1:7">
      <c r="A1046" s="113"/>
      <c r="B1046" s="128"/>
      <c r="C1046" s="49"/>
      <c r="D1046" s="277"/>
      <c r="E1046" s="277"/>
      <c r="F1046" s="277"/>
      <c r="G1046" s="277"/>
    </row>
    <row r="1047" spans="1:7">
      <c r="A1047" s="113"/>
      <c r="B1047" s="128"/>
      <c r="C1047" s="49"/>
      <c r="D1047" s="277"/>
      <c r="E1047" s="277"/>
      <c r="F1047" s="277"/>
      <c r="G1047" s="277"/>
    </row>
    <row r="1048" spans="1:7">
      <c r="A1048" s="113"/>
      <c r="B1048" s="128"/>
      <c r="C1048" s="49"/>
      <c r="D1048" s="277"/>
      <c r="E1048" s="277"/>
      <c r="F1048" s="277"/>
      <c r="G1048" s="277"/>
    </row>
    <row r="1049" spans="1:7">
      <c r="A1049" s="113"/>
      <c r="B1049" s="128"/>
      <c r="C1049" s="49"/>
      <c r="D1049" s="277"/>
      <c r="E1049" s="277"/>
      <c r="F1049" s="277"/>
      <c r="G1049" s="277"/>
    </row>
    <row r="1050" spans="1:7">
      <c r="A1050" s="113"/>
      <c r="B1050" s="128"/>
      <c r="C1050" s="49"/>
      <c r="D1050" s="277"/>
      <c r="E1050" s="277"/>
      <c r="F1050" s="277"/>
      <c r="G1050" s="277"/>
    </row>
    <row r="1051" spans="1:7">
      <c r="A1051" s="113"/>
      <c r="B1051" s="128"/>
      <c r="C1051" s="49"/>
      <c r="D1051" s="277"/>
      <c r="E1051" s="277"/>
      <c r="F1051" s="277"/>
      <c r="G1051" s="277"/>
    </row>
    <row r="1052" spans="1:7">
      <c r="A1052" s="113"/>
      <c r="B1052" s="128"/>
      <c r="C1052" s="49"/>
      <c r="D1052" s="277"/>
      <c r="E1052" s="277"/>
      <c r="F1052" s="277"/>
      <c r="G1052" s="277"/>
    </row>
    <row r="1053" spans="1:7">
      <c r="A1053" s="113"/>
      <c r="B1053" s="128"/>
      <c r="C1053" s="49"/>
      <c r="D1053" s="277"/>
      <c r="E1053" s="277"/>
      <c r="F1053" s="277"/>
      <c r="G1053" s="277"/>
    </row>
    <row r="1054" spans="1:7">
      <c r="A1054" s="113"/>
      <c r="B1054" s="128"/>
      <c r="C1054" s="49"/>
      <c r="D1054" s="277"/>
      <c r="E1054" s="277"/>
      <c r="F1054" s="277"/>
      <c r="G1054" s="277"/>
    </row>
    <row r="1055" spans="1:7">
      <c r="A1055" s="113"/>
      <c r="B1055" s="128"/>
      <c r="C1055" s="49"/>
      <c r="D1055" s="277"/>
      <c r="E1055" s="277"/>
      <c r="F1055" s="277"/>
      <c r="G1055" s="277"/>
    </row>
    <row r="1056" spans="1:7">
      <c r="A1056" s="113"/>
      <c r="B1056" s="128"/>
      <c r="C1056" s="49"/>
      <c r="D1056" s="277"/>
      <c r="E1056" s="277"/>
      <c r="F1056" s="277"/>
      <c r="G1056" s="277"/>
    </row>
    <row r="1057" spans="1:7">
      <c r="A1057" s="113"/>
      <c r="B1057" s="128"/>
      <c r="C1057" s="49"/>
      <c r="D1057" s="277"/>
      <c r="E1057" s="277"/>
      <c r="F1057" s="277"/>
      <c r="G1057" s="277"/>
    </row>
    <row r="1058" spans="1:7">
      <c r="A1058" s="113"/>
      <c r="B1058" s="128"/>
      <c r="C1058" s="49"/>
      <c r="D1058" s="277"/>
      <c r="E1058" s="277"/>
      <c r="F1058" s="277"/>
      <c r="G1058" s="277"/>
    </row>
    <row r="1059" spans="1:7">
      <c r="A1059" s="113"/>
      <c r="B1059" s="128"/>
      <c r="C1059" s="49"/>
      <c r="D1059" s="277"/>
      <c r="E1059" s="277"/>
      <c r="F1059" s="277"/>
      <c r="G1059" s="277"/>
    </row>
    <row r="1060" spans="1:7">
      <c r="A1060" s="113"/>
      <c r="B1060" s="128"/>
      <c r="C1060" s="49"/>
      <c r="D1060" s="277"/>
      <c r="E1060" s="277"/>
      <c r="F1060" s="277"/>
      <c r="G1060" s="277"/>
    </row>
    <row r="1061" spans="1:7">
      <c r="A1061" s="113"/>
      <c r="B1061" s="128"/>
      <c r="C1061" s="49"/>
      <c r="D1061" s="277"/>
      <c r="E1061" s="277"/>
      <c r="F1061" s="277"/>
      <c r="G1061" s="277"/>
    </row>
    <row r="1062" spans="1:7">
      <c r="A1062" s="113"/>
      <c r="B1062" s="128"/>
      <c r="C1062" s="49"/>
      <c r="D1062" s="277"/>
      <c r="E1062" s="277"/>
      <c r="F1062" s="277"/>
      <c r="G1062" s="277"/>
    </row>
    <row r="1063" spans="1:7">
      <c r="A1063" s="113"/>
      <c r="B1063" s="128"/>
      <c r="C1063" s="49"/>
      <c r="D1063" s="277"/>
      <c r="E1063" s="277"/>
      <c r="F1063" s="277"/>
      <c r="G1063" s="277"/>
    </row>
    <row r="1064" spans="1:7">
      <c r="A1064" s="113"/>
      <c r="B1064" s="128"/>
      <c r="C1064" s="49"/>
      <c r="D1064" s="277"/>
      <c r="E1064" s="277"/>
      <c r="F1064" s="277"/>
      <c r="G1064" s="277"/>
    </row>
    <row r="1065" spans="1:7">
      <c r="A1065" s="113"/>
      <c r="B1065" s="128"/>
      <c r="C1065" s="49"/>
      <c r="D1065" s="277"/>
      <c r="E1065" s="277"/>
      <c r="F1065" s="277"/>
      <c r="G1065" s="277"/>
    </row>
    <row r="1066" spans="1:7">
      <c r="A1066" s="113"/>
      <c r="B1066" s="128"/>
      <c r="C1066" s="49"/>
      <c r="D1066" s="277"/>
      <c r="E1066" s="277"/>
      <c r="F1066" s="277"/>
      <c r="G1066" s="277"/>
    </row>
    <row r="1067" spans="1:7">
      <c r="A1067" s="113"/>
      <c r="B1067" s="128"/>
      <c r="C1067" s="49"/>
      <c r="D1067" s="277"/>
      <c r="E1067" s="277"/>
      <c r="F1067" s="277"/>
      <c r="G1067" s="277"/>
    </row>
    <row r="1068" spans="1:7">
      <c r="A1068" s="113"/>
      <c r="B1068" s="128"/>
      <c r="C1068" s="49"/>
      <c r="D1068" s="277"/>
      <c r="E1068" s="277"/>
      <c r="F1068" s="277"/>
      <c r="G1068" s="277"/>
    </row>
    <row r="1069" spans="1:7">
      <c r="A1069" s="113"/>
      <c r="B1069" s="128"/>
      <c r="C1069" s="49"/>
      <c r="D1069" s="277"/>
      <c r="E1069" s="277"/>
      <c r="F1069" s="277"/>
      <c r="G1069" s="277"/>
    </row>
    <row r="1070" spans="1:7">
      <c r="A1070" s="113"/>
      <c r="B1070" s="128"/>
      <c r="C1070" s="49"/>
      <c r="D1070" s="277"/>
      <c r="E1070" s="277"/>
      <c r="F1070" s="277"/>
      <c r="G1070" s="277"/>
    </row>
    <row r="1071" spans="1:7">
      <c r="A1071" s="113"/>
      <c r="B1071" s="128"/>
      <c r="C1071" s="49"/>
      <c r="D1071" s="277"/>
      <c r="E1071" s="277"/>
      <c r="F1071" s="277"/>
      <c r="G1071" s="277"/>
    </row>
    <row r="1072" spans="1:7">
      <c r="A1072" s="113"/>
      <c r="B1072" s="128"/>
      <c r="C1072" s="49"/>
      <c r="D1072" s="277"/>
      <c r="E1072" s="277"/>
      <c r="F1072" s="277"/>
      <c r="G1072" s="277"/>
    </row>
    <row r="1073" spans="1:7">
      <c r="A1073" s="113"/>
      <c r="B1073" s="128"/>
      <c r="C1073" s="49"/>
      <c r="D1073" s="277"/>
      <c r="E1073" s="277"/>
      <c r="F1073" s="277"/>
      <c r="G1073" s="277"/>
    </row>
    <row r="1074" spans="1:7">
      <c r="A1074" s="113"/>
      <c r="B1074" s="128"/>
      <c r="C1074" s="49"/>
      <c r="D1074" s="277"/>
      <c r="E1074" s="277"/>
      <c r="F1074" s="277"/>
      <c r="G1074" s="277"/>
    </row>
    <row r="1075" spans="1:7">
      <c r="A1075" s="113"/>
      <c r="B1075" s="128"/>
      <c r="C1075" s="49"/>
      <c r="D1075" s="277"/>
      <c r="E1075" s="277"/>
      <c r="F1075" s="277"/>
      <c r="G1075" s="277"/>
    </row>
    <row r="1076" spans="1:7">
      <c r="A1076" s="113"/>
      <c r="B1076" s="128"/>
      <c r="C1076" s="49"/>
      <c r="D1076" s="277"/>
      <c r="E1076" s="277"/>
      <c r="F1076" s="277"/>
      <c r="G1076" s="277"/>
    </row>
    <row r="1077" spans="1:7">
      <c r="A1077" s="113"/>
      <c r="B1077" s="128"/>
      <c r="C1077" s="49"/>
      <c r="D1077" s="277"/>
      <c r="E1077" s="277"/>
      <c r="F1077" s="277"/>
      <c r="G1077" s="277"/>
    </row>
    <row r="1078" spans="1:7">
      <c r="A1078" s="113"/>
      <c r="B1078" s="128"/>
      <c r="C1078" s="49"/>
      <c r="D1078" s="277"/>
      <c r="E1078" s="277"/>
      <c r="F1078" s="277"/>
      <c r="G1078" s="277"/>
    </row>
    <row r="1079" spans="1:7">
      <c r="A1079" s="113"/>
      <c r="B1079" s="128"/>
      <c r="C1079" s="49"/>
      <c r="D1079" s="277"/>
      <c r="E1079" s="277"/>
      <c r="F1079" s="277"/>
      <c r="G1079" s="277"/>
    </row>
    <row r="1080" spans="1:7">
      <c r="A1080" s="113"/>
      <c r="B1080" s="128"/>
      <c r="C1080" s="49"/>
      <c r="D1080" s="277"/>
      <c r="E1080" s="277"/>
      <c r="F1080" s="277"/>
      <c r="G1080" s="277"/>
    </row>
    <row r="1081" spans="1:7">
      <c r="A1081" s="113"/>
      <c r="B1081" s="128"/>
      <c r="C1081" s="49"/>
      <c r="D1081" s="277"/>
      <c r="E1081" s="277"/>
      <c r="F1081" s="277"/>
      <c r="G1081" s="277"/>
    </row>
    <row r="1082" spans="1:7">
      <c r="A1082" s="113"/>
      <c r="B1082" s="128"/>
      <c r="C1082" s="49"/>
      <c r="D1082" s="277"/>
      <c r="E1082" s="277"/>
      <c r="F1082" s="277"/>
      <c r="G1082" s="277"/>
    </row>
    <row r="1083" spans="1:7">
      <c r="A1083" s="113"/>
      <c r="B1083" s="128"/>
      <c r="C1083" s="49"/>
      <c r="D1083" s="277"/>
      <c r="E1083" s="277"/>
      <c r="F1083" s="277"/>
      <c r="G1083" s="277"/>
    </row>
    <row r="1084" spans="1:7">
      <c r="A1084" s="113"/>
      <c r="B1084" s="128"/>
      <c r="C1084" s="49"/>
      <c r="D1084" s="277"/>
      <c r="E1084" s="277"/>
      <c r="F1084" s="277"/>
      <c r="G1084" s="277"/>
    </row>
    <row r="1085" spans="1:7">
      <c r="A1085" s="113"/>
      <c r="B1085" s="128"/>
      <c r="C1085" s="49"/>
      <c r="D1085" s="277"/>
      <c r="E1085" s="277"/>
      <c r="F1085" s="277"/>
      <c r="G1085" s="277"/>
    </row>
    <row r="1086" spans="1:7">
      <c r="A1086" s="113"/>
      <c r="B1086" s="128"/>
      <c r="C1086" s="49"/>
      <c r="D1086" s="277"/>
      <c r="E1086" s="277"/>
      <c r="F1086" s="277"/>
      <c r="G1086" s="277"/>
    </row>
    <row r="1087" spans="1:7">
      <c r="A1087" s="113"/>
      <c r="B1087" s="128"/>
      <c r="C1087" s="49"/>
      <c r="D1087" s="277"/>
      <c r="E1087" s="277"/>
      <c r="F1087" s="277"/>
      <c r="G1087" s="277"/>
    </row>
    <row r="1088" spans="1:7">
      <c r="A1088" s="113"/>
      <c r="B1088" s="128"/>
      <c r="C1088" s="49"/>
      <c r="D1088" s="277"/>
      <c r="E1088" s="277"/>
      <c r="F1088" s="277"/>
      <c r="G1088" s="277"/>
    </row>
    <row r="1089" spans="1:7">
      <c r="A1089" s="113"/>
      <c r="B1089" s="128"/>
      <c r="C1089" s="49"/>
      <c r="D1089" s="277"/>
      <c r="E1089" s="277"/>
      <c r="F1089" s="277"/>
      <c r="G1089" s="277"/>
    </row>
    <row r="1090" spans="1:7">
      <c r="A1090" s="113"/>
      <c r="B1090" s="128"/>
      <c r="C1090" s="49"/>
      <c r="D1090" s="277"/>
      <c r="E1090" s="277"/>
      <c r="F1090" s="277"/>
      <c r="G1090" s="277"/>
    </row>
    <row r="1091" spans="1:7">
      <c r="A1091" s="113"/>
      <c r="B1091" s="128"/>
      <c r="C1091" s="49"/>
      <c r="D1091" s="277"/>
      <c r="E1091" s="277"/>
      <c r="F1091" s="277"/>
      <c r="G1091" s="277"/>
    </row>
    <row r="1092" spans="1:7">
      <c r="A1092" s="113"/>
      <c r="B1092" s="128"/>
      <c r="C1092" s="49"/>
      <c r="D1092" s="277"/>
      <c r="E1092" s="277"/>
      <c r="F1092" s="277"/>
      <c r="G1092" s="277"/>
    </row>
    <row r="1093" spans="1:7">
      <c r="A1093" s="113"/>
      <c r="B1093" s="128"/>
      <c r="C1093" s="49"/>
      <c r="D1093" s="277"/>
      <c r="E1093" s="277"/>
      <c r="F1093" s="277"/>
      <c r="G1093" s="277"/>
    </row>
    <row r="1094" spans="1:7">
      <c r="A1094" s="113"/>
      <c r="B1094" s="128"/>
      <c r="C1094" s="49"/>
      <c r="D1094" s="277"/>
      <c r="E1094" s="277"/>
      <c r="F1094" s="277"/>
      <c r="G1094" s="277"/>
    </row>
    <row r="1095" spans="1:7">
      <c r="A1095" s="113"/>
      <c r="B1095" s="128"/>
      <c r="C1095" s="49"/>
      <c r="D1095" s="277"/>
      <c r="E1095" s="277"/>
      <c r="F1095" s="277"/>
      <c r="G1095" s="277"/>
    </row>
    <row r="1096" spans="1:7">
      <c r="A1096" s="113"/>
      <c r="B1096" s="128"/>
      <c r="C1096" s="49"/>
      <c r="D1096" s="277"/>
      <c r="E1096" s="277"/>
      <c r="F1096" s="277"/>
      <c r="G1096" s="277"/>
    </row>
    <row r="1097" spans="1:7">
      <c r="A1097" s="113"/>
      <c r="B1097" s="128"/>
      <c r="C1097" s="49"/>
      <c r="D1097" s="277"/>
      <c r="E1097" s="277"/>
      <c r="F1097" s="277"/>
      <c r="G1097" s="277"/>
    </row>
    <row r="1098" spans="1:7">
      <c r="A1098" s="113"/>
      <c r="B1098" s="128"/>
      <c r="C1098" s="49"/>
      <c r="D1098" s="277"/>
      <c r="E1098" s="277"/>
      <c r="F1098" s="277"/>
      <c r="G1098" s="277"/>
    </row>
    <row r="1099" spans="1:7">
      <c r="A1099" s="113"/>
      <c r="B1099" s="128"/>
      <c r="C1099" s="49"/>
      <c r="D1099" s="277"/>
      <c r="E1099" s="277"/>
      <c r="F1099" s="277"/>
      <c r="G1099" s="277"/>
    </row>
    <row r="1100" spans="1:7">
      <c r="A1100" s="113"/>
      <c r="B1100" s="128"/>
      <c r="C1100" s="49"/>
      <c r="D1100" s="277"/>
      <c r="E1100" s="277"/>
      <c r="F1100" s="277"/>
      <c r="G1100" s="277"/>
    </row>
    <row r="1101" spans="1:7">
      <c r="A1101" s="113"/>
      <c r="B1101" s="128"/>
      <c r="C1101" s="49"/>
      <c r="D1101" s="277"/>
      <c r="E1101" s="277"/>
      <c r="F1101" s="277"/>
      <c r="G1101" s="277"/>
    </row>
    <row r="1102" spans="1:7">
      <c r="A1102" s="113"/>
      <c r="B1102" s="128"/>
      <c r="C1102" s="49"/>
      <c r="D1102" s="277"/>
      <c r="E1102" s="277"/>
      <c r="F1102" s="277"/>
      <c r="G1102" s="277"/>
    </row>
    <row r="1103" spans="1:7">
      <c r="A1103" s="113"/>
      <c r="B1103" s="128"/>
      <c r="C1103" s="49"/>
      <c r="D1103" s="277"/>
      <c r="E1103" s="277"/>
      <c r="F1103" s="277"/>
      <c r="G1103" s="277"/>
    </row>
    <row r="1104" spans="1:7">
      <c r="A1104" s="113"/>
      <c r="B1104" s="128"/>
      <c r="C1104" s="49"/>
      <c r="D1104" s="277"/>
      <c r="E1104" s="277"/>
      <c r="F1104" s="277"/>
      <c r="G1104" s="277"/>
    </row>
    <row r="1105" spans="1:7">
      <c r="A1105" s="113"/>
      <c r="B1105" s="128"/>
      <c r="C1105" s="49"/>
      <c r="D1105" s="277"/>
      <c r="E1105" s="277"/>
      <c r="F1105" s="277"/>
      <c r="G1105" s="277"/>
    </row>
    <row r="1106" spans="1:7">
      <c r="A1106" s="113"/>
      <c r="B1106" s="128"/>
      <c r="C1106" s="49"/>
      <c r="D1106" s="277"/>
      <c r="E1106" s="277"/>
      <c r="F1106" s="277"/>
      <c r="G1106" s="277"/>
    </row>
    <row r="1107" spans="1:7">
      <c r="A1107" s="113"/>
      <c r="B1107" s="128"/>
      <c r="C1107" s="49"/>
      <c r="D1107" s="277"/>
      <c r="E1107" s="277"/>
      <c r="F1107" s="277"/>
      <c r="G1107" s="277"/>
    </row>
    <row r="1108" spans="1:7">
      <c r="A1108" s="113"/>
      <c r="B1108" s="128"/>
      <c r="C1108" s="49"/>
      <c r="D1108" s="277"/>
      <c r="E1108" s="277"/>
      <c r="F1108" s="277"/>
      <c r="G1108" s="277"/>
    </row>
    <row r="1109" spans="1:7">
      <c r="A1109" s="113"/>
      <c r="B1109" s="128"/>
      <c r="C1109" s="49"/>
      <c r="D1109" s="277"/>
      <c r="E1109" s="277"/>
      <c r="F1109" s="277"/>
      <c r="G1109" s="277"/>
    </row>
    <row r="1110" spans="1:7">
      <c r="A1110" s="113"/>
      <c r="B1110" s="128"/>
      <c r="C1110" s="49"/>
      <c r="D1110" s="277"/>
      <c r="E1110" s="277"/>
      <c r="F1110" s="277"/>
      <c r="G1110" s="277"/>
    </row>
    <row r="1111" spans="1:7">
      <c r="A1111" s="113"/>
      <c r="B1111" s="128"/>
      <c r="C1111" s="49"/>
      <c r="D1111" s="277"/>
      <c r="E1111" s="277"/>
      <c r="F1111" s="277"/>
      <c r="G1111" s="277"/>
    </row>
    <row r="1112" spans="1:7">
      <c r="A1112" s="113"/>
      <c r="B1112" s="128"/>
      <c r="C1112" s="49"/>
      <c r="D1112" s="277"/>
      <c r="E1112" s="277"/>
      <c r="F1112" s="277"/>
      <c r="G1112" s="277"/>
    </row>
    <row r="1113" spans="1:7">
      <c r="A1113" s="113"/>
      <c r="B1113" s="128"/>
      <c r="C1113" s="49"/>
      <c r="D1113" s="277"/>
      <c r="E1113" s="277"/>
      <c r="F1113" s="277"/>
      <c r="G1113" s="277"/>
    </row>
    <row r="1114" spans="1:7">
      <c r="A1114" s="113"/>
      <c r="B1114" s="128"/>
      <c r="C1114" s="49"/>
      <c r="D1114" s="277"/>
      <c r="E1114" s="277"/>
      <c r="F1114" s="277"/>
      <c r="G1114" s="277"/>
    </row>
    <row r="1115" spans="1:7">
      <c r="A1115" s="113"/>
      <c r="B1115" s="128"/>
      <c r="C1115" s="49"/>
      <c r="D1115" s="277"/>
      <c r="E1115" s="277"/>
      <c r="F1115" s="277"/>
      <c r="G1115" s="277"/>
    </row>
    <row r="1116" spans="1:7">
      <c r="A1116" s="113"/>
      <c r="B1116" s="128"/>
      <c r="C1116" s="49"/>
      <c r="D1116" s="277"/>
      <c r="E1116" s="277"/>
      <c r="F1116" s="277"/>
      <c r="G1116" s="277"/>
    </row>
    <row r="1117" spans="1:7">
      <c r="A1117" s="113"/>
      <c r="B1117" s="128"/>
      <c r="C1117" s="49"/>
      <c r="D1117" s="277"/>
      <c r="E1117" s="277"/>
      <c r="F1117" s="277"/>
      <c r="G1117" s="277"/>
    </row>
    <row r="1118" spans="1:7">
      <c r="A1118" s="113"/>
      <c r="B1118" s="128"/>
      <c r="C1118" s="49"/>
      <c r="D1118" s="277"/>
      <c r="E1118" s="277"/>
      <c r="F1118" s="277"/>
      <c r="G1118" s="277"/>
    </row>
    <row r="1119" spans="1:7">
      <c r="A1119" s="113"/>
      <c r="B1119" s="128"/>
      <c r="C1119" s="49"/>
      <c r="D1119" s="277"/>
      <c r="E1119" s="277"/>
      <c r="F1119" s="277"/>
      <c r="G1119" s="277"/>
    </row>
    <row r="1120" spans="1:7">
      <c r="A1120" s="113"/>
      <c r="B1120" s="128"/>
      <c r="C1120" s="49"/>
      <c r="D1120" s="277"/>
      <c r="E1120" s="277"/>
      <c r="F1120" s="277"/>
      <c r="G1120" s="277"/>
    </row>
    <row r="1121" spans="1:7">
      <c r="A1121" s="113"/>
      <c r="B1121" s="128"/>
      <c r="C1121" s="49"/>
      <c r="D1121" s="277"/>
      <c r="E1121" s="277"/>
      <c r="F1121" s="277"/>
      <c r="G1121" s="277"/>
    </row>
    <row r="1122" spans="1:7">
      <c r="A1122" s="113"/>
      <c r="B1122" s="128"/>
      <c r="C1122" s="49"/>
      <c r="D1122" s="277"/>
      <c r="E1122" s="277"/>
      <c r="F1122" s="277"/>
      <c r="G1122" s="277"/>
    </row>
    <row r="1123" spans="1:7">
      <c r="A1123" s="113"/>
      <c r="B1123" s="128"/>
      <c r="C1123" s="49"/>
      <c r="D1123" s="277"/>
      <c r="E1123" s="277"/>
      <c r="F1123" s="277"/>
      <c r="G1123" s="277"/>
    </row>
    <row r="1124" spans="1:7">
      <c r="A1124" s="113"/>
      <c r="B1124" s="128"/>
      <c r="C1124" s="49"/>
      <c r="D1124" s="277"/>
      <c r="E1124" s="277"/>
      <c r="F1124" s="277"/>
      <c r="G1124" s="277"/>
    </row>
    <row r="1125" spans="1:7">
      <c r="A1125" s="113"/>
      <c r="B1125" s="128"/>
      <c r="C1125" s="49"/>
      <c r="D1125" s="277"/>
      <c r="E1125" s="277"/>
      <c r="F1125" s="277"/>
      <c r="G1125" s="277"/>
    </row>
    <row r="1126" spans="1:7">
      <c r="A1126" s="113"/>
      <c r="B1126" s="128"/>
      <c r="C1126" s="49"/>
      <c r="D1126" s="277"/>
      <c r="E1126" s="277"/>
      <c r="F1126" s="277"/>
      <c r="G1126" s="277"/>
    </row>
    <row r="1127" spans="1:7">
      <c r="A1127" s="113"/>
      <c r="B1127" s="128"/>
      <c r="C1127" s="49"/>
      <c r="D1127" s="277"/>
      <c r="E1127" s="277"/>
      <c r="F1127" s="277"/>
      <c r="G1127" s="277"/>
    </row>
    <row r="1128" spans="1:7">
      <c r="A1128" s="113"/>
      <c r="B1128" s="128"/>
      <c r="C1128" s="49"/>
      <c r="D1128" s="277"/>
      <c r="E1128" s="277"/>
      <c r="F1128" s="277"/>
      <c r="G1128" s="277"/>
    </row>
    <row r="1129" spans="1:7">
      <c r="A1129" s="113"/>
      <c r="B1129" s="128"/>
      <c r="C1129" s="49"/>
      <c r="D1129" s="277"/>
      <c r="E1129" s="277"/>
      <c r="F1129" s="277"/>
      <c r="G1129" s="277"/>
    </row>
    <row r="1130" spans="1:7">
      <c r="A1130" s="113"/>
      <c r="B1130" s="128"/>
      <c r="C1130" s="49"/>
      <c r="D1130" s="277"/>
      <c r="E1130" s="277"/>
      <c r="F1130" s="277"/>
      <c r="G1130" s="277"/>
    </row>
    <row r="1131" spans="1:7">
      <c r="A1131" s="113"/>
      <c r="B1131" s="128"/>
      <c r="C1131" s="49"/>
      <c r="D1131" s="277"/>
      <c r="E1131" s="277"/>
      <c r="F1131" s="277"/>
      <c r="G1131" s="277"/>
    </row>
    <row r="1132" spans="1:7">
      <c r="A1132" s="113"/>
      <c r="B1132" s="128"/>
      <c r="C1132" s="49"/>
      <c r="D1132" s="277"/>
      <c r="E1132" s="277"/>
      <c r="F1132" s="277"/>
      <c r="G1132" s="277"/>
    </row>
    <row r="1133" spans="1:7">
      <c r="A1133" s="113"/>
      <c r="B1133" s="128"/>
      <c r="C1133" s="49"/>
      <c r="D1133" s="277"/>
      <c r="E1133" s="277"/>
      <c r="F1133" s="277"/>
      <c r="G1133" s="277"/>
    </row>
    <row r="1134" spans="1:7">
      <c r="A1134" s="113"/>
      <c r="B1134" s="128"/>
      <c r="C1134" s="49"/>
      <c r="D1134" s="277"/>
      <c r="E1134" s="277"/>
      <c r="F1134" s="277"/>
      <c r="G1134" s="277"/>
    </row>
    <row r="1135" spans="1:7">
      <c r="A1135" s="113"/>
      <c r="B1135" s="128"/>
      <c r="C1135" s="49"/>
      <c r="D1135" s="277"/>
      <c r="E1135" s="277"/>
      <c r="F1135" s="277"/>
      <c r="G1135" s="277"/>
    </row>
    <row r="1136" spans="1:7">
      <c r="A1136" s="113"/>
      <c r="B1136" s="128"/>
      <c r="C1136" s="49"/>
      <c r="D1136" s="277"/>
      <c r="E1136" s="277"/>
      <c r="F1136" s="277"/>
      <c r="G1136" s="277"/>
    </row>
    <row r="1137" spans="1:7">
      <c r="A1137" s="113"/>
      <c r="B1137" s="128"/>
      <c r="C1137" s="49"/>
      <c r="D1137" s="277"/>
      <c r="E1137" s="277"/>
      <c r="F1137" s="277"/>
      <c r="G1137" s="277"/>
    </row>
    <row r="1138" spans="1:7">
      <c r="A1138" s="113"/>
      <c r="B1138" s="128"/>
      <c r="C1138" s="49"/>
      <c r="D1138" s="277"/>
      <c r="E1138" s="277"/>
      <c r="F1138" s="277"/>
      <c r="G1138" s="277"/>
    </row>
    <row r="1139" spans="1:7">
      <c r="A1139" s="113"/>
      <c r="B1139" s="128"/>
      <c r="C1139" s="49"/>
      <c r="D1139" s="277"/>
      <c r="E1139" s="277"/>
      <c r="F1139" s="277"/>
      <c r="G1139" s="277"/>
    </row>
    <row r="1140" spans="1:7">
      <c r="A1140" s="113"/>
      <c r="B1140" s="128"/>
      <c r="C1140" s="49"/>
      <c r="D1140" s="277"/>
      <c r="E1140" s="277"/>
      <c r="F1140" s="277"/>
      <c r="G1140" s="277"/>
    </row>
    <row r="1141" spans="1:7">
      <c r="A1141" s="113"/>
      <c r="B1141" s="128"/>
      <c r="C1141" s="49"/>
      <c r="D1141" s="277"/>
      <c r="E1141" s="277"/>
      <c r="F1141" s="277"/>
      <c r="G1141" s="277"/>
    </row>
    <row r="1142" spans="1:7">
      <c r="A1142" s="113"/>
      <c r="B1142" s="128"/>
      <c r="C1142" s="49"/>
      <c r="D1142" s="277"/>
      <c r="E1142" s="277"/>
      <c r="F1142" s="277"/>
      <c r="G1142" s="277"/>
    </row>
    <row r="1143" spans="1:7">
      <c r="A1143" s="113"/>
      <c r="B1143" s="128"/>
      <c r="C1143" s="49"/>
      <c r="D1143" s="277"/>
      <c r="E1143" s="277"/>
      <c r="F1143" s="277"/>
      <c r="G1143" s="277"/>
    </row>
    <row r="1144" spans="1:7">
      <c r="A1144" s="113"/>
      <c r="B1144" s="128"/>
      <c r="C1144" s="49"/>
      <c r="D1144" s="277"/>
      <c r="E1144" s="277"/>
      <c r="F1144" s="277"/>
      <c r="G1144" s="277"/>
    </row>
    <row r="1145" spans="1:7">
      <c r="A1145" s="113"/>
      <c r="B1145" s="128"/>
      <c r="C1145" s="49"/>
      <c r="D1145" s="277"/>
      <c r="E1145" s="277"/>
      <c r="F1145" s="277"/>
      <c r="G1145" s="277"/>
    </row>
    <row r="1146" spans="1:7">
      <c r="A1146" s="113"/>
      <c r="B1146" s="128"/>
      <c r="C1146" s="49"/>
      <c r="D1146" s="277"/>
      <c r="E1146" s="277"/>
      <c r="F1146" s="277"/>
      <c r="G1146" s="277"/>
    </row>
    <row r="1147" spans="1:7">
      <c r="A1147" s="113"/>
      <c r="B1147" s="128"/>
      <c r="C1147" s="49"/>
      <c r="D1147" s="277"/>
      <c r="E1147" s="277"/>
      <c r="F1147" s="277"/>
      <c r="G1147" s="277"/>
    </row>
    <row r="1148" spans="1:7">
      <c r="A1148" s="113"/>
      <c r="B1148" s="128"/>
      <c r="C1148" s="49"/>
      <c r="D1148" s="277"/>
      <c r="E1148" s="277"/>
      <c r="F1148" s="277"/>
      <c r="G1148" s="277"/>
    </row>
    <row r="1149" spans="1:7">
      <c r="A1149" s="113"/>
      <c r="B1149" s="128"/>
      <c r="C1149" s="49"/>
      <c r="D1149" s="277"/>
      <c r="E1149" s="277"/>
      <c r="F1149" s="277"/>
      <c r="G1149" s="277"/>
    </row>
    <row r="1150" spans="1:7">
      <c r="A1150" s="113"/>
      <c r="B1150" s="128"/>
      <c r="C1150" s="49"/>
      <c r="D1150" s="277"/>
      <c r="E1150" s="277"/>
      <c r="F1150" s="277"/>
      <c r="G1150" s="277"/>
    </row>
    <row r="1151" spans="1:7">
      <c r="A1151" s="113"/>
      <c r="B1151" s="128"/>
      <c r="C1151" s="49"/>
      <c r="D1151" s="277"/>
      <c r="E1151" s="277"/>
      <c r="F1151" s="277"/>
      <c r="G1151" s="277"/>
    </row>
    <row r="1152" spans="1:7">
      <c r="A1152" s="113"/>
      <c r="B1152" s="128"/>
      <c r="C1152" s="49"/>
      <c r="D1152" s="277"/>
      <c r="E1152" s="277"/>
      <c r="F1152" s="277"/>
      <c r="G1152" s="277"/>
    </row>
    <row r="1153" spans="1:7">
      <c r="A1153" s="113"/>
      <c r="B1153" s="128"/>
      <c r="C1153" s="49"/>
      <c r="D1153" s="277"/>
      <c r="E1153" s="277"/>
      <c r="F1153" s="277"/>
      <c r="G1153" s="277"/>
    </row>
    <row r="1154" spans="1:7">
      <c r="A1154" s="113"/>
      <c r="B1154" s="128"/>
      <c r="C1154" s="49"/>
      <c r="D1154" s="277"/>
      <c r="E1154" s="277"/>
      <c r="F1154" s="277"/>
      <c r="G1154" s="277"/>
    </row>
    <row r="1155" spans="1:7">
      <c r="A1155" s="113"/>
      <c r="B1155" s="128"/>
      <c r="C1155" s="49"/>
      <c r="D1155" s="277"/>
      <c r="E1155" s="277"/>
      <c r="F1155" s="277"/>
      <c r="G1155" s="277"/>
    </row>
    <row r="1156" spans="1:7">
      <c r="A1156" s="113"/>
      <c r="B1156" s="128"/>
      <c r="C1156" s="49"/>
      <c r="D1156" s="277"/>
      <c r="E1156" s="277"/>
      <c r="F1156" s="277"/>
      <c r="G1156" s="277"/>
    </row>
    <row r="1157" spans="1:7">
      <c r="A1157" s="113"/>
      <c r="B1157" s="128"/>
      <c r="C1157" s="49"/>
      <c r="D1157" s="277"/>
      <c r="E1157" s="277"/>
      <c r="F1157" s="277"/>
      <c r="G1157" s="277"/>
    </row>
    <row r="1158" spans="1:7">
      <c r="A1158" s="113"/>
      <c r="B1158" s="128"/>
      <c r="C1158" s="49"/>
      <c r="D1158" s="277"/>
      <c r="E1158" s="277"/>
      <c r="F1158" s="277"/>
      <c r="G1158" s="277"/>
    </row>
    <row r="1159" spans="1:7">
      <c r="A1159" s="113"/>
      <c r="B1159" s="128"/>
      <c r="C1159" s="49"/>
      <c r="D1159" s="277"/>
      <c r="E1159" s="277"/>
      <c r="F1159" s="277"/>
      <c r="G1159" s="277"/>
    </row>
    <row r="1160" spans="1:7">
      <c r="A1160" s="113"/>
      <c r="B1160" s="128"/>
      <c r="C1160" s="49"/>
      <c r="D1160" s="277"/>
      <c r="E1160" s="277"/>
      <c r="F1160" s="277"/>
      <c r="G1160" s="277"/>
    </row>
    <row r="1161" spans="1:7">
      <c r="A1161" s="113"/>
      <c r="B1161" s="128"/>
      <c r="C1161" s="49"/>
      <c r="D1161" s="277"/>
      <c r="E1161" s="277"/>
      <c r="F1161" s="277"/>
      <c r="G1161" s="277"/>
    </row>
    <row r="1162" spans="1:7">
      <c r="A1162" s="113"/>
      <c r="B1162" s="128"/>
      <c r="C1162" s="49"/>
      <c r="D1162" s="277"/>
      <c r="E1162" s="277"/>
      <c r="F1162" s="277"/>
      <c r="G1162" s="277"/>
    </row>
    <row r="1163" spans="1:7">
      <c r="A1163" s="113"/>
      <c r="B1163" s="128"/>
      <c r="C1163" s="49"/>
      <c r="D1163" s="277"/>
      <c r="E1163" s="277"/>
      <c r="F1163" s="277"/>
      <c r="G1163" s="277"/>
    </row>
    <row r="1164" spans="1:7">
      <c r="A1164" s="113"/>
      <c r="B1164" s="128"/>
      <c r="C1164" s="49"/>
      <c r="D1164" s="277"/>
      <c r="E1164" s="277"/>
      <c r="F1164" s="277"/>
      <c r="G1164" s="277"/>
    </row>
    <row r="1165" spans="1:7">
      <c r="A1165" s="113"/>
      <c r="B1165" s="128"/>
      <c r="C1165" s="49"/>
      <c r="D1165" s="277"/>
      <c r="E1165" s="277"/>
      <c r="F1165" s="277"/>
      <c r="G1165" s="277"/>
    </row>
    <row r="1166" spans="1:7">
      <c r="A1166" s="113"/>
      <c r="B1166" s="128"/>
      <c r="C1166" s="49"/>
      <c r="D1166" s="277"/>
      <c r="E1166" s="277"/>
      <c r="F1166" s="277"/>
      <c r="G1166" s="277"/>
    </row>
    <row r="1167" spans="1:7">
      <c r="A1167" s="113"/>
      <c r="B1167" s="128"/>
      <c r="C1167" s="49"/>
      <c r="D1167" s="277"/>
      <c r="E1167" s="277"/>
      <c r="F1167" s="277"/>
      <c r="G1167" s="277"/>
    </row>
    <row r="1168" spans="1:7">
      <c r="A1168" s="113"/>
      <c r="B1168" s="128"/>
      <c r="C1168" s="49"/>
      <c r="D1168" s="277"/>
      <c r="E1168" s="277"/>
      <c r="F1168" s="277"/>
      <c r="G1168" s="277"/>
    </row>
    <row r="1169" spans="1:7">
      <c r="A1169" s="113"/>
      <c r="B1169" s="128"/>
      <c r="C1169" s="49"/>
      <c r="D1169" s="277"/>
      <c r="E1169" s="277"/>
      <c r="F1169" s="277"/>
      <c r="G1169" s="277"/>
    </row>
    <row r="1170" spans="1:7">
      <c r="A1170" s="113"/>
      <c r="B1170" s="128"/>
      <c r="C1170" s="49"/>
      <c r="D1170" s="277"/>
      <c r="E1170" s="277"/>
      <c r="F1170" s="277"/>
      <c r="G1170" s="277"/>
    </row>
    <row r="1171" spans="1:7">
      <c r="A1171" s="113"/>
      <c r="B1171" s="128"/>
      <c r="C1171" s="49"/>
      <c r="D1171" s="277"/>
      <c r="E1171" s="277"/>
      <c r="F1171" s="277"/>
      <c r="G1171" s="277"/>
    </row>
    <row r="1172" spans="1:7">
      <c r="A1172" s="113"/>
      <c r="B1172" s="128"/>
      <c r="C1172" s="49"/>
      <c r="D1172" s="277"/>
      <c r="E1172" s="277"/>
      <c r="F1172" s="277"/>
      <c r="G1172" s="277"/>
    </row>
    <row r="1173" spans="1:7">
      <c r="A1173" s="113"/>
      <c r="B1173" s="128"/>
      <c r="C1173" s="49"/>
      <c r="D1173" s="277"/>
      <c r="E1173" s="277"/>
      <c r="F1173" s="277"/>
      <c r="G1173" s="277"/>
    </row>
    <row r="1174" spans="1:7">
      <c r="A1174" s="113"/>
      <c r="B1174" s="128"/>
      <c r="C1174" s="49"/>
      <c r="D1174" s="277"/>
      <c r="E1174" s="277"/>
      <c r="F1174" s="277"/>
      <c r="G1174" s="277"/>
    </row>
    <row r="1175" spans="1:7">
      <c r="A1175" s="113"/>
      <c r="B1175" s="128"/>
      <c r="C1175" s="49"/>
      <c r="D1175" s="277"/>
      <c r="E1175" s="277"/>
      <c r="F1175" s="277"/>
      <c r="G1175" s="277"/>
    </row>
    <row r="1176" spans="1:7">
      <c r="A1176" s="113"/>
      <c r="B1176" s="128"/>
      <c r="C1176" s="49"/>
      <c r="D1176" s="277"/>
      <c r="E1176" s="277"/>
      <c r="F1176" s="277"/>
      <c r="G1176" s="277"/>
    </row>
    <row r="1177" spans="1:7">
      <c r="A1177" s="113"/>
      <c r="B1177" s="128"/>
      <c r="C1177" s="49"/>
      <c r="D1177" s="277"/>
      <c r="E1177" s="277"/>
      <c r="F1177" s="277"/>
      <c r="G1177" s="277"/>
    </row>
    <row r="1178" spans="1:7">
      <c r="A1178" s="113"/>
      <c r="B1178" s="128"/>
      <c r="C1178" s="49"/>
      <c r="D1178" s="277"/>
      <c r="E1178" s="277"/>
      <c r="F1178" s="277"/>
      <c r="G1178" s="277"/>
    </row>
    <row r="1179" spans="1:7">
      <c r="A1179" s="113"/>
      <c r="B1179" s="128"/>
      <c r="C1179" s="49"/>
      <c r="D1179" s="277"/>
      <c r="E1179" s="277"/>
      <c r="F1179" s="277"/>
      <c r="G1179" s="277"/>
    </row>
    <row r="1180" spans="1:7">
      <c r="A1180" s="113"/>
      <c r="B1180" s="128"/>
      <c r="C1180" s="49"/>
      <c r="D1180" s="277"/>
      <c r="E1180" s="277"/>
      <c r="F1180" s="277"/>
      <c r="G1180" s="277"/>
    </row>
    <row r="1181" spans="1:7">
      <c r="A1181" s="113"/>
      <c r="B1181" s="128"/>
      <c r="C1181" s="49"/>
      <c r="D1181" s="277"/>
      <c r="E1181" s="277"/>
      <c r="F1181" s="277"/>
      <c r="G1181" s="277"/>
    </row>
    <row r="1182" spans="1:7">
      <c r="A1182" s="113"/>
      <c r="B1182" s="128"/>
      <c r="C1182" s="49"/>
      <c r="D1182" s="277"/>
      <c r="E1182" s="277"/>
      <c r="F1182" s="277"/>
      <c r="G1182" s="277"/>
    </row>
    <row r="1183" spans="1:7">
      <c r="A1183" s="113"/>
      <c r="B1183" s="128"/>
      <c r="C1183" s="49"/>
      <c r="D1183" s="277"/>
      <c r="E1183" s="277"/>
      <c r="F1183" s="277"/>
      <c r="G1183" s="277"/>
    </row>
    <row r="1184" spans="1:7">
      <c r="A1184" s="113"/>
      <c r="B1184" s="128"/>
      <c r="C1184" s="49"/>
      <c r="D1184" s="277"/>
      <c r="E1184" s="277"/>
      <c r="F1184" s="277"/>
      <c r="G1184" s="277"/>
    </row>
    <row r="1185" spans="1:7">
      <c r="A1185" s="113"/>
      <c r="B1185" s="128"/>
      <c r="C1185" s="49"/>
      <c r="D1185" s="277"/>
      <c r="E1185" s="277"/>
      <c r="F1185" s="277"/>
      <c r="G1185" s="277"/>
    </row>
    <row r="1186" spans="1:7">
      <c r="A1186" s="113"/>
      <c r="B1186" s="128"/>
      <c r="C1186" s="49"/>
      <c r="D1186" s="277"/>
      <c r="E1186" s="277"/>
      <c r="F1186" s="277"/>
      <c r="G1186" s="277"/>
    </row>
    <row r="1187" spans="1:7">
      <c r="A1187" s="113"/>
      <c r="B1187" s="128"/>
      <c r="C1187" s="49"/>
      <c r="D1187" s="277"/>
      <c r="E1187" s="277"/>
      <c r="F1187" s="277"/>
      <c r="G1187" s="277"/>
    </row>
    <row r="1188" spans="1:7">
      <c r="A1188" s="113"/>
      <c r="B1188" s="128"/>
      <c r="C1188" s="49"/>
      <c r="D1188" s="277"/>
      <c r="E1188" s="277"/>
      <c r="F1188" s="277"/>
      <c r="G1188" s="277"/>
    </row>
    <row r="1189" spans="1:7">
      <c r="A1189" s="113"/>
      <c r="B1189" s="128"/>
      <c r="C1189" s="49"/>
      <c r="D1189" s="277"/>
      <c r="E1189" s="277"/>
      <c r="F1189" s="277"/>
      <c r="G1189" s="277"/>
    </row>
    <row r="1190" spans="1:7">
      <c r="A1190" s="113"/>
      <c r="B1190" s="128"/>
      <c r="C1190" s="49"/>
      <c r="D1190" s="277"/>
      <c r="E1190" s="277"/>
      <c r="F1190" s="277"/>
      <c r="G1190" s="277"/>
    </row>
    <row r="1191" spans="1:7">
      <c r="A1191" s="113"/>
      <c r="B1191" s="128"/>
      <c r="C1191" s="49"/>
      <c r="D1191" s="277"/>
      <c r="E1191" s="277"/>
      <c r="F1191" s="277"/>
      <c r="G1191" s="277"/>
    </row>
    <row r="1192" spans="1:7">
      <c r="A1192" s="113"/>
      <c r="B1192" s="128"/>
      <c r="C1192" s="49"/>
      <c r="D1192" s="277"/>
      <c r="E1192" s="277"/>
      <c r="F1192" s="277"/>
      <c r="G1192" s="277"/>
    </row>
    <row r="1193" spans="1:7">
      <c r="A1193" s="113"/>
      <c r="B1193" s="128"/>
      <c r="C1193" s="49"/>
      <c r="D1193" s="277"/>
      <c r="E1193" s="277"/>
      <c r="F1193" s="277"/>
      <c r="G1193" s="277"/>
    </row>
    <row r="1194" spans="1:7">
      <c r="A1194" s="113"/>
      <c r="B1194" s="128"/>
      <c r="C1194" s="49"/>
      <c r="D1194" s="277"/>
      <c r="E1194" s="277"/>
      <c r="F1194" s="277"/>
      <c r="G1194" s="277"/>
    </row>
    <row r="1195" spans="1:7">
      <c r="A1195" s="113"/>
      <c r="B1195" s="128"/>
      <c r="C1195" s="49"/>
      <c r="D1195" s="277"/>
      <c r="E1195" s="277"/>
      <c r="F1195" s="277"/>
      <c r="G1195" s="277"/>
    </row>
    <row r="1196" spans="1:7">
      <c r="A1196" s="113"/>
      <c r="B1196" s="128"/>
      <c r="C1196" s="49"/>
      <c r="D1196" s="277"/>
      <c r="E1196" s="277"/>
      <c r="F1196" s="277"/>
      <c r="G1196" s="277"/>
    </row>
    <row r="1197" spans="1:7">
      <c r="A1197" s="113"/>
      <c r="B1197" s="128"/>
      <c r="C1197" s="49"/>
      <c r="D1197" s="277"/>
      <c r="E1197" s="277"/>
      <c r="F1197" s="277"/>
      <c r="G1197" s="277"/>
    </row>
    <row r="1198" spans="1:7">
      <c r="A1198" s="113"/>
      <c r="B1198" s="128"/>
      <c r="C1198" s="49"/>
      <c r="D1198" s="277"/>
      <c r="E1198" s="277"/>
      <c r="F1198" s="277"/>
      <c r="G1198" s="277"/>
    </row>
    <row r="1199" spans="1:7">
      <c r="A1199" s="113"/>
      <c r="B1199" s="128"/>
      <c r="C1199" s="49"/>
      <c r="D1199" s="277"/>
      <c r="E1199" s="277"/>
      <c r="F1199" s="277"/>
      <c r="G1199" s="277"/>
    </row>
    <row r="1200" spans="1:7">
      <c r="A1200" s="113"/>
      <c r="B1200" s="128"/>
      <c r="C1200" s="49"/>
      <c r="D1200" s="277"/>
      <c r="E1200" s="277"/>
      <c r="F1200" s="277"/>
      <c r="G1200" s="277"/>
    </row>
    <row r="1201" spans="1:7">
      <c r="A1201" s="113"/>
      <c r="B1201" s="128"/>
      <c r="C1201" s="49"/>
      <c r="D1201" s="277"/>
      <c r="E1201" s="277"/>
      <c r="F1201" s="277"/>
      <c r="G1201" s="277"/>
    </row>
    <row r="1202" spans="1:7">
      <c r="A1202" s="113"/>
      <c r="B1202" s="128"/>
      <c r="C1202" s="49"/>
      <c r="D1202" s="277"/>
      <c r="E1202" s="277"/>
      <c r="F1202" s="277"/>
      <c r="G1202" s="277"/>
    </row>
    <row r="1203" spans="1:7">
      <c r="A1203" s="113"/>
      <c r="B1203" s="128"/>
      <c r="C1203" s="49"/>
      <c r="D1203" s="277"/>
      <c r="E1203" s="277"/>
      <c r="F1203" s="277"/>
      <c r="G1203" s="277"/>
    </row>
    <row r="1204" spans="1:7">
      <c r="A1204" s="113"/>
      <c r="B1204" s="128"/>
      <c r="C1204" s="49"/>
      <c r="D1204" s="277"/>
      <c r="E1204" s="277"/>
      <c r="F1204" s="277"/>
      <c r="G1204" s="277"/>
    </row>
    <row r="1205" spans="1:7">
      <c r="A1205" s="113"/>
      <c r="B1205" s="128"/>
      <c r="C1205" s="49"/>
      <c r="D1205" s="277"/>
      <c r="E1205" s="277"/>
      <c r="F1205" s="277"/>
      <c r="G1205" s="277"/>
    </row>
    <row r="1206" spans="1:7">
      <c r="A1206" s="113"/>
      <c r="B1206" s="128"/>
      <c r="C1206" s="49"/>
      <c r="D1206" s="277"/>
      <c r="E1206" s="277"/>
      <c r="F1206" s="277"/>
      <c r="G1206" s="277"/>
    </row>
    <row r="1207" spans="1:7">
      <c r="A1207" s="113"/>
      <c r="B1207" s="128"/>
      <c r="C1207" s="49"/>
      <c r="D1207" s="277"/>
      <c r="E1207" s="277"/>
      <c r="F1207" s="277"/>
      <c r="G1207" s="277"/>
    </row>
    <row r="1208" spans="1:7">
      <c r="A1208" s="113"/>
      <c r="B1208" s="128"/>
      <c r="C1208" s="49"/>
      <c r="D1208" s="277"/>
      <c r="E1208" s="277"/>
      <c r="F1208" s="277"/>
      <c r="G1208" s="277"/>
    </row>
    <row r="1209" spans="1:7">
      <c r="A1209" s="113"/>
      <c r="B1209" s="128"/>
      <c r="C1209" s="49"/>
      <c r="D1209" s="277"/>
      <c r="E1209" s="277"/>
      <c r="F1209" s="277"/>
      <c r="G1209" s="277"/>
    </row>
    <row r="1210" spans="1:7">
      <c r="A1210" s="113"/>
      <c r="B1210" s="128"/>
      <c r="C1210" s="49"/>
      <c r="D1210" s="277"/>
      <c r="E1210" s="277"/>
      <c r="F1210" s="277"/>
      <c r="G1210" s="277"/>
    </row>
    <row r="1211" spans="1:7">
      <c r="A1211" s="113"/>
      <c r="B1211" s="128"/>
      <c r="C1211" s="49"/>
      <c r="D1211" s="277"/>
      <c r="E1211" s="277"/>
      <c r="F1211" s="277"/>
      <c r="G1211" s="277"/>
    </row>
    <row r="1212" spans="1:7">
      <c r="A1212" s="113"/>
      <c r="B1212" s="128"/>
      <c r="C1212" s="49"/>
      <c r="D1212" s="277"/>
      <c r="E1212" s="277"/>
      <c r="F1212" s="277"/>
      <c r="G1212" s="277"/>
    </row>
    <row r="1213" spans="1:7">
      <c r="A1213" s="113"/>
      <c r="B1213" s="128"/>
      <c r="C1213" s="49"/>
      <c r="D1213" s="277"/>
      <c r="E1213" s="277"/>
      <c r="F1213" s="277"/>
      <c r="G1213" s="277"/>
    </row>
    <row r="1214" spans="1:7">
      <c r="A1214" s="113"/>
      <c r="B1214" s="128"/>
      <c r="C1214" s="49"/>
      <c r="D1214" s="277"/>
      <c r="E1214" s="277"/>
      <c r="F1214" s="277"/>
      <c r="G1214" s="277"/>
    </row>
    <row r="1215" spans="1:7">
      <c r="A1215" s="113"/>
      <c r="B1215" s="128"/>
      <c r="C1215" s="49"/>
      <c r="D1215" s="277"/>
      <c r="E1215" s="277"/>
      <c r="F1215" s="277"/>
      <c r="G1215" s="277"/>
    </row>
    <row r="1216" spans="1:7">
      <c r="A1216" s="113"/>
      <c r="B1216" s="128"/>
      <c r="C1216" s="49"/>
      <c r="D1216" s="277"/>
      <c r="E1216" s="277"/>
      <c r="F1216" s="277"/>
      <c r="G1216" s="277"/>
    </row>
    <row r="1217" spans="1:7">
      <c r="A1217" s="113"/>
      <c r="B1217" s="128"/>
      <c r="C1217" s="49"/>
      <c r="D1217" s="277"/>
      <c r="E1217" s="277"/>
      <c r="F1217" s="277"/>
      <c r="G1217" s="277"/>
    </row>
    <row r="1218" spans="1:7">
      <c r="A1218" s="113"/>
      <c r="B1218" s="128"/>
      <c r="C1218" s="49"/>
      <c r="D1218" s="277"/>
      <c r="E1218" s="277"/>
      <c r="F1218" s="277"/>
      <c r="G1218" s="277"/>
    </row>
    <row r="1219" spans="1:7">
      <c r="A1219" s="113"/>
      <c r="B1219" s="128"/>
      <c r="C1219" s="49"/>
      <c r="D1219" s="277"/>
      <c r="E1219" s="277"/>
      <c r="F1219" s="277"/>
      <c r="G1219" s="277"/>
    </row>
    <row r="1220" spans="1:7">
      <c r="A1220" s="113"/>
      <c r="B1220" s="128"/>
      <c r="C1220" s="49"/>
      <c r="D1220" s="277"/>
      <c r="E1220" s="277"/>
      <c r="F1220" s="277"/>
      <c r="G1220" s="277"/>
    </row>
    <row r="1221" spans="1:7">
      <c r="A1221" s="113"/>
      <c r="B1221" s="128"/>
      <c r="C1221" s="49"/>
      <c r="D1221" s="277"/>
      <c r="E1221" s="277"/>
      <c r="F1221" s="277"/>
      <c r="G1221" s="277"/>
    </row>
    <row r="1222" spans="1:7">
      <c r="A1222" s="113"/>
      <c r="B1222" s="128"/>
      <c r="C1222" s="49"/>
      <c r="D1222" s="277"/>
      <c r="E1222" s="277"/>
      <c r="F1222" s="277"/>
      <c r="G1222" s="277"/>
    </row>
    <row r="1223" spans="1:7">
      <c r="A1223" s="113"/>
      <c r="B1223" s="128"/>
      <c r="C1223" s="49"/>
      <c r="D1223" s="277"/>
      <c r="E1223" s="277"/>
      <c r="F1223" s="277"/>
      <c r="G1223" s="277"/>
    </row>
    <row r="1224" spans="1:7">
      <c r="A1224" s="113"/>
      <c r="B1224" s="128"/>
      <c r="C1224" s="49"/>
      <c r="D1224" s="277"/>
      <c r="E1224" s="277"/>
      <c r="F1224" s="277"/>
      <c r="G1224" s="277"/>
    </row>
    <row r="1225" spans="1:7">
      <c r="A1225" s="113"/>
      <c r="B1225" s="128"/>
      <c r="C1225" s="49"/>
      <c r="D1225" s="277"/>
      <c r="E1225" s="277"/>
      <c r="F1225" s="277"/>
      <c r="G1225" s="277"/>
    </row>
    <row r="1226" spans="1:7">
      <c r="A1226" s="113"/>
      <c r="B1226" s="128"/>
      <c r="C1226" s="49"/>
      <c r="D1226" s="277"/>
      <c r="E1226" s="277"/>
      <c r="F1226" s="277"/>
      <c r="G1226" s="277"/>
    </row>
    <row r="1227" spans="1:7">
      <c r="A1227" s="113"/>
      <c r="B1227" s="128"/>
      <c r="C1227" s="49"/>
      <c r="D1227" s="277"/>
      <c r="E1227" s="277"/>
      <c r="F1227" s="277"/>
      <c r="G1227" s="277"/>
    </row>
    <row r="1228" spans="1:7">
      <c r="A1228" s="113"/>
      <c r="B1228" s="128"/>
      <c r="C1228" s="49"/>
      <c r="D1228" s="277"/>
      <c r="E1228" s="277"/>
      <c r="F1228" s="277"/>
      <c r="G1228" s="277"/>
    </row>
    <row r="1229" spans="1:7">
      <c r="A1229" s="113"/>
      <c r="B1229" s="128"/>
      <c r="C1229" s="49"/>
      <c r="D1229" s="277"/>
      <c r="E1229" s="277"/>
      <c r="F1229" s="277"/>
      <c r="G1229" s="277"/>
    </row>
    <row r="1230" spans="1:7">
      <c r="A1230" s="113"/>
      <c r="B1230" s="128"/>
      <c r="C1230" s="49"/>
      <c r="D1230" s="277"/>
      <c r="E1230" s="277"/>
      <c r="F1230" s="277"/>
      <c r="G1230" s="277"/>
    </row>
    <row r="1231" spans="1:7">
      <c r="A1231" s="113"/>
      <c r="B1231" s="128"/>
      <c r="C1231" s="49"/>
      <c r="D1231" s="277"/>
      <c r="E1231" s="277"/>
      <c r="F1231" s="277"/>
      <c r="G1231" s="277"/>
    </row>
    <row r="1232" spans="1:7">
      <c r="A1232" s="113"/>
      <c r="B1232" s="128"/>
      <c r="C1232" s="49"/>
      <c r="D1232" s="277"/>
      <c r="E1232" s="277"/>
      <c r="F1232" s="277"/>
      <c r="G1232" s="277"/>
    </row>
    <row r="1233" spans="1:7">
      <c r="A1233" s="113"/>
      <c r="B1233" s="128"/>
      <c r="C1233" s="49"/>
      <c r="D1233" s="277"/>
      <c r="E1233" s="277"/>
      <c r="F1233" s="277"/>
      <c r="G1233" s="277"/>
    </row>
    <row r="1234" spans="1:7">
      <c r="A1234" s="113"/>
      <c r="B1234" s="128"/>
      <c r="C1234" s="49"/>
      <c r="D1234" s="277"/>
      <c r="E1234" s="277"/>
      <c r="F1234" s="277"/>
      <c r="G1234" s="277"/>
    </row>
    <row r="1235" spans="1:7">
      <c r="A1235" s="113"/>
      <c r="B1235" s="128"/>
      <c r="C1235" s="49"/>
      <c r="D1235" s="277"/>
      <c r="E1235" s="277"/>
      <c r="F1235" s="277"/>
      <c r="G1235" s="277"/>
    </row>
    <row r="1236" spans="1:7">
      <c r="A1236" s="113"/>
      <c r="B1236" s="128"/>
      <c r="C1236" s="49"/>
      <c r="D1236" s="277"/>
      <c r="E1236" s="277"/>
      <c r="F1236" s="277"/>
      <c r="G1236" s="277"/>
    </row>
    <row r="1237" spans="1:7">
      <c r="A1237" s="113"/>
      <c r="B1237" s="128"/>
      <c r="C1237" s="49"/>
      <c r="D1237" s="277"/>
      <c r="E1237" s="277"/>
      <c r="F1237" s="277"/>
      <c r="G1237" s="277"/>
    </row>
    <row r="1238" spans="1:7">
      <c r="A1238" s="113"/>
      <c r="B1238" s="128"/>
      <c r="C1238" s="49"/>
      <c r="D1238" s="277"/>
      <c r="E1238" s="277"/>
      <c r="F1238" s="277"/>
      <c r="G1238" s="277"/>
    </row>
    <row r="1239" spans="1:7">
      <c r="A1239" s="113"/>
      <c r="B1239" s="128"/>
      <c r="C1239" s="49"/>
      <c r="D1239" s="277"/>
      <c r="E1239" s="277"/>
      <c r="F1239" s="277"/>
      <c r="G1239" s="277"/>
    </row>
    <row r="1240" spans="1:7">
      <c r="A1240" s="113"/>
      <c r="B1240" s="128"/>
      <c r="C1240" s="49"/>
      <c r="D1240" s="277"/>
      <c r="E1240" s="277"/>
      <c r="F1240" s="277"/>
      <c r="G1240" s="277"/>
    </row>
    <row r="1241" spans="1:7">
      <c r="A1241" s="113"/>
      <c r="B1241" s="128"/>
      <c r="C1241" s="49"/>
      <c r="D1241" s="277"/>
      <c r="E1241" s="277"/>
      <c r="F1241" s="277"/>
      <c r="G1241" s="277"/>
    </row>
    <row r="1242" spans="1:7">
      <c r="A1242" s="113"/>
      <c r="B1242" s="128"/>
      <c r="C1242" s="49"/>
      <c r="D1242" s="277"/>
      <c r="E1242" s="277"/>
      <c r="F1242" s="277"/>
      <c r="G1242" s="277"/>
    </row>
    <row r="1243" spans="1:7">
      <c r="A1243" s="113"/>
      <c r="B1243" s="128"/>
      <c r="C1243" s="49"/>
      <c r="D1243" s="277"/>
      <c r="E1243" s="277"/>
      <c r="F1243" s="277"/>
      <c r="G1243" s="277"/>
    </row>
    <row r="1244" spans="1:7">
      <c r="A1244" s="113"/>
      <c r="B1244" s="128"/>
      <c r="C1244" s="49"/>
      <c r="D1244" s="277"/>
      <c r="E1244" s="277"/>
      <c r="F1244" s="277"/>
      <c r="G1244" s="277"/>
    </row>
    <row r="1245" spans="1:7">
      <c r="A1245" s="113"/>
      <c r="B1245" s="128"/>
      <c r="C1245" s="49"/>
      <c r="D1245" s="277"/>
      <c r="E1245" s="277"/>
      <c r="F1245" s="277"/>
      <c r="G1245" s="277"/>
    </row>
    <row r="1246" spans="1:7">
      <c r="A1246" s="113"/>
      <c r="B1246" s="128"/>
      <c r="C1246" s="49"/>
      <c r="D1246" s="277"/>
      <c r="E1246" s="277"/>
      <c r="F1246" s="277"/>
      <c r="G1246" s="277"/>
    </row>
    <row r="1247" spans="1:7">
      <c r="A1247" s="113"/>
      <c r="B1247" s="128"/>
      <c r="C1247" s="49"/>
      <c r="D1247" s="277"/>
      <c r="E1247" s="277"/>
      <c r="F1247" s="277"/>
      <c r="G1247" s="277"/>
    </row>
    <row r="1248" spans="1:7">
      <c r="A1248" s="113"/>
      <c r="B1248" s="128"/>
      <c r="C1248" s="49"/>
      <c r="D1248" s="277"/>
      <c r="E1248" s="277"/>
      <c r="F1248" s="277"/>
      <c r="G1248" s="277"/>
    </row>
    <row r="1249" spans="1:7">
      <c r="A1249" s="113"/>
      <c r="B1249" s="128"/>
      <c r="C1249" s="49"/>
      <c r="D1249" s="277"/>
      <c r="E1249" s="277"/>
      <c r="F1249" s="277"/>
      <c r="G1249" s="277"/>
    </row>
    <row r="1250" spans="1:7">
      <c r="A1250" s="113"/>
      <c r="B1250" s="128"/>
      <c r="C1250" s="49"/>
      <c r="D1250" s="277"/>
      <c r="E1250" s="277"/>
      <c r="F1250" s="277"/>
      <c r="G1250" s="277"/>
    </row>
    <row r="1251" spans="1:7">
      <c r="A1251" s="113"/>
      <c r="B1251" s="128"/>
      <c r="C1251" s="49"/>
      <c r="D1251" s="277"/>
      <c r="E1251" s="277"/>
      <c r="F1251" s="277"/>
      <c r="G1251" s="277"/>
    </row>
    <row r="1252" spans="1:7">
      <c r="A1252" s="113"/>
      <c r="B1252" s="128"/>
      <c r="C1252" s="49"/>
      <c r="D1252" s="277"/>
      <c r="E1252" s="277"/>
      <c r="F1252" s="277"/>
      <c r="G1252" s="277"/>
    </row>
    <row r="1253" spans="1:7">
      <c r="A1253" s="113"/>
      <c r="B1253" s="128"/>
      <c r="C1253" s="49"/>
      <c r="D1253" s="277"/>
      <c r="E1253" s="277"/>
      <c r="F1253" s="277"/>
      <c r="G1253" s="277"/>
    </row>
    <row r="1254" spans="1:7">
      <c r="A1254" s="113"/>
      <c r="B1254" s="128"/>
      <c r="C1254" s="49"/>
      <c r="D1254" s="277"/>
      <c r="E1254" s="277"/>
      <c r="F1254" s="277"/>
      <c r="G1254" s="277"/>
    </row>
    <row r="1255" spans="1:7">
      <c r="A1255" s="113"/>
      <c r="B1255" s="128"/>
      <c r="C1255" s="49"/>
      <c r="D1255" s="277"/>
      <c r="E1255" s="277"/>
      <c r="F1255" s="277"/>
      <c r="G1255" s="277"/>
    </row>
    <row r="1256" spans="1:7">
      <c r="A1256" s="113"/>
      <c r="B1256" s="128"/>
      <c r="C1256" s="49"/>
      <c r="D1256" s="277"/>
      <c r="E1256" s="277"/>
      <c r="F1256" s="277"/>
      <c r="G1256" s="277"/>
    </row>
    <row r="1257" spans="1:7">
      <c r="A1257" s="113"/>
      <c r="B1257" s="128"/>
      <c r="C1257" s="49"/>
      <c r="D1257" s="277"/>
      <c r="E1257" s="277"/>
      <c r="F1257" s="277"/>
      <c r="G1257" s="277"/>
    </row>
    <row r="1258" spans="1:7">
      <c r="A1258" s="113"/>
      <c r="B1258" s="128"/>
      <c r="C1258" s="49"/>
      <c r="D1258" s="277"/>
      <c r="E1258" s="277"/>
      <c r="F1258" s="277"/>
      <c r="G1258" s="277"/>
    </row>
    <row r="1259" spans="1:7">
      <c r="A1259" s="113"/>
      <c r="B1259" s="128"/>
      <c r="C1259" s="49"/>
      <c r="D1259" s="277"/>
      <c r="E1259" s="277"/>
      <c r="F1259" s="277"/>
      <c r="G1259" s="277"/>
    </row>
    <row r="1260" spans="1:7">
      <c r="A1260" s="113"/>
      <c r="B1260" s="128"/>
      <c r="C1260" s="49"/>
      <c r="D1260" s="277"/>
      <c r="E1260" s="277"/>
      <c r="F1260" s="277"/>
      <c r="G1260" s="277"/>
    </row>
    <row r="1261" spans="1:7">
      <c r="A1261" s="113"/>
      <c r="B1261" s="128"/>
      <c r="C1261" s="49"/>
      <c r="D1261" s="277"/>
      <c r="E1261" s="277"/>
      <c r="F1261" s="277"/>
      <c r="G1261" s="277"/>
    </row>
    <row r="1262" spans="1:7">
      <c r="A1262" s="113"/>
      <c r="B1262" s="128"/>
      <c r="C1262" s="49"/>
      <c r="D1262" s="277"/>
      <c r="E1262" s="277"/>
      <c r="F1262" s="277"/>
      <c r="G1262" s="277"/>
    </row>
    <row r="1263" spans="1:7">
      <c r="A1263" s="113"/>
      <c r="B1263" s="128"/>
      <c r="C1263" s="49"/>
      <c r="D1263" s="277"/>
      <c r="E1263" s="277"/>
      <c r="F1263" s="277"/>
      <c r="G1263" s="277"/>
    </row>
    <row r="1264" spans="1:7">
      <c r="A1264" s="113"/>
      <c r="B1264" s="128"/>
      <c r="C1264" s="49"/>
      <c r="D1264" s="277"/>
      <c r="E1264" s="277"/>
      <c r="F1264" s="277"/>
      <c r="G1264" s="277"/>
    </row>
    <row r="1265" spans="1:7">
      <c r="A1265" s="113"/>
      <c r="B1265" s="128"/>
      <c r="C1265" s="49"/>
      <c r="D1265" s="277"/>
      <c r="E1265" s="277"/>
      <c r="F1265" s="277"/>
      <c r="G1265" s="277"/>
    </row>
    <row r="1266" spans="1:7">
      <c r="A1266" s="113"/>
      <c r="B1266" s="128"/>
      <c r="C1266" s="49"/>
      <c r="D1266" s="277"/>
      <c r="E1266" s="277"/>
      <c r="F1266" s="277"/>
      <c r="G1266" s="277"/>
    </row>
    <row r="1267" spans="1:7">
      <c r="A1267" s="113"/>
      <c r="B1267" s="128"/>
      <c r="C1267" s="49"/>
      <c r="D1267" s="277"/>
      <c r="E1267" s="277"/>
      <c r="F1267" s="277"/>
      <c r="G1267" s="277"/>
    </row>
    <row r="1268" spans="1:7">
      <c r="A1268" s="113"/>
      <c r="B1268" s="128"/>
      <c r="C1268" s="49"/>
      <c r="D1268" s="277"/>
      <c r="E1268" s="277"/>
      <c r="F1268" s="277"/>
      <c r="G1268" s="277"/>
    </row>
    <row r="1269" spans="1:7">
      <c r="A1269" s="113"/>
      <c r="B1269" s="128"/>
      <c r="C1269" s="49"/>
      <c r="D1269" s="277"/>
      <c r="E1269" s="277"/>
      <c r="F1269" s="277"/>
      <c r="G1269" s="277"/>
    </row>
    <row r="1270" spans="1:7">
      <c r="A1270" s="113"/>
      <c r="B1270" s="128"/>
      <c r="C1270" s="49"/>
      <c r="D1270" s="277"/>
      <c r="E1270" s="277"/>
      <c r="F1270" s="277"/>
      <c r="G1270" s="277"/>
    </row>
    <row r="1271" spans="1:7">
      <c r="A1271" s="113"/>
      <c r="B1271" s="128"/>
      <c r="C1271" s="49"/>
      <c r="D1271" s="277"/>
      <c r="E1271" s="277"/>
      <c r="F1271" s="277"/>
      <c r="G1271" s="277"/>
    </row>
    <row r="1272" spans="1:7">
      <c r="A1272" s="113"/>
      <c r="B1272" s="128"/>
      <c r="C1272" s="49"/>
      <c r="D1272" s="277"/>
      <c r="E1272" s="277"/>
      <c r="F1272" s="277"/>
      <c r="G1272" s="277"/>
    </row>
    <row r="1273" spans="1:7">
      <c r="A1273" s="113"/>
      <c r="B1273" s="128"/>
      <c r="C1273" s="49"/>
      <c r="D1273" s="277"/>
      <c r="E1273" s="277"/>
      <c r="F1273" s="277"/>
      <c r="G1273" s="277"/>
    </row>
    <row r="1274" spans="1:7">
      <c r="A1274" s="113"/>
      <c r="B1274" s="128"/>
      <c r="C1274" s="49"/>
      <c r="D1274" s="277"/>
      <c r="E1274" s="277"/>
      <c r="F1274" s="277"/>
      <c r="G1274" s="277"/>
    </row>
    <row r="1275" spans="1:7">
      <c r="A1275" s="113"/>
      <c r="B1275" s="128"/>
      <c r="C1275" s="49"/>
      <c r="D1275" s="277"/>
      <c r="E1275" s="277"/>
      <c r="F1275" s="277"/>
      <c r="G1275" s="277"/>
    </row>
    <row r="1276" spans="1:7">
      <c r="A1276" s="113"/>
      <c r="B1276" s="128"/>
      <c r="C1276" s="49"/>
      <c r="D1276" s="277"/>
      <c r="E1276" s="277"/>
      <c r="F1276" s="277"/>
      <c r="G1276" s="277"/>
    </row>
    <row r="1277" spans="1:7">
      <c r="A1277" s="113"/>
      <c r="B1277" s="128"/>
      <c r="C1277" s="49"/>
      <c r="D1277" s="277"/>
      <c r="E1277" s="277"/>
      <c r="F1277" s="277"/>
      <c r="G1277" s="277"/>
    </row>
    <row r="1278" spans="1:7">
      <c r="A1278" s="113"/>
      <c r="B1278" s="128"/>
      <c r="C1278" s="49"/>
      <c r="D1278" s="277"/>
      <c r="E1278" s="277"/>
      <c r="F1278" s="277"/>
      <c r="G1278" s="277"/>
    </row>
    <row r="1279" spans="1:7">
      <c r="A1279" s="113"/>
      <c r="B1279" s="128"/>
      <c r="C1279" s="49"/>
      <c r="D1279" s="277"/>
      <c r="E1279" s="277"/>
      <c r="F1279" s="277"/>
      <c r="G1279" s="277"/>
    </row>
    <row r="1280" spans="1:7">
      <c r="A1280" s="113"/>
      <c r="B1280" s="128"/>
      <c r="C1280" s="49"/>
      <c r="D1280" s="277"/>
      <c r="E1280" s="277"/>
      <c r="F1280" s="277"/>
      <c r="G1280" s="277"/>
    </row>
    <row r="1281" spans="1:7">
      <c r="A1281" s="113"/>
      <c r="B1281" s="128"/>
      <c r="C1281" s="49"/>
      <c r="D1281" s="277"/>
      <c r="E1281" s="277"/>
      <c r="F1281" s="277"/>
      <c r="G1281" s="277"/>
    </row>
    <row r="1282" spans="1:7">
      <c r="A1282" s="113"/>
      <c r="B1282" s="128"/>
      <c r="C1282" s="49"/>
      <c r="D1282" s="277"/>
      <c r="E1282" s="277"/>
      <c r="F1282" s="277"/>
      <c r="G1282" s="277"/>
    </row>
    <row r="1283" spans="1:7">
      <c r="A1283" s="113"/>
      <c r="B1283" s="128"/>
      <c r="C1283" s="49"/>
      <c r="D1283" s="277"/>
      <c r="E1283" s="277"/>
      <c r="F1283" s="277"/>
      <c r="G1283" s="277"/>
    </row>
    <row r="1284" spans="1:7">
      <c r="A1284" s="113"/>
      <c r="B1284" s="128"/>
      <c r="C1284" s="49"/>
      <c r="D1284" s="277"/>
      <c r="E1284" s="277"/>
      <c r="F1284" s="277"/>
      <c r="G1284" s="277"/>
    </row>
    <row r="1285" spans="1:7">
      <c r="A1285" s="113"/>
      <c r="B1285" s="128"/>
      <c r="C1285" s="49"/>
      <c r="D1285" s="277"/>
      <c r="E1285" s="277"/>
      <c r="F1285" s="277"/>
      <c r="G1285" s="277"/>
    </row>
    <row r="1286" spans="1:7">
      <c r="A1286" s="113"/>
      <c r="B1286" s="128"/>
      <c r="C1286" s="49"/>
      <c r="D1286" s="277"/>
      <c r="E1286" s="277"/>
      <c r="F1286" s="277"/>
      <c r="G1286" s="277"/>
    </row>
    <row r="1287" spans="1:7">
      <c r="A1287" s="113"/>
      <c r="B1287" s="128"/>
      <c r="C1287" s="49"/>
      <c r="D1287" s="277"/>
      <c r="E1287" s="277"/>
      <c r="F1287" s="277"/>
      <c r="G1287" s="277"/>
    </row>
    <row r="1288" spans="1:7">
      <c r="A1288" s="113"/>
      <c r="B1288" s="128"/>
      <c r="C1288" s="49"/>
      <c r="D1288" s="277"/>
      <c r="E1288" s="277"/>
      <c r="F1288" s="277"/>
      <c r="G1288" s="277"/>
    </row>
    <row r="1289" spans="1:7">
      <c r="A1289" s="113"/>
      <c r="B1289" s="128"/>
      <c r="C1289" s="49"/>
      <c r="D1289" s="277"/>
      <c r="E1289" s="277"/>
      <c r="F1289" s="277"/>
      <c r="G1289" s="277"/>
    </row>
    <row r="1290" spans="1:7">
      <c r="A1290" s="113"/>
      <c r="B1290" s="128"/>
      <c r="C1290" s="49"/>
      <c r="D1290" s="277"/>
      <c r="E1290" s="277"/>
      <c r="F1290" s="277"/>
      <c r="G1290" s="277"/>
    </row>
    <row r="1291" spans="1:7">
      <c r="A1291" s="113"/>
      <c r="B1291" s="128"/>
      <c r="C1291" s="49"/>
      <c r="D1291" s="277"/>
      <c r="E1291" s="277"/>
      <c r="F1291" s="277"/>
      <c r="G1291" s="277"/>
    </row>
    <row r="1292" spans="1:7">
      <c r="A1292" s="113"/>
      <c r="B1292" s="128"/>
      <c r="C1292" s="49"/>
      <c r="D1292" s="277"/>
      <c r="E1292" s="277"/>
      <c r="F1292" s="277"/>
      <c r="G1292" s="277"/>
    </row>
    <row r="1293" spans="1:7">
      <c r="A1293" s="113"/>
      <c r="B1293" s="128"/>
      <c r="C1293" s="49"/>
      <c r="D1293" s="277"/>
      <c r="E1293" s="277"/>
      <c r="F1293" s="277"/>
      <c r="G1293" s="277"/>
    </row>
    <row r="1294" spans="1:7">
      <c r="A1294" s="113"/>
      <c r="B1294" s="128"/>
      <c r="C1294" s="49"/>
      <c r="D1294" s="277"/>
      <c r="E1294" s="277"/>
      <c r="F1294" s="277"/>
      <c r="G1294" s="277"/>
    </row>
    <row r="1295" spans="1:7">
      <c r="A1295" s="113"/>
      <c r="B1295" s="128"/>
      <c r="C1295" s="49"/>
      <c r="D1295" s="277"/>
      <c r="E1295" s="277"/>
      <c r="F1295" s="277"/>
      <c r="G1295" s="277"/>
    </row>
    <row r="1296" spans="1:7">
      <c r="A1296" s="113"/>
      <c r="B1296" s="128"/>
      <c r="C1296" s="49"/>
      <c r="D1296" s="277"/>
      <c r="E1296" s="277"/>
      <c r="F1296" s="277"/>
      <c r="G1296" s="277"/>
    </row>
    <row r="1297" spans="1:7">
      <c r="A1297" s="113"/>
      <c r="B1297" s="128"/>
      <c r="C1297" s="49"/>
      <c r="D1297" s="277"/>
      <c r="E1297" s="277"/>
      <c r="F1297" s="277"/>
      <c r="G1297" s="277"/>
    </row>
    <row r="1298" spans="1:7">
      <c r="A1298" s="113"/>
      <c r="B1298" s="128"/>
      <c r="C1298" s="49"/>
      <c r="D1298" s="277"/>
      <c r="E1298" s="277"/>
      <c r="F1298" s="277"/>
      <c r="G1298" s="277"/>
    </row>
    <row r="1299" spans="1:7">
      <c r="A1299" s="113"/>
      <c r="B1299" s="128"/>
      <c r="C1299" s="49"/>
      <c r="D1299" s="277"/>
      <c r="E1299" s="277"/>
      <c r="F1299" s="277"/>
      <c r="G1299" s="277"/>
    </row>
    <row r="1300" spans="1:7">
      <c r="A1300" s="113"/>
      <c r="B1300" s="128"/>
      <c r="C1300" s="49"/>
      <c r="D1300" s="277"/>
      <c r="E1300" s="277"/>
      <c r="F1300" s="277"/>
      <c r="G1300" s="277"/>
    </row>
    <row r="1301" spans="1:7">
      <c r="A1301" s="113"/>
      <c r="B1301" s="128"/>
      <c r="C1301" s="49"/>
      <c r="D1301" s="277"/>
      <c r="E1301" s="277"/>
      <c r="F1301" s="277"/>
      <c r="G1301" s="277"/>
    </row>
    <row r="1302" spans="1:7">
      <c r="A1302" s="113"/>
      <c r="B1302" s="128"/>
      <c r="C1302" s="49"/>
      <c r="D1302" s="277"/>
      <c r="E1302" s="277"/>
      <c r="F1302" s="277"/>
      <c r="G1302" s="277"/>
    </row>
    <row r="1303" spans="1:7">
      <c r="A1303" s="113"/>
      <c r="B1303" s="128"/>
      <c r="C1303" s="49"/>
      <c r="D1303" s="277"/>
      <c r="E1303" s="277"/>
      <c r="F1303" s="277"/>
      <c r="G1303" s="277"/>
    </row>
    <row r="1304" spans="1:7">
      <c r="A1304" s="113"/>
      <c r="B1304" s="128"/>
      <c r="C1304" s="49"/>
      <c r="D1304" s="277"/>
      <c r="E1304" s="277"/>
      <c r="F1304" s="277"/>
      <c r="G1304" s="277"/>
    </row>
    <row r="1305" spans="1:7">
      <c r="A1305" s="113"/>
      <c r="B1305" s="128"/>
      <c r="C1305" s="49"/>
      <c r="D1305" s="277"/>
      <c r="E1305" s="277"/>
      <c r="F1305" s="277"/>
      <c r="G1305" s="277"/>
    </row>
    <row r="1306" spans="1:7">
      <c r="A1306" s="113"/>
      <c r="B1306" s="128"/>
      <c r="C1306" s="49"/>
      <c r="D1306" s="277"/>
      <c r="E1306" s="277"/>
      <c r="F1306" s="277"/>
      <c r="G1306" s="277"/>
    </row>
    <row r="1307" spans="1:7">
      <c r="A1307" s="113"/>
      <c r="B1307" s="128"/>
      <c r="C1307" s="49"/>
      <c r="D1307" s="277"/>
      <c r="E1307" s="277"/>
      <c r="F1307" s="277"/>
      <c r="G1307" s="277"/>
    </row>
    <row r="1308" spans="1:7">
      <c r="A1308" s="113"/>
      <c r="B1308" s="128"/>
      <c r="C1308" s="49"/>
      <c r="D1308" s="277"/>
      <c r="E1308" s="277"/>
      <c r="F1308" s="277"/>
      <c r="G1308" s="277"/>
    </row>
    <row r="1309" spans="1:7">
      <c r="A1309" s="113"/>
      <c r="B1309" s="128"/>
      <c r="C1309" s="49"/>
      <c r="D1309" s="277"/>
      <c r="E1309" s="277"/>
      <c r="F1309" s="277"/>
      <c r="G1309" s="277"/>
    </row>
    <row r="1310" spans="1:7">
      <c r="A1310" s="113"/>
      <c r="B1310" s="128"/>
      <c r="C1310" s="49"/>
      <c r="D1310" s="277"/>
      <c r="E1310" s="277"/>
      <c r="F1310" s="277"/>
      <c r="G1310" s="277"/>
    </row>
    <row r="1311" spans="1:7">
      <c r="A1311" s="113"/>
      <c r="B1311" s="128"/>
      <c r="C1311" s="49"/>
      <c r="D1311" s="277"/>
      <c r="E1311" s="277"/>
      <c r="F1311" s="277"/>
      <c r="G1311" s="277"/>
    </row>
    <row r="1312" spans="1:7">
      <c r="A1312" s="113"/>
      <c r="B1312" s="128"/>
      <c r="C1312" s="49"/>
      <c r="D1312" s="277"/>
      <c r="E1312" s="277"/>
      <c r="F1312" s="277"/>
      <c r="G1312" s="277"/>
    </row>
    <row r="1313" spans="1:7">
      <c r="A1313" s="113"/>
      <c r="B1313" s="128"/>
      <c r="C1313" s="49"/>
      <c r="D1313" s="277"/>
      <c r="E1313" s="277"/>
      <c r="F1313" s="277"/>
      <c r="G1313" s="277"/>
    </row>
    <row r="1314" spans="1:7">
      <c r="A1314" s="113"/>
      <c r="B1314" s="128"/>
      <c r="C1314" s="49"/>
      <c r="D1314" s="277"/>
      <c r="E1314" s="277"/>
      <c r="F1314" s="277"/>
      <c r="G1314" s="277"/>
    </row>
    <row r="1315" spans="1:7">
      <c r="A1315" s="113"/>
      <c r="B1315" s="128"/>
      <c r="C1315" s="49"/>
      <c r="D1315" s="277"/>
      <c r="E1315" s="277"/>
      <c r="F1315" s="277"/>
      <c r="G1315" s="277"/>
    </row>
    <row r="1316" spans="1:7">
      <c r="A1316" s="113"/>
      <c r="B1316" s="128"/>
      <c r="C1316" s="49"/>
      <c r="D1316" s="277"/>
      <c r="E1316" s="277"/>
      <c r="F1316" s="277"/>
      <c r="G1316" s="277"/>
    </row>
    <row r="1317" spans="1:7">
      <c r="A1317" s="113"/>
      <c r="B1317" s="128"/>
      <c r="C1317" s="49"/>
      <c r="D1317" s="277"/>
      <c r="E1317" s="277"/>
      <c r="F1317" s="277"/>
      <c r="G1317" s="277"/>
    </row>
    <row r="1318" spans="1:7">
      <c r="A1318" s="113"/>
      <c r="B1318" s="128"/>
      <c r="C1318" s="49"/>
      <c r="D1318" s="277"/>
      <c r="E1318" s="277"/>
      <c r="F1318" s="277"/>
      <c r="G1318" s="277"/>
    </row>
    <row r="1319" spans="1:7">
      <c r="A1319" s="113"/>
      <c r="B1319" s="128"/>
      <c r="C1319" s="49"/>
      <c r="D1319" s="277"/>
      <c r="E1319" s="277"/>
      <c r="F1319" s="277"/>
      <c r="G1319" s="277"/>
    </row>
    <row r="1320" spans="1:7">
      <c r="A1320" s="113"/>
      <c r="B1320" s="128"/>
      <c r="C1320" s="49"/>
      <c r="D1320" s="277"/>
      <c r="E1320" s="277"/>
      <c r="F1320" s="277"/>
      <c r="G1320" s="277"/>
    </row>
    <row r="1321" spans="1:7">
      <c r="A1321" s="113"/>
      <c r="B1321" s="128"/>
      <c r="C1321" s="49"/>
      <c r="D1321" s="277"/>
      <c r="E1321" s="277"/>
      <c r="F1321" s="277"/>
      <c r="G1321" s="277"/>
    </row>
    <row r="1322" spans="1:7">
      <c r="A1322" s="113"/>
      <c r="B1322" s="128"/>
      <c r="C1322" s="49"/>
      <c r="D1322" s="277"/>
      <c r="E1322" s="277"/>
      <c r="F1322" s="277"/>
      <c r="G1322" s="277"/>
    </row>
    <row r="1323" spans="1:7">
      <c r="A1323" s="113"/>
      <c r="B1323" s="128"/>
      <c r="C1323" s="49"/>
      <c r="D1323" s="277"/>
      <c r="E1323" s="277"/>
      <c r="F1323" s="277"/>
      <c r="G1323" s="277"/>
    </row>
    <row r="1324" spans="1:7">
      <c r="A1324" s="113"/>
      <c r="B1324" s="128"/>
      <c r="C1324" s="49"/>
      <c r="D1324" s="277"/>
      <c r="E1324" s="277"/>
      <c r="F1324" s="277"/>
      <c r="G1324" s="277"/>
    </row>
    <row r="1325" spans="1:7">
      <c r="A1325" s="113"/>
      <c r="B1325" s="128"/>
      <c r="C1325" s="49"/>
      <c r="D1325" s="277"/>
      <c r="E1325" s="277"/>
      <c r="F1325" s="277"/>
      <c r="G1325" s="277"/>
    </row>
    <row r="1326" spans="1:7">
      <c r="A1326" s="113"/>
      <c r="B1326" s="128"/>
      <c r="C1326" s="49"/>
      <c r="D1326" s="277"/>
      <c r="E1326" s="277"/>
      <c r="F1326" s="277"/>
      <c r="G1326" s="277"/>
    </row>
    <row r="1327" spans="1:7">
      <c r="A1327" s="113"/>
      <c r="B1327" s="128"/>
      <c r="C1327" s="49"/>
      <c r="D1327" s="277"/>
      <c r="E1327" s="277"/>
      <c r="F1327" s="277"/>
      <c r="G1327" s="277"/>
    </row>
    <row r="1328" spans="1:7">
      <c r="A1328" s="113"/>
      <c r="B1328" s="128"/>
      <c r="C1328" s="49"/>
      <c r="D1328" s="277"/>
      <c r="E1328" s="277"/>
      <c r="F1328" s="277"/>
      <c r="G1328" s="277"/>
    </row>
    <row r="1329" spans="1:7">
      <c r="A1329" s="113"/>
      <c r="B1329" s="128"/>
      <c r="C1329" s="49"/>
      <c r="D1329" s="277"/>
      <c r="E1329" s="277"/>
      <c r="F1329" s="277"/>
      <c r="G1329" s="277"/>
    </row>
    <row r="1330" spans="1:7">
      <c r="A1330" s="113"/>
      <c r="B1330" s="128"/>
      <c r="C1330" s="49"/>
      <c r="D1330" s="277"/>
      <c r="E1330" s="277"/>
      <c r="F1330" s="277"/>
      <c r="G1330" s="277"/>
    </row>
    <row r="1331" spans="1:7">
      <c r="A1331" s="113"/>
      <c r="B1331" s="128"/>
      <c r="C1331" s="49"/>
      <c r="D1331" s="277"/>
      <c r="E1331" s="277"/>
      <c r="F1331" s="277"/>
      <c r="G1331" s="277"/>
    </row>
    <row r="1332" spans="1:7">
      <c r="A1332" s="113"/>
      <c r="B1332" s="128"/>
      <c r="C1332" s="49"/>
      <c r="D1332" s="277"/>
      <c r="E1332" s="277"/>
      <c r="F1332" s="277"/>
      <c r="G1332" s="277"/>
    </row>
    <row r="1333" spans="1:7">
      <c r="A1333" s="113"/>
      <c r="B1333" s="128"/>
      <c r="C1333" s="49"/>
      <c r="D1333" s="277"/>
      <c r="E1333" s="277"/>
      <c r="F1333" s="277"/>
      <c r="G1333" s="277"/>
    </row>
    <row r="1334" spans="1:7">
      <c r="A1334" s="113"/>
      <c r="B1334" s="128"/>
      <c r="C1334" s="49"/>
      <c r="D1334" s="277"/>
      <c r="E1334" s="277"/>
      <c r="F1334" s="277"/>
      <c r="G1334" s="277"/>
    </row>
    <row r="1335" spans="1:7">
      <c r="A1335" s="113"/>
      <c r="B1335" s="128"/>
      <c r="C1335" s="49"/>
      <c r="D1335" s="277"/>
      <c r="E1335" s="277"/>
      <c r="F1335" s="277"/>
      <c r="G1335" s="277"/>
    </row>
    <row r="1336" spans="1:7">
      <c r="A1336" s="113"/>
      <c r="B1336" s="128"/>
      <c r="C1336" s="49"/>
      <c r="D1336" s="277"/>
      <c r="E1336" s="277"/>
      <c r="F1336" s="277"/>
      <c r="G1336" s="277"/>
    </row>
    <row r="1337" spans="1:7">
      <c r="A1337" s="113"/>
      <c r="B1337" s="128"/>
      <c r="C1337" s="49"/>
      <c r="D1337" s="277"/>
      <c r="E1337" s="277"/>
      <c r="F1337" s="277"/>
      <c r="G1337" s="277"/>
    </row>
    <row r="1338" spans="1:7">
      <c r="A1338" s="113"/>
      <c r="B1338" s="128"/>
      <c r="C1338" s="49"/>
      <c r="D1338" s="277"/>
      <c r="E1338" s="277"/>
      <c r="F1338" s="277"/>
      <c r="G1338" s="277"/>
    </row>
    <row r="1339" spans="1:7">
      <c r="A1339" s="113"/>
      <c r="B1339" s="128"/>
      <c r="C1339" s="49"/>
      <c r="D1339" s="277"/>
      <c r="E1339" s="277"/>
      <c r="F1339" s="277"/>
      <c r="G1339" s="277"/>
    </row>
    <row r="1340" spans="1:7">
      <c r="A1340" s="113"/>
      <c r="B1340" s="128"/>
      <c r="C1340" s="49"/>
      <c r="D1340" s="277"/>
      <c r="E1340" s="277"/>
      <c r="F1340" s="277"/>
      <c r="G1340" s="277"/>
    </row>
    <row r="1341" spans="1:7">
      <c r="A1341" s="113"/>
      <c r="B1341" s="128"/>
      <c r="C1341" s="49"/>
      <c r="D1341" s="277"/>
      <c r="E1341" s="277"/>
      <c r="F1341" s="277"/>
      <c r="G1341" s="277"/>
    </row>
    <row r="1342" spans="1:7">
      <c r="A1342" s="113"/>
      <c r="B1342" s="128"/>
      <c r="C1342" s="49"/>
      <c r="D1342" s="277"/>
      <c r="E1342" s="277"/>
      <c r="F1342" s="277"/>
      <c r="G1342" s="277"/>
    </row>
    <row r="1343" spans="1:7">
      <c r="A1343" s="113"/>
      <c r="B1343" s="128"/>
      <c r="C1343" s="49"/>
      <c r="D1343" s="277"/>
      <c r="E1343" s="277"/>
      <c r="F1343" s="277"/>
      <c r="G1343" s="277"/>
    </row>
    <row r="1344" spans="1:7">
      <c r="A1344" s="113"/>
      <c r="B1344" s="128"/>
      <c r="C1344" s="49"/>
      <c r="D1344" s="277"/>
      <c r="E1344" s="277"/>
      <c r="F1344" s="277"/>
      <c r="G1344" s="277"/>
    </row>
    <row r="1345" spans="1:7">
      <c r="A1345" s="113"/>
      <c r="B1345" s="128"/>
      <c r="C1345" s="49"/>
      <c r="D1345" s="277"/>
      <c r="E1345" s="277"/>
      <c r="F1345" s="277"/>
      <c r="G1345" s="277"/>
    </row>
    <row r="1346" spans="1:7">
      <c r="A1346" s="113"/>
      <c r="B1346" s="128"/>
      <c r="C1346" s="49"/>
      <c r="D1346" s="277"/>
      <c r="E1346" s="277"/>
      <c r="F1346" s="277"/>
      <c r="G1346" s="277"/>
    </row>
    <row r="1347" spans="1:7">
      <c r="A1347" s="113"/>
      <c r="B1347" s="128"/>
      <c r="C1347" s="49"/>
      <c r="D1347" s="277"/>
      <c r="E1347" s="277"/>
      <c r="F1347" s="277"/>
      <c r="G1347" s="277"/>
    </row>
    <row r="1348" spans="1:7">
      <c r="A1348" s="113"/>
      <c r="B1348" s="128"/>
      <c r="C1348" s="49"/>
      <c r="D1348" s="277"/>
      <c r="E1348" s="277"/>
      <c r="F1348" s="277"/>
      <c r="G1348" s="277"/>
    </row>
    <row r="1349" spans="1:7">
      <c r="A1349" s="113"/>
      <c r="B1349" s="128"/>
      <c r="C1349" s="49"/>
      <c r="D1349" s="277"/>
      <c r="E1349" s="277"/>
      <c r="F1349" s="277"/>
      <c r="G1349" s="277"/>
    </row>
    <row r="1350" spans="1:7">
      <c r="A1350" s="113"/>
      <c r="B1350" s="128"/>
      <c r="C1350" s="49"/>
      <c r="D1350" s="277"/>
      <c r="E1350" s="277"/>
      <c r="F1350" s="277"/>
      <c r="G1350" s="277"/>
    </row>
    <row r="1351" spans="1:7">
      <c r="A1351" s="113"/>
      <c r="B1351" s="128"/>
      <c r="C1351" s="49"/>
      <c r="D1351" s="277"/>
      <c r="E1351" s="277"/>
      <c r="F1351" s="277"/>
      <c r="G1351" s="277"/>
    </row>
    <row r="1352" spans="1:7">
      <c r="A1352" s="113"/>
      <c r="B1352" s="128"/>
      <c r="C1352" s="49"/>
      <c r="D1352" s="277"/>
      <c r="E1352" s="277"/>
      <c r="F1352" s="277"/>
      <c r="G1352" s="277"/>
    </row>
    <row r="1353" spans="1:7">
      <c r="A1353" s="113"/>
      <c r="B1353" s="128"/>
      <c r="C1353" s="49"/>
      <c r="D1353" s="277"/>
      <c r="E1353" s="277"/>
      <c r="F1353" s="277"/>
      <c r="G1353" s="277"/>
    </row>
    <row r="1354" spans="1:7">
      <c r="A1354" s="113"/>
      <c r="B1354" s="128"/>
      <c r="C1354" s="49"/>
      <c r="D1354" s="277"/>
      <c r="E1354" s="277"/>
      <c r="F1354" s="277"/>
      <c r="G1354" s="277"/>
    </row>
    <row r="1355" spans="1:7">
      <c r="A1355" s="113"/>
      <c r="B1355" s="128"/>
      <c r="C1355" s="49"/>
      <c r="D1355" s="277"/>
      <c r="E1355" s="277"/>
      <c r="F1355" s="277"/>
      <c r="G1355" s="277"/>
    </row>
    <row r="1356" spans="1:7">
      <c r="A1356" s="113"/>
      <c r="B1356" s="128"/>
      <c r="C1356" s="49"/>
      <c r="D1356" s="277"/>
      <c r="E1356" s="277"/>
      <c r="F1356" s="277"/>
      <c r="G1356" s="277"/>
    </row>
    <row r="1357" spans="1:7">
      <c r="A1357" s="113"/>
      <c r="B1357" s="128"/>
      <c r="C1357" s="49"/>
      <c r="D1357" s="277"/>
      <c r="E1357" s="277"/>
      <c r="F1357" s="277"/>
      <c r="G1357" s="277"/>
    </row>
    <row r="1358" spans="1:7">
      <c r="A1358" s="113"/>
      <c r="B1358" s="128"/>
      <c r="C1358" s="49"/>
      <c r="D1358" s="277"/>
      <c r="E1358" s="277"/>
      <c r="F1358" s="277"/>
      <c r="G1358" s="277"/>
    </row>
    <row r="1359" spans="1:7">
      <c r="A1359" s="113"/>
      <c r="B1359" s="128"/>
      <c r="C1359" s="49"/>
      <c r="D1359" s="277"/>
      <c r="E1359" s="277"/>
      <c r="F1359" s="277"/>
      <c r="G1359" s="277"/>
    </row>
    <row r="1360" spans="1:7">
      <c r="A1360" s="113"/>
      <c r="B1360" s="128"/>
      <c r="C1360" s="49"/>
      <c r="D1360" s="277"/>
      <c r="E1360" s="277"/>
      <c r="F1360" s="277"/>
      <c r="G1360" s="277"/>
    </row>
    <row r="1361" spans="1:7">
      <c r="A1361" s="113"/>
      <c r="B1361" s="128"/>
      <c r="C1361" s="49"/>
      <c r="D1361" s="277"/>
      <c r="E1361" s="277"/>
      <c r="F1361" s="277"/>
      <c r="G1361" s="277"/>
    </row>
    <row r="1362" spans="1:7">
      <c r="A1362" s="113"/>
      <c r="B1362" s="128"/>
      <c r="C1362" s="49"/>
      <c r="D1362" s="277"/>
      <c r="E1362" s="277"/>
      <c r="F1362" s="277"/>
      <c r="G1362" s="277"/>
    </row>
    <row r="1363" spans="1:7">
      <c r="A1363" s="113"/>
      <c r="B1363" s="128"/>
      <c r="C1363" s="49"/>
      <c r="D1363" s="277"/>
      <c r="E1363" s="277"/>
      <c r="F1363" s="277"/>
      <c r="G1363" s="277"/>
    </row>
    <row r="1364" spans="1:7">
      <c r="A1364" s="113"/>
      <c r="B1364" s="128"/>
      <c r="C1364" s="49"/>
      <c r="D1364" s="277"/>
      <c r="E1364" s="277"/>
      <c r="F1364" s="277"/>
      <c r="G1364" s="277"/>
    </row>
    <row r="1365" spans="1:7">
      <c r="A1365" s="113"/>
      <c r="B1365" s="128"/>
      <c r="C1365" s="49"/>
      <c r="D1365" s="277"/>
      <c r="E1365" s="277"/>
      <c r="F1365" s="277"/>
      <c r="G1365" s="277"/>
    </row>
    <row r="1366" spans="1:7">
      <c r="A1366" s="113"/>
      <c r="B1366" s="128"/>
      <c r="C1366" s="49"/>
      <c r="D1366" s="277"/>
      <c r="E1366" s="277"/>
      <c r="F1366" s="277"/>
      <c r="G1366" s="277"/>
    </row>
    <row r="1367" spans="1:7">
      <c r="A1367" s="113"/>
      <c r="B1367" s="128"/>
      <c r="C1367" s="49"/>
      <c r="D1367" s="277"/>
      <c r="E1367" s="277"/>
      <c r="F1367" s="277"/>
      <c r="G1367" s="277"/>
    </row>
    <row r="1368" spans="1:7">
      <c r="A1368" s="113"/>
      <c r="B1368" s="128"/>
      <c r="C1368" s="49"/>
      <c r="D1368" s="277"/>
      <c r="E1368" s="277"/>
      <c r="F1368" s="277"/>
      <c r="G1368" s="277"/>
    </row>
    <row r="1369" spans="1:7">
      <c r="A1369" s="113"/>
      <c r="B1369" s="128"/>
      <c r="C1369" s="49"/>
      <c r="D1369" s="277"/>
      <c r="E1369" s="277"/>
      <c r="F1369" s="277"/>
      <c r="G1369" s="277"/>
    </row>
    <row r="1370" spans="1:7">
      <c r="A1370" s="113"/>
      <c r="B1370" s="128"/>
      <c r="C1370" s="49"/>
      <c r="D1370" s="277"/>
      <c r="E1370" s="277"/>
      <c r="F1370" s="277"/>
      <c r="G1370" s="277"/>
    </row>
    <row r="1371" spans="1:7">
      <c r="A1371" s="113"/>
      <c r="B1371" s="128"/>
      <c r="C1371" s="49"/>
      <c r="D1371" s="277"/>
      <c r="E1371" s="277"/>
      <c r="F1371" s="277"/>
      <c r="G1371" s="277"/>
    </row>
    <row r="1372" spans="1:7">
      <c r="A1372" s="113"/>
      <c r="B1372" s="128"/>
      <c r="C1372" s="49"/>
      <c r="D1372" s="277"/>
      <c r="E1372" s="277"/>
      <c r="F1372" s="277"/>
      <c r="G1372" s="277"/>
    </row>
    <row r="1373" spans="1:7">
      <c r="A1373" s="113"/>
      <c r="B1373" s="128"/>
      <c r="C1373" s="49"/>
      <c r="D1373" s="277"/>
      <c r="E1373" s="277"/>
      <c r="F1373" s="277"/>
      <c r="G1373" s="277"/>
    </row>
    <row r="1374" spans="1:7">
      <c r="A1374" s="113"/>
      <c r="B1374" s="128"/>
      <c r="C1374" s="49"/>
      <c r="D1374" s="277"/>
      <c r="E1374" s="277"/>
      <c r="F1374" s="277"/>
      <c r="G1374" s="277"/>
    </row>
    <row r="1375" spans="1:7">
      <c r="A1375" s="113"/>
      <c r="B1375" s="128"/>
      <c r="C1375" s="49"/>
      <c r="D1375" s="277"/>
      <c r="E1375" s="277"/>
      <c r="F1375" s="277"/>
      <c r="G1375" s="277"/>
    </row>
    <row r="1376" spans="1:7">
      <c r="A1376" s="113"/>
      <c r="B1376" s="128"/>
      <c r="C1376" s="49"/>
      <c r="D1376" s="277"/>
      <c r="E1376" s="277"/>
      <c r="F1376" s="277"/>
      <c r="G1376" s="277"/>
    </row>
    <row r="1377" spans="1:7">
      <c r="A1377" s="113"/>
      <c r="B1377" s="128"/>
      <c r="C1377" s="49"/>
      <c r="D1377" s="277"/>
      <c r="E1377" s="277"/>
      <c r="F1377" s="277"/>
      <c r="G1377" s="277"/>
    </row>
    <row r="1378" spans="1:7">
      <c r="A1378" s="113"/>
      <c r="B1378" s="128"/>
      <c r="C1378" s="49"/>
      <c r="D1378" s="277"/>
      <c r="E1378" s="277"/>
      <c r="F1378" s="277"/>
      <c r="G1378" s="277"/>
    </row>
    <row r="1379" spans="1:7">
      <c r="A1379" s="113"/>
      <c r="B1379" s="128"/>
      <c r="C1379" s="49"/>
      <c r="D1379" s="277"/>
      <c r="E1379" s="277"/>
      <c r="F1379" s="277"/>
      <c r="G1379" s="277"/>
    </row>
    <row r="1380" spans="1:7">
      <c r="A1380" s="113"/>
      <c r="B1380" s="128"/>
      <c r="C1380" s="49"/>
      <c r="D1380" s="277"/>
      <c r="E1380" s="277"/>
      <c r="F1380" s="277"/>
      <c r="G1380" s="277"/>
    </row>
    <row r="1381" spans="1:7">
      <c r="A1381" s="113"/>
      <c r="B1381" s="128"/>
      <c r="C1381" s="49"/>
      <c r="D1381" s="277"/>
      <c r="E1381" s="277"/>
      <c r="F1381" s="277"/>
      <c r="G1381" s="277"/>
    </row>
    <row r="1382" spans="1:7">
      <c r="A1382" s="113"/>
      <c r="B1382" s="128"/>
      <c r="C1382" s="49"/>
      <c r="D1382" s="277"/>
      <c r="E1382" s="277"/>
      <c r="F1382" s="277"/>
      <c r="G1382" s="277"/>
    </row>
    <row r="1383" spans="1:7">
      <c r="A1383" s="113"/>
      <c r="B1383" s="128"/>
      <c r="C1383" s="49"/>
      <c r="D1383" s="277"/>
      <c r="E1383" s="277"/>
      <c r="F1383" s="277"/>
      <c r="G1383" s="277"/>
    </row>
    <row r="1384" spans="1:7">
      <c r="A1384" s="113"/>
      <c r="B1384" s="128"/>
      <c r="C1384" s="49"/>
      <c r="D1384" s="277"/>
      <c r="E1384" s="277"/>
      <c r="F1384" s="277"/>
      <c r="G1384" s="277"/>
    </row>
    <row r="1385" spans="1:7">
      <c r="A1385" s="113"/>
      <c r="B1385" s="128"/>
      <c r="C1385" s="49"/>
      <c r="D1385" s="277"/>
      <c r="E1385" s="277"/>
      <c r="F1385" s="277"/>
      <c r="G1385" s="277"/>
    </row>
    <row r="1386" spans="1:7">
      <c r="A1386" s="113"/>
      <c r="B1386" s="128"/>
      <c r="C1386" s="49"/>
      <c r="D1386" s="277"/>
      <c r="E1386" s="277"/>
      <c r="F1386" s="277"/>
      <c r="G1386" s="277"/>
    </row>
    <row r="1387" spans="1:7">
      <c r="A1387" s="113"/>
      <c r="B1387" s="128"/>
      <c r="C1387" s="49"/>
      <c r="D1387" s="277"/>
      <c r="E1387" s="277"/>
      <c r="F1387" s="277"/>
      <c r="G1387" s="277"/>
    </row>
    <row r="1388" spans="1:7">
      <c r="A1388" s="113"/>
      <c r="B1388" s="128"/>
      <c r="C1388" s="49"/>
      <c r="D1388" s="277"/>
      <c r="E1388" s="277"/>
      <c r="F1388" s="277"/>
      <c r="G1388" s="277"/>
    </row>
    <row r="1389" spans="1:7">
      <c r="A1389" s="113"/>
      <c r="B1389" s="128"/>
      <c r="C1389" s="49"/>
      <c r="D1389" s="277"/>
      <c r="E1389" s="277"/>
      <c r="F1389" s="277"/>
      <c r="G1389" s="277"/>
    </row>
    <row r="1390" spans="1:7">
      <c r="A1390" s="113"/>
      <c r="B1390" s="128"/>
      <c r="C1390" s="49"/>
      <c r="D1390" s="277"/>
      <c r="E1390" s="277"/>
      <c r="F1390" s="277"/>
      <c r="G1390" s="277"/>
    </row>
    <row r="1391" spans="1:7">
      <c r="A1391" s="113"/>
      <c r="B1391" s="128"/>
      <c r="C1391" s="49"/>
      <c r="D1391" s="277"/>
      <c r="E1391" s="277"/>
      <c r="F1391" s="277"/>
      <c r="G1391" s="277"/>
    </row>
    <row r="1392" spans="1:7">
      <c r="A1392" s="113"/>
      <c r="B1392" s="128"/>
      <c r="C1392" s="49"/>
      <c r="D1392" s="277"/>
      <c r="E1392" s="277"/>
      <c r="F1392" s="277"/>
      <c r="G1392" s="277"/>
    </row>
    <row r="1393" spans="1:7">
      <c r="A1393" s="113"/>
      <c r="B1393" s="128"/>
      <c r="C1393" s="49"/>
      <c r="D1393" s="277"/>
      <c r="E1393" s="277"/>
      <c r="F1393" s="277"/>
      <c r="G1393" s="277"/>
    </row>
    <row r="1394" spans="1:7">
      <c r="A1394" s="113"/>
      <c r="B1394" s="128"/>
      <c r="C1394" s="49"/>
      <c r="D1394" s="277"/>
      <c r="E1394" s="277"/>
      <c r="F1394" s="277"/>
      <c r="G1394" s="277"/>
    </row>
    <row r="1395" spans="1:7">
      <c r="A1395" s="113"/>
      <c r="B1395" s="128"/>
      <c r="C1395" s="49"/>
      <c r="D1395" s="277"/>
      <c r="E1395" s="277"/>
      <c r="F1395" s="277"/>
      <c r="G1395" s="277"/>
    </row>
    <row r="1396" spans="1:7">
      <c r="A1396" s="113"/>
      <c r="B1396" s="128"/>
      <c r="C1396" s="49"/>
      <c r="D1396" s="277"/>
      <c r="E1396" s="277"/>
      <c r="F1396" s="277"/>
      <c r="G1396" s="277"/>
    </row>
    <row r="1397" spans="1:7">
      <c r="A1397" s="113"/>
      <c r="B1397" s="128"/>
      <c r="C1397" s="49"/>
      <c r="D1397" s="277"/>
      <c r="E1397" s="277"/>
      <c r="F1397" s="277"/>
      <c r="G1397" s="277"/>
    </row>
    <row r="1398" spans="1:7">
      <c r="A1398" s="113"/>
      <c r="B1398" s="128"/>
      <c r="C1398" s="49"/>
      <c r="D1398" s="277"/>
      <c r="E1398" s="277"/>
      <c r="F1398" s="277"/>
      <c r="G1398" s="277"/>
    </row>
    <row r="1399" spans="1:7">
      <c r="A1399" s="113"/>
      <c r="B1399" s="128"/>
      <c r="C1399" s="49"/>
      <c r="D1399" s="277"/>
      <c r="E1399" s="277"/>
      <c r="F1399" s="277"/>
      <c r="G1399" s="277"/>
    </row>
    <row r="1400" spans="1:7">
      <c r="A1400" s="113"/>
      <c r="B1400" s="128"/>
      <c r="C1400" s="49"/>
      <c r="D1400" s="277"/>
      <c r="E1400" s="277"/>
      <c r="F1400" s="277"/>
      <c r="G1400" s="277"/>
    </row>
    <row r="1401" spans="1:7">
      <c r="A1401" s="113"/>
      <c r="B1401" s="128"/>
      <c r="C1401" s="49"/>
      <c r="D1401" s="277"/>
      <c r="E1401" s="277"/>
      <c r="F1401" s="277"/>
      <c r="G1401" s="277"/>
    </row>
    <row r="1402" spans="1:7">
      <c r="A1402" s="113"/>
      <c r="B1402" s="128"/>
      <c r="C1402" s="49"/>
      <c r="D1402" s="277"/>
      <c r="E1402" s="277"/>
      <c r="F1402" s="277"/>
      <c r="G1402" s="277"/>
    </row>
    <row r="1403" spans="1:7">
      <c r="A1403" s="113"/>
      <c r="B1403" s="128"/>
      <c r="C1403" s="49"/>
      <c r="D1403" s="277"/>
      <c r="E1403" s="277"/>
      <c r="F1403" s="277"/>
      <c r="G1403" s="277"/>
    </row>
    <row r="1404" spans="1:7">
      <c r="A1404" s="113"/>
      <c r="B1404" s="128"/>
      <c r="C1404" s="49"/>
      <c r="D1404" s="277"/>
      <c r="E1404" s="277"/>
      <c r="F1404" s="277"/>
      <c r="G1404" s="277"/>
    </row>
    <row r="1405" spans="1:7">
      <c r="A1405" s="113"/>
      <c r="B1405" s="128"/>
      <c r="C1405" s="49"/>
      <c r="D1405" s="277"/>
      <c r="E1405" s="277"/>
      <c r="F1405" s="277"/>
      <c r="G1405" s="277"/>
    </row>
    <row r="1406" spans="1:7">
      <c r="A1406" s="113"/>
      <c r="B1406" s="128"/>
      <c r="C1406" s="49"/>
      <c r="D1406" s="277"/>
      <c r="E1406" s="277"/>
      <c r="F1406" s="277"/>
      <c r="G1406" s="277"/>
    </row>
    <row r="1407" spans="1:7">
      <c r="A1407" s="113"/>
      <c r="B1407" s="128"/>
      <c r="C1407" s="49"/>
      <c r="D1407" s="277"/>
      <c r="E1407" s="277"/>
      <c r="F1407" s="277"/>
      <c r="G1407" s="277"/>
    </row>
    <row r="1408" spans="1:7">
      <c r="A1408" s="113"/>
      <c r="B1408" s="128"/>
      <c r="C1408" s="49"/>
      <c r="D1408" s="277"/>
      <c r="E1408" s="277"/>
      <c r="F1408" s="277"/>
      <c r="G1408" s="277"/>
    </row>
    <row r="1409" spans="1:7">
      <c r="A1409" s="113"/>
      <c r="B1409" s="128"/>
      <c r="C1409" s="49"/>
      <c r="D1409" s="277"/>
      <c r="E1409" s="277"/>
      <c r="F1409" s="277"/>
      <c r="G1409" s="277"/>
    </row>
    <row r="1410" spans="1:7">
      <c r="A1410" s="113"/>
      <c r="B1410" s="128"/>
      <c r="C1410" s="49"/>
      <c r="D1410" s="277"/>
      <c r="E1410" s="277"/>
      <c r="F1410" s="277"/>
      <c r="G1410" s="277"/>
    </row>
    <row r="1411" spans="1:7">
      <c r="A1411" s="113"/>
      <c r="B1411" s="128"/>
      <c r="C1411" s="49"/>
      <c r="D1411" s="277"/>
      <c r="E1411" s="277"/>
      <c r="F1411" s="277"/>
      <c r="G1411" s="277"/>
    </row>
    <row r="1412" spans="1:7">
      <c r="A1412" s="113"/>
      <c r="B1412" s="128"/>
      <c r="C1412" s="49"/>
      <c r="D1412" s="277"/>
      <c r="E1412" s="277"/>
      <c r="F1412" s="277"/>
      <c r="G1412" s="277"/>
    </row>
    <row r="1413" spans="1:7">
      <c r="A1413" s="113"/>
      <c r="B1413" s="128"/>
      <c r="C1413" s="49"/>
      <c r="D1413" s="277"/>
      <c r="E1413" s="277"/>
      <c r="F1413" s="277"/>
      <c r="G1413" s="277"/>
    </row>
    <row r="1414" spans="1:7">
      <c r="A1414" s="113"/>
      <c r="B1414" s="128"/>
      <c r="C1414" s="49"/>
      <c r="D1414" s="277"/>
      <c r="E1414" s="277"/>
      <c r="F1414" s="277"/>
      <c r="G1414" s="277"/>
    </row>
    <row r="1415" spans="1:7">
      <c r="A1415" s="113"/>
      <c r="B1415" s="128"/>
      <c r="C1415" s="49"/>
      <c r="D1415" s="277"/>
      <c r="E1415" s="277"/>
      <c r="F1415" s="277"/>
      <c r="G1415" s="277"/>
    </row>
    <row r="1416" spans="1:7">
      <c r="A1416" s="113"/>
      <c r="B1416" s="128"/>
      <c r="C1416" s="49"/>
      <c r="D1416" s="277"/>
      <c r="E1416" s="277"/>
      <c r="F1416" s="277"/>
      <c r="G1416" s="277"/>
    </row>
    <row r="1417" spans="1:7">
      <c r="A1417" s="113"/>
      <c r="B1417" s="128"/>
      <c r="C1417" s="49"/>
      <c r="D1417" s="277"/>
      <c r="E1417" s="277"/>
      <c r="F1417" s="277"/>
      <c r="G1417" s="277"/>
    </row>
    <row r="1418" spans="1:7">
      <c r="A1418" s="113"/>
      <c r="B1418" s="128"/>
      <c r="C1418" s="49"/>
      <c r="D1418" s="277"/>
      <c r="E1418" s="277"/>
      <c r="F1418" s="277"/>
      <c r="G1418" s="277"/>
    </row>
    <row r="1419" spans="1:7">
      <c r="A1419" s="113"/>
      <c r="B1419" s="128"/>
      <c r="C1419" s="49"/>
      <c r="D1419" s="277"/>
      <c r="E1419" s="277"/>
      <c r="F1419" s="277"/>
      <c r="G1419" s="277"/>
    </row>
    <row r="1420" spans="1:7">
      <c r="A1420" s="113"/>
      <c r="B1420" s="128"/>
      <c r="C1420" s="49"/>
      <c r="D1420" s="277"/>
      <c r="E1420" s="277"/>
      <c r="F1420" s="277"/>
      <c r="G1420" s="277"/>
    </row>
    <row r="1421" spans="1:7">
      <c r="A1421" s="113"/>
      <c r="B1421" s="128"/>
      <c r="C1421" s="49"/>
      <c r="D1421" s="277"/>
      <c r="E1421" s="277"/>
      <c r="F1421" s="277"/>
      <c r="G1421" s="277"/>
    </row>
    <row r="1422" spans="1:7">
      <c r="A1422" s="113"/>
      <c r="B1422" s="128"/>
      <c r="C1422" s="49"/>
      <c r="D1422" s="277"/>
      <c r="E1422" s="277"/>
      <c r="F1422" s="277"/>
      <c r="G1422" s="277"/>
    </row>
    <row r="1423" spans="1:7">
      <c r="A1423" s="113"/>
      <c r="B1423" s="128"/>
      <c r="C1423" s="49"/>
      <c r="D1423" s="277"/>
      <c r="E1423" s="277"/>
      <c r="F1423" s="277"/>
      <c r="G1423" s="277"/>
    </row>
    <row r="1424" spans="1:7">
      <c r="A1424" s="113"/>
      <c r="B1424" s="128"/>
      <c r="C1424" s="49"/>
      <c r="D1424" s="277"/>
      <c r="E1424" s="277"/>
      <c r="F1424" s="277"/>
      <c r="G1424" s="277"/>
    </row>
    <row r="1425" spans="1:7">
      <c r="A1425" s="113"/>
      <c r="B1425" s="128"/>
      <c r="C1425" s="49"/>
      <c r="D1425" s="277"/>
      <c r="E1425" s="277"/>
      <c r="F1425" s="277"/>
      <c r="G1425" s="277"/>
    </row>
    <row r="1426" spans="1:7">
      <c r="A1426" s="113"/>
      <c r="B1426" s="128"/>
      <c r="C1426" s="49"/>
      <c r="D1426" s="277"/>
      <c r="E1426" s="277"/>
      <c r="F1426" s="277"/>
      <c r="G1426" s="277"/>
    </row>
    <row r="1427" spans="1:7">
      <c r="A1427" s="113"/>
      <c r="B1427" s="128"/>
      <c r="C1427" s="49"/>
      <c r="D1427" s="277"/>
      <c r="E1427" s="277"/>
      <c r="F1427" s="277"/>
      <c r="G1427" s="277"/>
    </row>
    <row r="1428" spans="1:7">
      <c r="A1428" s="113"/>
      <c r="B1428" s="128"/>
      <c r="C1428" s="49"/>
      <c r="D1428" s="277"/>
      <c r="E1428" s="277"/>
      <c r="F1428" s="277"/>
      <c r="G1428" s="277"/>
    </row>
    <row r="1429" spans="1:7">
      <c r="A1429" s="113"/>
      <c r="B1429" s="128"/>
      <c r="C1429" s="49"/>
      <c r="D1429" s="277"/>
      <c r="E1429" s="277"/>
      <c r="F1429" s="277"/>
      <c r="G1429" s="277"/>
    </row>
    <row r="1430" spans="1:7">
      <c r="A1430" s="113"/>
      <c r="B1430" s="128"/>
      <c r="C1430" s="49"/>
      <c r="D1430" s="277"/>
      <c r="E1430" s="277"/>
      <c r="F1430" s="277"/>
      <c r="G1430" s="277"/>
    </row>
    <row r="1431" spans="1:7">
      <c r="A1431" s="113"/>
      <c r="B1431" s="128"/>
      <c r="C1431" s="49"/>
      <c r="D1431" s="277"/>
      <c r="E1431" s="277"/>
      <c r="F1431" s="277"/>
      <c r="G1431" s="277"/>
    </row>
    <row r="1432" spans="1:7">
      <c r="A1432" s="113"/>
      <c r="B1432" s="128"/>
      <c r="C1432" s="49"/>
      <c r="D1432" s="277"/>
      <c r="E1432" s="277"/>
      <c r="F1432" s="277"/>
      <c r="G1432" s="277"/>
    </row>
    <row r="1433" spans="1:7">
      <c r="A1433" s="113"/>
      <c r="B1433" s="128"/>
      <c r="C1433" s="49"/>
      <c r="D1433" s="277"/>
      <c r="E1433" s="277"/>
      <c r="F1433" s="277"/>
      <c r="G1433" s="277"/>
    </row>
    <row r="1434" spans="1:7">
      <c r="A1434" s="113"/>
      <c r="B1434" s="128"/>
      <c r="C1434" s="49"/>
      <c r="D1434" s="277"/>
      <c r="E1434" s="277"/>
      <c r="F1434" s="277"/>
      <c r="G1434" s="277"/>
    </row>
    <row r="1435" spans="1:7">
      <c r="A1435" s="113"/>
      <c r="B1435" s="128"/>
      <c r="C1435" s="49"/>
      <c r="D1435" s="277"/>
      <c r="E1435" s="277"/>
      <c r="F1435" s="277"/>
      <c r="G1435" s="277"/>
    </row>
    <row r="1436" spans="1:7">
      <c r="A1436" s="113"/>
      <c r="B1436" s="128"/>
      <c r="C1436" s="49"/>
      <c r="D1436" s="277"/>
      <c r="E1436" s="277"/>
      <c r="F1436" s="277"/>
      <c r="G1436" s="277"/>
    </row>
    <row r="1437" spans="1:7">
      <c r="A1437" s="113"/>
      <c r="B1437" s="128"/>
      <c r="C1437" s="49"/>
      <c r="D1437" s="277"/>
      <c r="E1437" s="277"/>
      <c r="F1437" s="277"/>
      <c r="G1437" s="277"/>
    </row>
    <row r="1438" spans="1:7">
      <c r="A1438" s="113"/>
      <c r="B1438" s="128"/>
      <c r="C1438" s="49"/>
      <c r="D1438" s="277"/>
      <c r="E1438" s="277"/>
      <c r="F1438" s="277"/>
      <c r="G1438" s="277"/>
    </row>
    <row r="1439" spans="1:7">
      <c r="A1439" s="113"/>
      <c r="B1439" s="128"/>
      <c r="C1439" s="49"/>
      <c r="D1439" s="277"/>
      <c r="E1439" s="277"/>
      <c r="F1439" s="277"/>
      <c r="G1439" s="277"/>
    </row>
    <row r="1440" spans="1:7">
      <c r="A1440" s="113"/>
      <c r="B1440" s="128"/>
      <c r="C1440" s="49"/>
      <c r="D1440" s="277"/>
      <c r="E1440" s="277"/>
      <c r="F1440" s="277"/>
      <c r="G1440" s="277"/>
    </row>
    <row r="1441" spans="1:7">
      <c r="A1441" s="113"/>
      <c r="B1441" s="128"/>
      <c r="C1441" s="49"/>
      <c r="D1441" s="277"/>
      <c r="E1441" s="277"/>
      <c r="F1441" s="277"/>
      <c r="G1441" s="277"/>
    </row>
    <row r="1442" spans="1:7">
      <c r="A1442" s="113"/>
      <c r="B1442" s="128"/>
      <c r="C1442" s="49"/>
      <c r="D1442" s="277"/>
      <c r="E1442" s="277"/>
      <c r="F1442" s="277"/>
      <c r="G1442" s="277"/>
    </row>
    <row r="1443" spans="1:7">
      <c r="A1443" s="113"/>
      <c r="B1443" s="128"/>
      <c r="C1443" s="49"/>
      <c r="D1443" s="277"/>
      <c r="E1443" s="277"/>
      <c r="F1443" s="277"/>
      <c r="G1443" s="277"/>
    </row>
    <row r="1444" spans="1:7">
      <c r="A1444" s="113"/>
      <c r="B1444" s="128"/>
      <c r="C1444" s="49"/>
      <c r="D1444" s="277"/>
      <c r="E1444" s="277"/>
      <c r="F1444" s="277"/>
      <c r="G1444" s="277"/>
    </row>
    <row r="1445" spans="1:7">
      <c r="A1445" s="113"/>
      <c r="B1445" s="128"/>
      <c r="C1445" s="49"/>
      <c r="D1445" s="277"/>
      <c r="E1445" s="277"/>
      <c r="F1445" s="277"/>
      <c r="G1445" s="277"/>
    </row>
    <row r="1446" spans="1:7">
      <c r="A1446" s="113"/>
      <c r="B1446" s="128"/>
      <c r="C1446" s="49"/>
      <c r="D1446" s="277"/>
      <c r="E1446" s="277"/>
      <c r="F1446" s="277"/>
      <c r="G1446" s="277"/>
    </row>
    <row r="1447" spans="1:7">
      <c r="A1447" s="113"/>
      <c r="B1447" s="128"/>
      <c r="C1447" s="49"/>
      <c r="D1447" s="277"/>
      <c r="E1447" s="277"/>
      <c r="F1447" s="277"/>
      <c r="G1447" s="277"/>
    </row>
    <row r="1448" spans="1:7">
      <c r="A1448" s="113"/>
      <c r="B1448" s="128"/>
      <c r="C1448" s="49"/>
      <c r="D1448" s="277"/>
      <c r="E1448" s="277"/>
      <c r="F1448" s="277"/>
      <c r="G1448" s="277"/>
    </row>
    <row r="1449" spans="1:7">
      <c r="A1449" s="113"/>
      <c r="B1449" s="128"/>
      <c r="C1449" s="49"/>
      <c r="D1449" s="277"/>
      <c r="E1449" s="277"/>
      <c r="F1449" s="277"/>
      <c r="G1449" s="277"/>
    </row>
    <row r="1450" spans="1:7">
      <c r="A1450" s="113"/>
      <c r="B1450" s="128"/>
      <c r="C1450" s="49"/>
      <c r="D1450" s="277"/>
      <c r="E1450" s="277"/>
      <c r="F1450" s="277"/>
      <c r="G1450" s="277"/>
    </row>
    <row r="1451" spans="1:7">
      <c r="A1451" s="113"/>
      <c r="B1451" s="128"/>
      <c r="C1451" s="49"/>
      <c r="D1451" s="277"/>
      <c r="E1451" s="277"/>
      <c r="F1451" s="277"/>
      <c r="G1451" s="277"/>
    </row>
    <row r="1452" spans="1:7">
      <c r="A1452" s="113"/>
      <c r="B1452" s="128"/>
      <c r="C1452" s="49"/>
      <c r="D1452" s="277"/>
      <c r="E1452" s="277"/>
      <c r="F1452" s="277"/>
      <c r="G1452" s="277"/>
    </row>
    <row r="1453" spans="1:7">
      <c r="A1453" s="113"/>
      <c r="B1453" s="128"/>
      <c r="C1453" s="49"/>
      <c r="D1453" s="277"/>
      <c r="E1453" s="277"/>
      <c r="F1453" s="277"/>
      <c r="G1453" s="277"/>
    </row>
    <row r="1454" spans="1:7">
      <c r="A1454" s="113"/>
      <c r="B1454" s="128"/>
      <c r="C1454" s="49"/>
      <c r="D1454" s="277"/>
      <c r="E1454" s="277"/>
      <c r="F1454" s="277"/>
      <c r="G1454" s="277"/>
    </row>
    <row r="1455" spans="1:7">
      <c r="A1455" s="113"/>
      <c r="B1455" s="128"/>
      <c r="C1455" s="49"/>
      <c r="D1455" s="277"/>
      <c r="E1455" s="277"/>
      <c r="F1455" s="277"/>
      <c r="G1455" s="277"/>
    </row>
    <row r="1456" spans="1:7">
      <c r="A1456" s="113"/>
      <c r="B1456" s="128"/>
      <c r="C1456" s="49"/>
      <c r="D1456" s="277"/>
      <c r="E1456" s="277"/>
      <c r="F1456" s="277"/>
      <c r="G1456" s="277"/>
    </row>
    <row r="1457" spans="1:7">
      <c r="A1457" s="113"/>
      <c r="B1457" s="128"/>
      <c r="C1457" s="49"/>
      <c r="D1457" s="277"/>
      <c r="E1457" s="277"/>
      <c r="F1457" s="277"/>
      <c r="G1457" s="277"/>
    </row>
    <row r="1458" spans="1:7">
      <c r="A1458" s="113"/>
      <c r="B1458" s="128"/>
      <c r="C1458" s="49"/>
      <c r="D1458" s="277"/>
      <c r="E1458" s="277"/>
      <c r="F1458" s="277"/>
      <c r="G1458" s="277"/>
    </row>
    <row r="1459" spans="1:7">
      <c r="A1459" s="113"/>
      <c r="B1459" s="128"/>
      <c r="C1459" s="49"/>
      <c r="D1459" s="277"/>
      <c r="E1459" s="277"/>
      <c r="F1459" s="277"/>
      <c r="G1459" s="277"/>
    </row>
    <row r="1460" spans="1:7">
      <c r="A1460" s="113"/>
      <c r="B1460" s="128"/>
      <c r="C1460" s="49"/>
      <c r="D1460" s="277"/>
      <c r="E1460" s="277"/>
      <c r="F1460" s="277"/>
      <c r="G1460" s="277"/>
    </row>
    <row r="1461" spans="1:7">
      <c r="A1461" s="113"/>
      <c r="B1461" s="128"/>
      <c r="C1461" s="49"/>
      <c r="D1461" s="277"/>
      <c r="E1461" s="277"/>
      <c r="F1461" s="277"/>
      <c r="G1461" s="277"/>
    </row>
    <row r="1462" spans="1:7">
      <c r="A1462" s="113"/>
      <c r="B1462" s="128"/>
      <c r="C1462" s="49"/>
      <c r="D1462" s="277"/>
      <c r="E1462" s="277"/>
      <c r="F1462" s="277"/>
      <c r="G1462" s="277"/>
    </row>
    <row r="1463" spans="1:7">
      <c r="A1463" s="113"/>
      <c r="B1463" s="128"/>
      <c r="C1463" s="49"/>
      <c r="D1463" s="277"/>
      <c r="E1463" s="277"/>
      <c r="F1463" s="277"/>
      <c r="G1463" s="277"/>
    </row>
    <row r="1464" spans="1:7">
      <c r="A1464" s="113"/>
      <c r="B1464" s="128"/>
      <c r="C1464" s="49"/>
      <c r="D1464" s="277"/>
      <c r="E1464" s="277"/>
      <c r="F1464" s="277"/>
      <c r="G1464" s="277"/>
    </row>
    <row r="1465" spans="1:7">
      <c r="A1465" s="113"/>
      <c r="B1465" s="128"/>
      <c r="C1465" s="49"/>
      <c r="D1465" s="277"/>
      <c r="E1465" s="277"/>
      <c r="F1465" s="277"/>
      <c r="G1465" s="277"/>
    </row>
    <row r="1466" spans="1:7">
      <c r="A1466" s="113"/>
      <c r="B1466" s="128"/>
      <c r="C1466" s="49"/>
      <c r="D1466" s="277"/>
      <c r="E1466" s="277"/>
      <c r="F1466" s="277"/>
      <c r="G1466" s="277"/>
    </row>
    <row r="1467" spans="1:7">
      <c r="A1467" s="113"/>
      <c r="B1467" s="128"/>
      <c r="C1467" s="49"/>
      <c r="D1467" s="277"/>
      <c r="E1467" s="277"/>
      <c r="F1467" s="277"/>
      <c r="G1467" s="277"/>
    </row>
    <row r="1468" spans="1:7">
      <c r="A1468" s="113"/>
      <c r="B1468" s="128"/>
      <c r="C1468" s="49"/>
      <c r="D1468" s="277"/>
      <c r="E1468" s="277"/>
      <c r="F1468" s="277"/>
      <c r="G1468" s="277"/>
    </row>
    <row r="1469" spans="1:7">
      <c r="A1469" s="113"/>
      <c r="B1469" s="128"/>
      <c r="C1469" s="49"/>
      <c r="D1469" s="277"/>
      <c r="E1469" s="277"/>
      <c r="F1469" s="277"/>
      <c r="G1469" s="277"/>
    </row>
    <row r="1470" spans="1:7">
      <c r="A1470" s="113"/>
      <c r="B1470" s="128"/>
      <c r="C1470" s="49"/>
      <c r="D1470" s="277"/>
      <c r="E1470" s="277"/>
      <c r="F1470" s="277"/>
      <c r="G1470" s="277"/>
    </row>
    <row r="1471" spans="1:7">
      <c r="A1471" s="113"/>
      <c r="B1471" s="128"/>
      <c r="C1471" s="49"/>
      <c r="D1471" s="277"/>
      <c r="E1471" s="277"/>
      <c r="F1471" s="277"/>
      <c r="G1471" s="277"/>
    </row>
    <row r="1472" spans="1:7">
      <c r="A1472" s="113"/>
      <c r="B1472" s="128"/>
      <c r="C1472" s="49"/>
      <c r="D1472" s="277"/>
      <c r="E1472" s="277"/>
      <c r="F1472" s="277"/>
      <c r="G1472" s="277"/>
    </row>
    <row r="1473" spans="1:7">
      <c r="A1473" s="113"/>
      <c r="B1473" s="128"/>
      <c r="C1473" s="49"/>
      <c r="D1473" s="277"/>
      <c r="E1473" s="277"/>
      <c r="F1473" s="277"/>
      <c r="G1473" s="277"/>
    </row>
    <row r="1474" spans="1:7">
      <c r="A1474" s="113"/>
      <c r="B1474" s="128"/>
      <c r="C1474" s="49"/>
      <c r="D1474" s="277"/>
      <c r="E1474" s="277"/>
      <c r="F1474" s="277"/>
      <c r="G1474" s="277"/>
    </row>
    <row r="1475" spans="1:7">
      <c r="A1475" s="113"/>
      <c r="B1475" s="128"/>
      <c r="C1475" s="49"/>
      <c r="D1475" s="277"/>
      <c r="E1475" s="277"/>
      <c r="F1475" s="277"/>
      <c r="G1475" s="277"/>
    </row>
    <row r="1476" spans="1:7">
      <c r="A1476" s="113"/>
      <c r="B1476" s="128"/>
      <c r="C1476" s="49"/>
      <c r="D1476" s="277"/>
      <c r="E1476" s="277"/>
      <c r="F1476" s="277"/>
      <c r="G1476" s="277"/>
    </row>
    <row r="1477" spans="1:7">
      <c r="A1477" s="113"/>
      <c r="B1477" s="128"/>
      <c r="C1477" s="49"/>
      <c r="D1477" s="277"/>
      <c r="E1477" s="277"/>
      <c r="F1477" s="277"/>
      <c r="G1477" s="277"/>
    </row>
    <row r="1478" spans="1:7">
      <c r="A1478" s="113"/>
      <c r="B1478" s="128"/>
      <c r="C1478" s="49"/>
      <c r="D1478" s="277"/>
      <c r="E1478" s="277"/>
      <c r="F1478" s="277"/>
      <c r="G1478" s="277"/>
    </row>
    <row r="1479" spans="1:7">
      <c r="A1479" s="113"/>
      <c r="B1479" s="128"/>
      <c r="C1479" s="49"/>
      <c r="D1479" s="277"/>
      <c r="E1479" s="277"/>
      <c r="F1479" s="277"/>
      <c r="G1479" s="277"/>
    </row>
    <row r="1480" spans="1:7">
      <c r="A1480" s="113"/>
      <c r="B1480" s="128"/>
      <c r="C1480" s="49"/>
      <c r="D1480" s="277"/>
      <c r="E1480" s="277"/>
      <c r="F1480" s="277"/>
      <c r="G1480" s="277"/>
    </row>
    <row r="1481" spans="1:7">
      <c r="A1481" s="113"/>
      <c r="B1481" s="128"/>
      <c r="C1481" s="49"/>
      <c r="D1481" s="277"/>
      <c r="E1481" s="277"/>
      <c r="F1481" s="277"/>
      <c r="G1481" s="277"/>
    </row>
    <row r="1482" spans="1:7">
      <c r="A1482" s="113"/>
      <c r="B1482" s="128"/>
      <c r="C1482" s="49"/>
      <c r="D1482" s="277"/>
      <c r="E1482" s="277"/>
      <c r="F1482" s="277"/>
      <c r="G1482" s="277"/>
    </row>
    <row r="1483" spans="1:7">
      <c r="A1483" s="113"/>
      <c r="B1483" s="128"/>
      <c r="C1483" s="49"/>
      <c r="D1483" s="277"/>
      <c r="E1483" s="277"/>
      <c r="F1483" s="277"/>
      <c r="G1483" s="277"/>
    </row>
    <row r="1484" spans="1:7">
      <c r="A1484" s="113"/>
      <c r="B1484" s="128"/>
      <c r="C1484" s="49"/>
      <c r="D1484" s="277"/>
      <c r="E1484" s="277"/>
      <c r="F1484" s="277"/>
      <c r="G1484" s="277"/>
    </row>
    <row r="1485" spans="1:7">
      <c r="A1485" s="113"/>
      <c r="B1485" s="128"/>
      <c r="C1485" s="49"/>
      <c r="D1485" s="277"/>
      <c r="E1485" s="277"/>
      <c r="F1485" s="277"/>
      <c r="G1485" s="277"/>
    </row>
    <row r="1486" spans="1:7">
      <c r="A1486" s="113"/>
      <c r="B1486" s="128"/>
      <c r="C1486" s="49"/>
      <c r="D1486" s="277"/>
      <c r="E1486" s="277"/>
      <c r="F1486" s="277"/>
      <c r="G1486" s="277"/>
    </row>
    <row r="1487" spans="1:7">
      <c r="A1487" s="113"/>
      <c r="B1487" s="128"/>
      <c r="C1487" s="49"/>
      <c r="D1487" s="277"/>
      <c r="E1487" s="277"/>
      <c r="F1487" s="277"/>
      <c r="G1487" s="277"/>
    </row>
    <row r="1488" spans="1:7">
      <c r="A1488" s="113"/>
      <c r="B1488" s="128"/>
      <c r="C1488" s="49"/>
      <c r="D1488" s="277"/>
      <c r="E1488" s="277"/>
      <c r="F1488" s="277"/>
      <c r="G1488" s="277"/>
    </row>
    <row r="1489" spans="1:7">
      <c r="A1489" s="113"/>
      <c r="B1489" s="128"/>
      <c r="C1489" s="49"/>
      <c r="D1489" s="277"/>
      <c r="E1489" s="277"/>
      <c r="F1489" s="277"/>
      <c r="G1489" s="277"/>
    </row>
    <row r="1490" spans="1:7">
      <c r="A1490" s="113"/>
      <c r="B1490" s="128"/>
      <c r="C1490" s="49"/>
      <c r="D1490" s="277"/>
      <c r="E1490" s="277"/>
      <c r="F1490" s="277"/>
      <c r="G1490" s="277"/>
    </row>
    <row r="1491" spans="1:7">
      <c r="A1491" s="113"/>
      <c r="B1491" s="128"/>
      <c r="C1491" s="49"/>
      <c r="D1491" s="277"/>
      <c r="E1491" s="277"/>
      <c r="F1491" s="277"/>
      <c r="G1491" s="277"/>
    </row>
    <row r="1492" spans="1:7">
      <c r="A1492" s="113"/>
      <c r="B1492" s="128"/>
      <c r="C1492" s="49"/>
      <c r="D1492" s="277"/>
      <c r="E1492" s="277"/>
      <c r="F1492" s="277"/>
      <c r="G1492" s="277"/>
    </row>
    <row r="1493" spans="1:7">
      <c r="A1493" s="113"/>
      <c r="B1493" s="128"/>
      <c r="C1493" s="49"/>
      <c r="D1493" s="277"/>
      <c r="E1493" s="277"/>
      <c r="F1493" s="277"/>
      <c r="G1493" s="277"/>
    </row>
    <row r="1494" spans="1:7">
      <c r="A1494" s="113"/>
      <c r="B1494" s="128"/>
      <c r="C1494" s="49"/>
      <c r="D1494" s="277"/>
      <c r="E1494" s="277"/>
      <c r="F1494" s="277"/>
      <c r="G1494" s="277"/>
    </row>
    <row r="1495" spans="1:7">
      <c r="A1495" s="113"/>
      <c r="B1495" s="128"/>
      <c r="C1495" s="49"/>
      <c r="D1495" s="277"/>
      <c r="E1495" s="277"/>
      <c r="F1495" s="277"/>
      <c r="G1495" s="277"/>
    </row>
    <row r="1496" spans="1:7">
      <c r="A1496" s="113"/>
      <c r="B1496" s="128"/>
      <c r="C1496" s="49"/>
      <c r="D1496" s="277"/>
      <c r="E1496" s="277"/>
      <c r="F1496" s="277"/>
      <c r="G1496" s="277"/>
    </row>
    <row r="1497" spans="1:7">
      <c r="A1497" s="113"/>
      <c r="B1497" s="128"/>
      <c r="C1497" s="49"/>
      <c r="D1497" s="277"/>
      <c r="E1497" s="277"/>
      <c r="F1497" s="277"/>
      <c r="G1497" s="277"/>
    </row>
    <row r="1498" spans="1:7">
      <c r="A1498" s="113"/>
      <c r="B1498" s="128"/>
      <c r="C1498" s="49"/>
      <c r="D1498" s="277"/>
      <c r="E1498" s="277"/>
      <c r="F1498" s="277"/>
      <c r="G1498" s="277"/>
    </row>
    <row r="1499" spans="1:7">
      <c r="A1499" s="113"/>
      <c r="B1499" s="128"/>
      <c r="C1499" s="49"/>
      <c r="D1499" s="277"/>
      <c r="E1499" s="277"/>
      <c r="F1499" s="277"/>
      <c r="G1499" s="277"/>
    </row>
    <row r="1500" spans="1:7">
      <c r="A1500" s="113"/>
      <c r="B1500" s="128"/>
      <c r="C1500" s="49"/>
      <c r="D1500" s="277"/>
      <c r="E1500" s="277"/>
      <c r="F1500" s="277"/>
      <c r="G1500" s="277"/>
    </row>
    <row r="1501" spans="1:7">
      <c r="A1501" s="113"/>
      <c r="B1501" s="128"/>
      <c r="C1501" s="49"/>
      <c r="D1501" s="277"/>
      <c r="E1501" s="277"/>
      <c r="F1501" s="277"/>
      <c r="G1501" s="277"/>
    </row>
    <row r="1502" spans="1:7">
      <c r="A1502" s="113"/>
      <c r="B1502" s="128"/>
      <c r="C1502" s="49"/>
      <c r="D1502" s="277"/>
      <c r="E1502" s="277"/>
      <c r="F1502" s="277"/>
      <c r="G1502" s="277"/>
    </row>
    <row r="1503" spans="1:7">
      <c r="A1503" s="113"/>
      <c r="B1503" s="128"/>
      <c r="C1503" s="49"/>
      <c r="D1503" s="277"/>
      <c r="E1503" s="277"/>
      <c r="F1503" s="277"/>
      <c r="G1503" s="277"/>
    </row>
    <row r="1504" spans="1:7">
      <c r="A1504" s="113"/>
      <c r="B1504" s="128"/>
      <c r="C1504" s="49"/>
      <c r="D1504" s="277"/>
      <c r="E1504" s="277"/>
      <c r="F1504" s="277"/>
      <c r="G1504" s="277"/>
    </row>
    <row r="1505" spans="1:7">
      <c r="A1505" s="113"/>
      <c r="B1505" s="128"/>
      <c r="C1505" s="49"/>
      <c r="D1505" s="277"/>
      <c r="E1505" s="277"/>
      <c r="F1505" s="277"/>
      <c r="G1505" s="277"/>
    </row>
    <row r="1506" spans="1:7">
      <c r="A1506" s="113"/>
      <c r="B1506" s="128"/>
      <c r="C1506" s="49"/>
      <c r="D1506" s="277"/>
      <c r="E1506" s="277"/>
      <c r="F1506" s="277"/>
      <c r="G1506" s="277"/>
    </row>
    <row r="1507" spans="1:7">
      <c r="A1507" s="113"/>
      <c r="B1507" s="128"/>
      <c r="C1507" s="49"/>
      <c r="D1507" s="277"/>
      <c r="E1507" s="277"/>
      <c r="F1507" s="277"/>
      <c r="G1507" s="277"/>
    </row>
    <row r="1508" spans="1:7">
      <c r="A1508" s="113"/>
      <c r="B1508" s="128"/>
      <c r="C1508" s="49"/>
      <c r="D1508" s="277"/>
      <c r="E1508" s="277"/>
      <c r="F1508" s="277"/>
      <c r="G1508" s="277"/>
    </row>
    <row r="1509" spans="1:7">
      <c r="A1509" s="113"/>
      <c r="B1509" s="128"/>
      <c r="C1509" s="49"/>
      <c r="D1509" s="277"/>
      <c r="E1509" s="277"/>
      <c r="F1509" s="277"/>
      <c r="G1509" s="277"/>
    </row>
    <row r="1510" spans="1:7">
      <c r="A1510" s="113"/>
      <c r="B1510" s="128"/>
      <c r="C1510" s="49"/>
      <c r="D1510" s="277"/>
      <c r="E1510" s="277"/>
      <c r="F1510" s="277"/>
      <c r="G1510" s="277"/>
    </row>
    <row r="1511" spans="1:7">
      <c r="A1511" s="113"/>
      <c r="B1511" s="128"/>
      <c r="C1511" s="49"/>
      <c r="D1511" s="277"/>
      <c r="E1511" s="277"/>
      <c r="F1511" s="277"/>
      <c r="G1511" s="277"/>
    </row>
    <row r="1512" spans="1:7">
      <c r="A1512" s="113"/>
      <c r="B1512" s="128"/>
      <c r="C1512" s="49"/>
      <c r="D1512" s="277"/>
      <c r="E1512" s="277"/>
      <c r="F1512" s="277"/>
      <c r="G1512" s="277"/>
    </row>
    <row r="1513" spans="1:7">
      <c r="A1513" s="113"/>
      <c r="B1513" s="128"/>
      <c r="C1513" s="49"/>
      <c r="D1513" s="277"/>
      <c r="E1513" s="277"/>
      <c r="F1513" s="277"/>
      <c r="G1513" s="277"/>
    </row>
    <row r="1514" spans="1:7">
      <c r="A1514" s="113"/>
      <c r="B1514" s="128"/>
      <c r="C1514" s="49"/>
      <c r="D1514" s="277"/>
      <c r="E1514" s="277"/>
      <c r="F1514" s="277"/>
      <c r="G1514" s="277"/>
    </row>
    <row r="1515" spans="1:7">
      <c r="A1515" s="113"/>
      <c r="B1515" s="128"/>
      <c r="C1515" s="49"/>
      <c r="D1515" s="277"/>
      <c r="E1515" s="277"/>
      <c r="F1515" s="277"/>
      <c r="G1515" s="277"/>
    </row>
    <row r="1516" spans="1:7">
      <c r="A1516" s="113"/>
      <c r="B1516" s="128"/>
      <c r="C1516" s="49"/>
      <c r="D1516" s="277"/>
      <c r="E1516" s="277"/>
      <c r="F1516" s="277"/>
      <c r="G1516" s="277"/>
    </row>
    <row r="1517" spans="1:7">
      <c r="A1517" s="113"/>
      <c r="B1517" s="128"/>
      <c r="C1517" s="49"/>
      <c r="D1517" s="277"/>
      <c r="E1517" s="277"/>
      <c r="F1517" s="277"/>
      <c r="G1517" s="277"/>
    </row>
    <row r="1518" spans="1:7">
      <c r="A1518" s="113"/>
      <c r="B1518" s="128"/>
      <c r="C1518" s="49"/>
      <c r="D1518" s="277"/>
      <c r="E1518" s="277"/>
      <c r="F1518" s="277"/>
      <c r="G1518" s="277"/>
    </row>
    <row r="1519" spans="1:7">
      <c r="A1519" s="113"/>
      <c r="B1519" s="128"/>
      <c r="C1519" s="49"/>
      <c r="D1519" s="277"/>
      <c r="E1519" s="277"/>
      <c r="F1519" s="277"/>
      <c r="G1519" s="277"/>
    </row>
    <row r="1520" spans="1:7">
      <c r="A1520" s="113"/>
      <c r="B1520" s="128"/>
      <c r="C1520" s="49"/>
      <c r="D1520" s="277"/>
      <c r="E1520" s="277"/>
      <c r="F1520" s="277"/>
      <c r="G1520" s="277"/>
    </row>
    <row r="1521" spans="1:7">
      <c r="A1521" s="113"/>
      <c r="B1521" s="128"/>
      <c r="C1521" s="49"/>
      <c r="D1521" s="277"/>
      <c r="E1521" s="277"/>
      <c r="F1521" s="277"/>
      <c r="G1521" s="277"/>
    </row>
    <row r="1522" spans="1:7">
      <c r="A1522" s="113"/>
      <c r="B1522" s="128"/>
      <c r="C1522" s="49"/>
      <c r="D1522" s="277"/>
      <c r="E1522" s="277"/>
      <c r="F1522" s="277"/>
      <c r="G1522" s="277"/>
    </row>
    <row r="1523" spans="1:7">
      <c r="A1523" s="113"/>
      <c r="B1523" s="128"/>
      <c r="C1523" s="49"/>
      <c r="D1523" s="277"/>
      <c r="E1523" s="277"/>
      <c r="F1523" s="277"/>
      <c r="G1523" s="277"/>
    </row>
    <row r="1524" spans="1:7">
      <c r="A1524" s="113"/>
      <c r="B1524" s="128"/>
      <c r="C1524" s="49"/>
      <c r="D1524" s="277"/>
      <c r="E1524" s="277"/>
      <c r="F1524" s="277"/>
      <c r="G1524" s="277"/>
    </row>
    <row r="1525" spans="1:7">
      <c r="A1525" s="113"/>
      <c r="B1525" s="128"/>
      <c r="C1525" s="49"/>
      <c r="D1525" s="277"/>
      <c r="E1525" s="277"/>
      <c r="F1525" s="277"/>
      <c r="G1525" s="277"/>
    </row>
    <row r="1526" spans="1:7">
      <c r="A1526" s="113"/>
      <c r="B1526" s="128"/>
      <c r="C1526" s="49"/>
      <c r="D1526" s="277"/>
      <c r="E1526" s="277"/>
      <c r="F1526" s="277"/>
      <c r="G1526" s="277"/>
    </row>
    <row r="1527" spans="1:7">
      <c r="A1527" s="113"/>
      <c r="B1527" s="128"/>
      <c r="C1527" s="49"/>
      <c r="D1527" s="277"/>
      <c r="E1527" s="277"/>
      <c r="F1527" s="277"/>
      <c r="G1527" s="277"/>
    </row>
    <row r="1528" spans="1:7">
      <c r="A1528" s="113"/>
      <c r="B1528" s="128"/>
      <c r="C1528" s="49"/>
      <c r="D1528" s="277"/>
      <c r="E1528" s="277"/>
      <c r="F1528" s="277"/>
      <c r="G1528" s="277"/>
    </row>
    <row r="1529" spans="1:7">
      <c r="A1529" s="113"/>
      <c r="B1529" s="128"/>
      <c r="C1529" s="49"/>
      <c r="D1529" s="277"/>
      <c r="E1529" s="277"/>
      <c r="F1529" s="277"/>
      <c r="G1529" s="277"/>
    </row>
    <row r="1530" spans="1:7">
      <c r="A1530" s="113"/>
      <c r="B1530" s="128"/>
      <c r="C1530" s="49"/>
      <c r="D1530" s="277"/>
      <c r="E1530" s="277"/>
      <c r="F1530" s="277"/>
      <c r="G1530" s="277"/>
    </row>
    <row r="1531" spans="1:7">
      <c r="A1531" s="113"/>
      <c r="B1531" s="128"/>
      <c r="C1531" s="49"/>
      <c r="D1531" s="277"/>
      <c r="E1531" s="277"/>
      <c r="F1531" s="277"/>
      <c r="G1531" s="277"/>
    </row>
    <row r="1532" spans="1:7">
      <c r="A1532" s="113"/>
      <c r="B1532" s="128"/>
      <c r="C1532" s="49"/>
      <c r="D1532" s="277"/>
      <c r="E1532" s="277"/>
      <c r="F1532" s="277"/>
      <c r="G1532" s="277"/>
    </row>
    <row r="1533" spans="1:7">
      <c r="A1533" s="113"/>
      <c r="B1533" s="128"/>
      <c r="C1533" s="49"/>
      <c r="D1533" s="277"/>
      <c r="E1533" s="277"/>
      <c r="F1533" s="277"/>
      <c r="G1533" s="277"/>
    </row>
    <row r="1534" spans="1:7">
      <c r="A1534" s="113"/>
      <c r="B1534" s="128"/>
      <c r="C1534" s="49"/>
      <c r="D1534" s="277"/>
      <c r="E1534" s="277"/>
      <c r="F1534" s="277"/>
      <c r="G1534" s="277"/>
    </row>
    <row r="1535" spans="1:7">
      <c r="A1535" s="113"/>
      <c r="B1535" s="128"/>
      <c r="C1535" s="49"/>
      <c r="D1535" s="277"/>
      <c r="E1535" s="277"/>
      <c r="F1535" s="277"/>
      <c r="G1535" s="277"/>
    </row>
    <row r="1536" spans="1:7">
      <c r="A1536" s="113"/>
      <c r="B1536" s="128"/>
      <c r="C1536" s="49"/>
      <c r="D1536" s="277"/>
      <c r="E1536" s="277"/>
      <c r="F1536" s="277"/>
      <c r="G1536" s="277"/>
    </row>
    <row r="1537" spans="1:7">
      <c r="A1537" s="113"/>
      <c r="B1537" s="128"/>
      <c r="C1537" s="49"/>
      <c r="D1537" s="277"/>
      <c r="E1537" s="277"/>
      <c r="F1537" s="277"/>
      <c r="G1537" s="277"/>
    </row>
    <row r="1538" spans="1:7">
      <c r="A1538" s="113"/>
      <c r="B1538" s="128"/>
      <c r="C1538" s="49"/>
      <c r="D1538" s="277"/>
      <c r="E1538" s="277"/>
      <c r="F1538" s="277"/>
      <c r="G1538" s="277"/>
    </row>
    <row r="1539" spans="1:7">
      <c r="A1539" s="113"/>
      <c r="B1539" s="128"/>
      <c r="C1539" s="49"/>
      <c r="D1539" s="277"/>
      <c r="E1539" s="277"/>
      <c r="F1539" s="277"/>
      <c r="G1539" s="277"/>
    </row>
    <row r="1540" spans="1:7">
      <c r="A1540" s="113"/>
      <c r="B1540" s="128"/>
      <c r="C1540" s="49"/>
      <c r="D1540" s="277"/>
      <c r="E1540" s="277"/>
      <c r="F1540" s="277"/>
      <c r="G1540" s="277"/>
    </row>
    <row r="1541" spans="1:7">
      <c r="A1541" s="113"/>
      <c r="B1541" s="128"/>
      <c r="C1541" s="49"/>
      <c r="D1541" s="277"/>
      <c r="E1541" s="277"/>
      <c r="F1541" s="277"/>
      <c r="G1541" s="277"/>
    </row>
    <row r="1542" spans="1:7">
      <c r="A1542" s="113"/>
      <c r="B1542" s="128"/>
      <c r="C1542" s="49"/>
      <c r="D1542" s="277"/>
      <c r="E1542" s="277"/>
      <c r="F1542" s="277"/>
      <c r="G1542" s="277"/>
    </row>
    <row r="1543" spans="1:7">
      <c r="A1543" s="113"/>
      <c r="B1543" s="128"/>
      <c r="C1543" s="49"/>
      <c r="D1543" s="277"/>
      <c r="E1543" s="277"/>
      <c r="F1543" s="277"/>
      <c r="G1543" s="277"/>
    </row>
    <row r="1544" spans="1:7">
      <c r="A1544" s="113"/>
      <c r="B1544" s="128"/>
      <c r="C1544" s="49"/>
      <c r="D1544" s="277"/>
      <c r="E1544" s="277"/>
      <c r="F1544" s="277"/>
      <c r="G1544" s="277"/>
    </row>
    <row r="1545" spans="1:7">
      <c r="A1545" s="113"/>
      <c r="B1545" s="128"/>
      <c r="C1545" s="49"/>
      <c r="D1545" s="277"/>
      <c r="E1545" s="277"/>
      <c r="F1545" s="277"/>
      <c r="G1545" s="277"/>
    </row>
    <row r="1546" spans="1:7">
      <c r="A1546" s="113"/>
      <c r="B1546" s="128"/>
      <c r="C1546" s="49"/>
      <c r="D1546" s="277"/>
      <c r="E1546" s="277"/>
      <c r="F1546" s="277"/>
      <c r="G1546" s="277"/>
    </row>
    <row r="1547" spans="1:7">
      <c r="A1547" s="113"/>
      <c r="B1547" s="128"/>
      <c r="C1547" s="49"/>
      <c r="D1547" s="277"/>
      <c r="E1547" s="277"/>
      <c r="F1547" s="277"/>
      <c r="G1547" s="277"/>
    </row>
    <row r="1548" spans="1:7">
      <c r="A1548" s="113"/>
      <c r="B1548" s="128"/>
      <c r="C1548" s="49"/>
      <c r="D1548" s="277"/>
      <c r="E1548" s="277"/>
      <c r="F1548" s="277"/>
      <c r="G1548" s="277"/>
    </row>
    <row r="1549" spans="1:7">
      <c r="A1549" s="113"/>
      <c r="B1549" s="128"/>
      <c r="C1549" s="49"/>
      <c r="D1549" s="277"/>
      <c r="E1549" s="277"/>
      <c r="F1549" s="277"/>
      <c r="G1549" s="277"/>
    </row>
    <row r="1550" spans="1:7">
      <c r="A1550" s="113"/>
      <c r="B1550" s="128"/>
      <c r="C1550" s="49"/>
      <c r="D1550" s="277"/>
      <c r="E1550" s="277"/>
      <c r="F1550" s="277"/>
      <c r="G1550" s="277"/>
    </row>
    <row r="1551" spans="1:7">
      <c r="A1551" s="113"/>
      <c r="B1551" s="128"/>
      <c r="C1551" s="49"/>
      <c r="D1551" s="277"/>
      <c r="E1551" s="277"/>
      <c r="F1551" s="277"/>
      <c r="G1551" s="277"/>
    </row>
    <row r="1552" spans="1:7">
      <c r="A1552" s="113"/>
      <c r="B1552" s="128"/>
      <c r="C1552" s="49"/>
      <c r="D1552" s="277"/>
      <c r="E1552" s="277"/>
      <c r="F1552" s="277"/>
      <c r="G1552" s="277"/>
    </row>
    <row r="1553" spans="1:7">
      <c r="A1553" s="113"/>
      <c r="B1553" s="128"/>
      <c r="C1553" s="49"/>
      <c r="D1553" s="277"/>
      <c r="E1553" s="277"/>
      <c r="F1553" s="277"/>
      <c r="G1553" s="277"/>
    </row>
    <row r="1554" spans="1:7">
      <c r="A1554" s="113"/>
      <c r="B1554" s="128"/>
      <c r="C1554" s="49"/>
      <c r="D1554" s="277"/>
      <c r="E1554" s="277"/>
      <c r="F1554" s="277"/>
      <c r="G1554" s="277"/>
    </row>
    <row r="1555" spans="1:7">
      <c r="A1555" s="113"/>
      <c r="B1555" s="128"/>
      <c r="C1555" s="49"/>
      <c r="D1555" s="277"/>
      <c r="E1555" s="277"/>
      <c r="F1555" s="277"/>
      <c r="G1555" s="277"/>
    </row>
    <row r="1556" spans="1:7">
      <c r="A1556" s="113"/>
      <c r="B1556" s="128"/>
      <c r="C1556" s="49"/>
      <c r="D1556" s="277"/>
      <c r="E1556" s="277"/>
      <c r="F1556" s="277"/>
      <c r="G1556" s="277"/>
    </row>
    <row r="1557" spans="1:7">
      <c r="A1557" s="113"/>
      <c r="B1557" s="128"/>
      <c r="C1557" s="49"/>
      <c r="D1557" s="277"/>
      <c r="E1557" s="277"/>
      <c r="F1557" s="277"/>
      <c r="G1557" s="277"/>
    </row>
    <row r="1558" spans="1:7">
      <c r="A1558" s="113"/>
      <c r="B1558" s="128"/>
      <c r="C1558" s="49"/>
      <c r="D1558" s="277"/>
      <c r="E1558" s="277"/>
      <c r="F1558" s="277"/>
      <c r="G1558" s="277"/>
    </row>
    <row r="1559" spans="1:7">
      <c r="A1559" s="113"/>
      <c r="B1559" s="128"/>
      <c r="C1559" s="49"/>
      <c r="D1559" s="277"/>
      <c r="E1559" s="277"/>
      <c r="F1559" s="277"/>
      <c r="G1559" s="277"/>
    </row>
    <row r="1560" spans="1:7">
      <c r="A1560" s="113"/>
      <c r="B1560" s="128"/>
      <c r="C1560" s="49"/>
      <c r="D1560" s="277"/>
      <c r="E1560" s="277"/>
      <c r="F1560" s="277"/>
      <c r="G1560" s="277"/>
    </row>
    <row r="1561" spans="1:7">
      <c r="A1561" s="113"/>
      <c r="B1561" s="128"/>
      <c r="C1561" s="49"/>
      <c r="D1561" s="277"/>
      <c r="E1561" s="277"/>
      <c r="F1561" s="277"/>
      <c r="G1561" s="277"/>
    </row>
    <row r="1562" spans="1:7">
      <c r="A1562" s="113"/>
      <c r="B1562" s="128"/>
      <c r="C1562" s="49"/>
      <c r="D1562" s="277"/>
      <c r="E1562" s="277"/>
      <c r="F1562" s="277"/>
      <c r="G1562" s="277"/>
    </row>
    <row r="1563" spans="1:7">
      <c r="A1563" s="113"/>
      <c r="B1563" s="128"/>
      <c r="C1563" s="49"/>
      <c r="D1563" s="277"/>
      <c r="E1563" s="277"/>
      <c r="F1563" s="277"/>
      <c r="G1563" s="277"/>
    </row>
    <row r="1564" spans="1:7">
      <c r="A1564" s="113"/>
      <c r="B1564" s="128"/>
      <c r="C1564" s="49"/>
      <c r="D1564" s="277"/>
      <c r="E1564" s="277"/>
      <c r="F1564" s="277"/>
      <c r="G1564" s="277"/>
    </row>
    <row r="1565" spans="1:7">
      <c r="A1565" s="113"/>
      <c r="B1565" s="128"/>
      <c r="C1565" s="49"/>
      <c r="D1565" s="277"/>
      <c r="E1565" s="277"/>
      <c r="F1565" s="277"/>
      <c r="G1565" s="277"/>
    </row>
    <row r="1566" spans="1:7">
      <c r="A1566" s="113"/>
      <c r="B1566" s="128"/>
      <c r="C1566" s="49"/>
      <c r="D1566" s="277"/>
      <c r="E1566" s="277"/>
      <c r="F1566" s="277"/>
      <c r="G1566" s="277"/>
    </row>
    <row r="1567" spans="1:7">
      <c r="A1567" s="113"/>
      <c r="B1567" s="128"/>
      <c r="C1567" s="49"/>
      <c r="D1567" s="277"/>
      <c r="E1567" s="277"/>
      <c r="F1567" s="277"/>
      <c r="G1567" s="277"/>
    </row>
    <row r="1568" spans="1:7">
      <c r="A1568" s="113"/>
      <c r="B1568" s="128"/>
      <c r="C1568" s="49"/>
      <c r="D1568" s="277"/>
      <c r="E1568" s="277"/>
      <c r="F1568" s="277"/>
      <c r="G1568" s="277"/>
    </row>
    <row r="1569" spans="1:7">
      <c r="A1569" s="113"/>
      <c r="B1569" s="128"/>
      <c r="C1569" s="49"/>
      <c r="D1569" s="277"/>
      <c r="E1569" s="277"/>
      <c r="F1569" s="277"/>
      <c r="G1569" s="277"/>
    </row>
    <row r="1570" spans="1:7">
      <c r="A1570" s="113"/>
      <c r="B1570" s="128"/>
      <c r="C1570" s="49"/>
      <c r="D1570" s="277"/>
      <c r="E1570" s="277"/>
      <c r="F1570" s="277"/>
      <c r="G1570" s="277"/>
    </row>
    <row r="1571" spans="1:7">
      <c r="A1571" s="113"/>
      <c r="B1571" s="128"/>
      <c r="C1571" s="49"/>
      <c r="D1571" s="277"/>
      <c r="E1571" s="277"/>
      <c r="F1571" s="277"/>
      <c r="G1571" s="277"/>
    </row>
    <row r="1572" spans="1:7">
      <c r="A1572" s="113"/>
      <c r="B1572" s="128"/>
      <c r="C1572" s="49"/>
      <c r="D1572" s="277"/>
      <c r="E1572" s="277"/>
      <c r="F1572" s="277"/>
      <c r="G1572" s="277"/>
    </row>
    <row r="1573" spans="1:7">
      <c r="A1573" s="113"/>
      <c r="B1573" s="128"/>
      <c r="C1573" s="49"/>
      <c r="D1573" s="277"/>
      <c r="E1573" s="277"/>
      <c r="F1573" s="277"/>
      <c r="G1573" s="277"/>
    </row>
    <row r="1574" spans="1:7">
      <c r="A1574" s="113"/>
      <c r="B1574" s="128"/>
      <c r="C1574" s="49"/>
      <c r="D1574" s="277"/>
      <c r="E1574" s="277"/>
      <c r="F1574" s="277"/>
      <c r="G1574" s="277"/>
    </row>
    <row r="1575" spans="1:7">
      <c r="A1575" s="113"/>
      <c r="B1575" s="128"/>
      <c r="C1575" s="49"/>
      <c r="D1575" s="277"/>
      <c r="E1575" s="277"/>
      <c r="F1575" s="277"/>
      <c r="G1575" s="277"/>
    </row>
    <row r="1576" spans="1:7">
      <c r="A1576" s="113"/>
      <c r="B1576" s="128"/>
      <c r="C1576" s="49"/>
      <c r="D1576" s="277"/>
      <c r="E1576" s="277"/>
      <c r="F1576" s="277"/>
      <c r="G1576" s="277"/>
    </row>
    <row r="1577" spans="1:7">
      <c r="A1577" s="113"/>
      <c r="B1577" s="128"/>
      <c r="C1577" s="49"/>
      <c r="D1577" s="277"/>
      <c r="E1577" s="277"/>
      <c r="F1577" s="277"/>
      <c r="G1577" s="277"/>
    </row>
    <row r="1578" spans="1:7">
      <c r="A1578" s="113"/>
      <c r="B1578" s="128"/>
      <c r="C1578" s="49"/>
      <c r="D1578" s="277"/>
      <c r="E1578" s="277"/>
      <c r="F1578" s="277"/>
      <c r="G1578" s="277"/>
    </row>
    <row r="1579" spans="1:7">
      <c r="A1579" s="113"/>
      <c r="B1579" s="128"/>
      <c r="C1579" s="49"/>
      <c r="D1579" s="277"/>
      <c r="E1579" s="277"/>
      <c r="F1579" s="277"/>
      <c r="G1579" s="277"/>
    </row>
    <row r="1580" spans="1:7">
      <c r="A1580" s="113"/>
      <c r="B1580" s="128"/>
      <c r="C1580" s="49"/>
      <c r="D1580" s="277"/>
      <c r="E1580" s="277"/>
      <c r="F1580" s="277"/>
      <c r="G1580" s="277"/>
    </row>
    <row r="1581" spans="1:7">
      <c r="A1581" s="113"/>
      <c r="B1581" s="128"/>
      <c r="C1581" s="49"/>
      <c r="D1581" s="277"/>
      <c r="E1581" s="277"/>
      <c r="F1581" s="277"/>
      <c r="G1581" s="277"/>
    </row>
    <row r="1582" spans="1:7">
      <c r="A1582" s="113"/>
      <c r="B1582" s="128"/>
      <c r="C1582" s="49"/>
      <c r="D1582" s="277"/>
      <c r="E1582" s="277"/>
      <c r="F1582" s="277"/>
      <c r="G1582" s="277"/>
    </row>
    <row r="1583" spans="1:7">
      <c r="A1583" s="113"/>
      <c r="B1583" s="128"/>
      <c r="C1583" s="49"/>
      <c r="D1583" s="277"/>
      <c r="E1583" s="277"/>
      <c r="F1583" s="277"/>
      <c r="G1583" s="277"/>
    </row>
    <row r="1584" spans="1:7">
      <c r="A1584" s="113"/>
      <c r="B1584" s="128"/>
      <c r="C1584" s="49"/>
      <c r="D1584" s="277"/>
      <c r="E1584" s="277"/>
      <c r="F1584" s="277"/>
      <c r="G1584" s="277"/>
    </row>
    <row r="1585" spans="1:7">
      <c r="A1585" s="113"/>
      <c r="B1585" s="128"/>
      <c r="C1585" s="49"/>
      <c r="D1585" s="277"/>
      <c r="E1585" s="277"/>
      <c r="F1585" s="277"/>
      <c r="G1585" s="277"/>
    </row>
    <row r="1586" spans="1:7">
      <c r="A1586" s="113"/>
      <c r="B1586" s="128"/>
      <c r="C1586" s="49"/>
      <c r="D1586" s="277"/>
      <c r="E1586" s="277"/>
      <c r="F1586" s="277"/>
      <c r="G1586" s="277"/>
    </row>
    <row r="1587" spans="1:7">
      <c r="A1587" s="113"/>
      <c r="B1587" s="128"/>
      <c r="C1587" s="49"/>
      <c r="D1587" s="277"/>
      <c r="E1587" s="277"/>
      <c r="F1587" s="277"/>
      <c r="G1587" s="277"/>
    </row>
    <row r="1588" spans="1:7">
      <c r="A1588" s="113"/>
      <c r="B1588" s="128"/>
      <c r="C1588" s="49"/>
      <c r="D1588" s="277"/>
      <c r="E1588" s="277"/>
      <c r="F1588" s="277"/>
      <c r="G1588" s="277"/>
    </row>
    <row r="1589" spans="1:7">
      <c r="A1589" s="113"/>
      <c r="B1589" s="128"/>
      <c r="C1589" s="49"/>
      <c r="D1589" s="277"/>
      <c r="E1589" s="277"/>
      <c r="F1589" s="277"/>
      <c r="G1589" s="277"/>
    </row>
    <row r="1590" spans="1:7">
      <c r="A1590" s="113"/>
      <c r="B1590" s="128"/>
      <c r="C1590" s="49"/>
      <c r="D1590" s="277"/>
      <c r="E1590" s="277"/>
      <c r="F1590" s="277"/>
      <c r="G1590" s="277"/>
    </row>
    <row r="1591" spans="1:7">
      <c r="A1591" s="113"/>
      <c r="B1591" s="128"/>
      <c r="C1591" s="49"/>
      <c r="D1591" s="277"/>
      <c r="E1591" s="277"/>
      <c r="F1591" s="277"/>
      <c r="G1591" s="277"/>
    </row>
    <row r="1592" spans="1:7">
      <c r="A1592" s="113"/>
      <c r="B1592" s="128"/>
      <c r="C1592" s="49"/>
      <c r="D1592" s="277"/>
      <c r="E1592" s="277"/>
      <c r="F1592" s="277"/>
      <c r="G1592" s="277"/>
    </row>
    <row r="1593" spans="1:7">
      <c r="A1593" s="113"/>
      <c r="B1593" s="128"/>
      <c r="C1593" s="49"/>
      <c r="D1593" s="277"/>
      <c r="E1593" s="277"/>
      <c r="F1593" s="277"/>
      <c r="G1593" s="277"/>
    </row>
    <row r="1594" spans="1:7">
      <c r="A1594" s="113"/>
      <c r="B1594" s="128"/>
      <c r="C1594" s="49"/>
      <c r="D1594" s="277"/>
      <c r="E1594" s="277"/>
      <c r="F1594" s="277"/>
      <c r="G1594" s="277"/>
    </row>
    <row r="1595" spans="1:7">
      <c r="A1595" s="113"/>
      <c r="B1595" s="128"/>
      <c r="C1595" s="49"/>
      <c r="D1595" s="277"/>
      <c r="E1595" s="277"/>
      <c r="F1595" s="277"/>
      <c r="G1595" s="277"/>
    </row>
    <row r="1596" spans="1:7">
      <c r="A1596" s="113"/>
      <c r="B1596" s="128"/>
      <c r="C1596" s="49"/>
      <c r="D1596" s="277"/>
      <c r="E1596" s="277"/>
      <c r="F1596" s="277"/>
      <c r="G1596" s="277"/>
    </row>
    <row r="1597" spans="1:7">
      <c r="A1597" s="113"/>
      <c r="B1597" s="128"/>
      <c r="C1597" s="49"/>
      <c r="D1597" s="277"/>
      <c r="E1597" s="277"/>
      <c r="F1597" s="277"/>
      <c r="G1597" s="277"/>
    </row>
    <row r="1598" spans="1:7">
      <c r="A1598" s="113"/>
      <c r="B1598" s="128"/>
      <c r="C1598" s="49"/>
      <c r="D1598" s="277"/>
      <c r="E1598" s="277"/>
      <c r="F1598" s="277"/>
      <c r="G1598" s="277"/>
    </row>
    <row r="1599" spans="1:7">
      <c r="A1599" s="113"/>
      <c r="B1599" s="128"/>
      <c r="C1599" s="49"/>
      <c r="D1599" s="277"/>
      <c r="E1599" s="277"/>
      <c r="F1599" s="277"/>
      <c r="G1599" s="277"/>
    </row>
    <row r="1600" spans="1:7">
      <c r="A1600" s="113"/>
      <c r="B1600" s="128"/>
      <c r="C1600" s="49"/>
      <c r="D1600" s="277"/>
      <c r="E1600" s="277"/>
      <c r="F1600" s="277"/>
      <c r="G1600" s="277"/>
    </row>
    <row r="1601" spans="1:7">
      <c r="A1601" s="113"/>
      <c r="B1601" s="128"/>
      <c r="C1601" s="49"/>
      <c r="D1601" s="277"/>
      <c r="E1601" s="277"/>
      <c r="F1601" s="277"/>
      <c r="G1601" s="277"/>
    </row>
    <row r="1602" spans="1:7">
      <c r="A1602" s="113"/>
      <c r="B1602" s="128"/>
      <c r="C1602" s="49"/>
      <c r="D1602" s="277"/>
      <c r="E1602" s="277"/>
      <c r="F1602" s="277"/>
      <c r="G1602" s="277"/>
    </row>
    <row r="1603" spans="1:7">
      <c r="A1603" s="113"/>
      <c r="B1603" s="128"/>
      <c r="C1603" s="49"/>
      <c r="D1603" s="277"/>
      <c r="E1603" s="277"/>
      <c r="F1603" s="277"/>
      <c r="G1603" s="277"/>
    </row>
    <row r="1604" spans="1:7">
      <c r="A1604" s="113"/>
      <c r="B1604" s="128"/>
      <c r="C1604" s="49"/>
      <c r="D1604" s="277"/>
      <c r="E1604" s="277"/>
      <c r="F1604" s="277"/>
      <c r="G1604" s="277"/>
    </row>
    <row r="1605" spans="1:7">
      <c r="A1605" s="113"/>
      <c r="B1605" s="128"/>
      <c r="C1605" s="49"/>
      <c r="D1605" s="277"/>
      <c r="E1605" s="277"/>
      <c r="F1605" s="277"/>
      <c r="G1605" s="277"/>
    </row>
    <row r="1606" spans="1:7">
      <c r="A1606" s="113"/>
      <c r="B1606" s="128"/>
      <c r="C1606" s="49"/>
      <c r="D1606" s="277"/>
      <c r="E1606" s="277"/>
      <c r="F1606" s="277"/>
      <c r="G1606" s="277"/>
    </row>
    <row r="1607" spans="1:7">
      <c r="A1607" s="113"/>
      <c r="B1607" s="128"/>
      <c r="C1607" s="49"/>
      <c r="D1607" s="277"/>
      <c r="E1607" s="277"/>
      <c r="F1607" s="277"/>
      <c r="G1607" s="277"/>
    </row>
    <row r="1608" spans="1:7">
      <c r="A1608" s="113"/>
      <c r="B1608" s="128"/>
      <c r="C1608" s="49"/>
      <c r="D1608" s="277"/>
      <c r="E1608" s="277"/>
      <c r="F1608" s="277"/>
      <c r="G1608" s="277"/>
    </row>
    <row r="1609" spans="1:7">
      <c r="A1609" s="113"/>
      <c r="B1609" s="128"/>
      <c r="C1609" s="49"/>
      <c r="D1609" s="277"/>
      <c r="E1609" s="277"/>
      <c r="F1609" s="277"/>
      <c r="G1609" s="277"/>
    </row>
    <row r="1610" spans="1:7">
      <c r="A1610" s="113"/>
      <c r="B1610" s="128"/>
      <c r="C1610" s="49"/>
      <c r="D1610" s="277"/>
      <c r="E1610" s="277"/>
      <c r="F1610" s="277"/>
      <c r="G1610" s="277"/>
    </row>
    <row r="1611" spans="1:7">
      <c r="A1611" s="113"/>
      <c r="B1611" s="128"/>
      <c r="C1611" s="49"/>
      <c r="D1611" s="277"/>
      <c r="E1611" s="277"/>
      <c r="F1611" s="277"/>
      <c r="G1611" s="277"/>
    </row>
    <row r="1612" spans="1:7">
      <c r="A1612" s="113"/>
      <c r="B1612" s="128"/>
      <c r="C1612" s="49"/>
      <c r="D1612" s="277"/>
      <c r="E1612" s="277"/>
      <c r="F1612" s="277"/>
      <c r="G1612" s="277"/>
    </row>
    <row r="1613" spans="1:7">
      <c r="A1613" s="113"/>
      <c r="B1613" s="128"/>
      <c r="C1613" s="49"/>
      <c r="D1613" s="277"/>
      <c r="E1613" s="277"/>
      <c r="F1613" s="277"/>
      <c r="G1613" s="277"/>
    </row>
    <row r="1614" spans="1:7">
      <c r="A1614" s="113"/>
      <c r="B1614" s="128"/>
      <c r="C1614" s="49"/>
      <c r="D1614" s="277"/>
      <c r="E1614" s="277"/>
      <c r="F1614" s="277"/>
      <c r="G1614" s="277"/>
    </row>
    <row r="1615" spans="1:7">
      <c r="A1615" s="113"/>
      <c r="B1615" s="128"/>
      <c r="C1615" s="49"/>
      <c r="D1615" s="277"/>
      <c r="E1615" s="277"/>
      <c r="F1615" s="277"/>
      <c r="G1615" s="277"/>
    </row>
    <row r="1616" spans="1:7">
      <c r="A1616" s="113"/>
      <c r="B1616" s="128"/>
      <c r="C1616" s="49"/>
      <c r="D1616" s="277"/>
      <c r="E1616" s="277"/>
      <c r="F1616" s="277"/>
      <c r="G1616" s="277"/>
    </row>
    <row r="1617" spans="1:7">
      <c r="A1617" s="113"/>
      <c r="B1617" s="128"/>
      <c r="C1617" s="49"/>
      <c r="D1617" s="277"/>
      <c r="E1617" s="277"/>
      <c r="F1617" s="277"/>
      <c r="G1617" s="277"/>
    </row>
    <row r="1618" spans="1:7">
      <c r="A1618" s="113"/>
      <c r="B1618" s="128"/>
      <c r="C1618" s="49"/>
      <c r="D1618" s="277"/>
      <c r="E1618" s="277"/>
      <c r="F1618" s="277"/>
      <c r="G1618" s="277"/>
    </row>
    <row r="1619" spans="1:7">
      <c r="A1619" s="113"/>
      <c r="B1619" s="128"/>
      <c r="C1619" s="49"/>
      <c r="D1619" s="277"/>
      <c r="E1619" s="277"/>
      <c r="F1619" s="277"/>
      <c r="G1619" s="277"/>
    </row>
    <row r="1620" spans="1:7">
      <c r="A1620" s="113"/>
      <c r="B1620" s="128"/>
      <c r="C1620" s="49"/>
      <c r="D1620" s="277"/>
      <c r="E1620" s="277"/>
      <c r="F1620" s="277"/>
      <c r="G1620" s="277"/>
    </row>
    <row r="1621" spans="1:7">
      <c r="A1621" s="113"/>
      <c r="B1621" s="128"/>
      <c r="C1621" s="49"/>
      <c r="D1621" s="277"/>
      <c r="E1621" s="277"/>
      <c r="F1621" s="277"/>
      <c r="G1621" s="277"/>
    </row>
    <row r="1622" spans="1:7">
      <c r="A1622" s="113"/>
      <c r="B1622" s="128"/>
      <c r="C1622" s="49"/>
      <c r="D1622" s="277"/>
      <c r="E1622" s="277"/>
      <c r="F1622" s="277"/>
      <c r="G1622" s="277"/>
    </row>
    <row r="1623" spans="1:7">
      <c r="A1623" s="113"/>
      <c r="B1623" s="128"/>
      <c r="C1623" s="49"/>
      <c r="D1623" s="277"/>
      <c r="E1623" s="277"/>
      <c r="F1623" s="277"/>
      <c r="G1623" s="277"/>
    </row>
    <row r="1624" spans="1:7">
      <c r="A1624" s="113"/>
      <c r="B1624" s="128"/>
      <c r="C1624" s="49"/>
      <c r="D1624" s="277"/>
      <c r="E1624" s="277"/>
      <c r="F1624" s="277"/>
      <c r="G1624" s="277"/>
    </row>
    <row r="1625" spans="1:7">
      <c r="A1625" s="113"/>
      <c r="B1625" s="128"/>
      <c r="C1625" s="49"/>
      <c r="D1625" s="277"/>
      <c r="E1625" s="277"/>
      <c r="F1625" s="277"/>
      <c r="G1625" s="277"/>
    </row>
    <row r="1626" spans="1:7">
      <c r="A1626" s="113"/>
      <c r="B1626" s="128"/>
      <c r="C1626" s="49"/>
      <c r="D1626" s="277"/>
      <c r="E1626" s="277"/>
      <c r="F1626" s="277"/>
      <c r="G1626" s="277"/>
    </row>
    <row r="1627" spans="1:7">
      <c r="A1627" s="113"/>
      <c r="B1627" s="128"/>
      <c r="C1627" s="49"/>
      <c r="D1627" s="277"/>
      <c r="E1627" s="277"/>
      <c r="F1627" s="277"/>
      <c r="G1627" s="277"/>
    </row>
    <row r="1628" spans="1:7">
      <c r="A1628" s="113"/>
      <c r="B1628" s="128"/>
      <c r="C1628" s="49"/>
      <c r="D1628" s="277"/>
      <c r="E1628" s="277"/>
      <c r="F1628" s="277"/>
      <c r="G1628" s="277"/>
    </row>
    <row r="1629" spans="1:7">
      <c r="A1629" s="113"/>
      <c r="B1629" s="128"/>
      <c r="C1629" s="49"/>
      <c r="D1629" s="277"/>
      <c r="E1629" s="277"/>
      <c r="F1629" s="277"/>
      <c r="G1629" s="277"/>
    </row>
    <row r="1630" spans="1:7">
      <c r="A1630" s="113"/>
      <c r="B1630" s="128"/>
      <c r="C1630" s="49"/>
      <c r="D1630" s="277"/>
      <c r="E1630" s="277"/>
      <c r="F1630" s="277"/>
      <c r="G1630" s="277"/>
    </row>
    <row r="1631" spans="1:7">
      <c r="A1631" s="113"/>
      <c r="B1631" s="128"/>
      <c r="C1631" s="49"/>
      <c r="D1631" s="277"/>
      <c r="E1631" s="277"/>
      <c r="F1631" s="277"/>
      <c r="G1631" s="277"/>
    </row>
    <row r="1632" spans="1:7">
      <c r="A1632" s="113"/>
      <c r="B1632" s="128"/>
      <c r="C1632" s="49"/>
      <c r="D1632" s="277"/>
      <c r="E1632" s="277"/>
      <c r="F1632" s="277"/>
      <c r="G1632" s="277"/>
    </row>
    <row r="1633" spans="1:7">
      <c r="A1633" s="113"/>
      <c r="B1633" s="128"/>
      <c r="C1633" s="49"/>
      <c r="D1633" s="277"/>
      <c r="E1633" s="277"/>
      <c r="F1633" s="277"/>
      <c r="G1633" s="277"/>
    </row>
    <row r="1634" spans="1:7">
      <c r="A1634" s="113"/>
      <c r="B1634" s="128"/>
      <c r="C1634" s="49"/>
      <c r="D1634" s="277"/>
      <c r="E1634" s="277"/>
      <c r="F1634" s="277"/>
      <c r="G1634" s="277"/>
    </row>
    <row r="1635" spans="1:7">
      <c r="A1635" s="113"/>
      <c r="B1635" s="128"/>
      <c r="C1635" s="49"/>
      <c r="D1635" s="277"/>
      <c r="E1635" s="277"/>
      <c r="F1635" s="277"/>
      <c r="G1635" s="277"/>
    </row>
    <row r="1636" spans="1:7">
      <c r="A1636" s="113"/>
      <c r="B1636" s="128"/>
      <c r="C1636" s="49"/>
      <c r="D1636" s="277"/>
      <c r="E1636" s="277"/>
      <c r="F1636" s="277"/>
      <c r="G1636" s="277"/>
    </row>
    <row r="1637" spans="1:7">
      <c r="A1637" s="113"/>
      <c r="B1637" s="128"/>
      <c r="C1637" s="49"/>
      <c r="D1637" s="277"/>
      <c r="E1637" s="277"/>
      <c r="F1637" s="277"/>
      <c r="G1637" s="277"/>
    </row>
    <row r="1638" spans="1:7">
      <c r="A1638" s="113"/>
      <c r="B1638" s="128"/>
      <c r="C1638" s="49"/>
      <c r="D1638" s="277"/>
      <c r="E1638" s="277"/>
      <c r="F1638" s="277"/>
      <c r="G1638" s="277"/>
    </row>
    <row r="1639" spans="1:7">
      <c r="A1639" s="113"/>
      <c r="B1639" s="128"/>
      <c r="C1639" s="49"/>
      <c r="D1639" s="277"/>
      <c r="E1639" s="277"/>
      <c r="F1639" s="277"/>
      <c r="G1639" s="277"/>
    </row>
    <row r="1640" spans="1:7">
      <c r="A1640" s="113"/>
      <c r="B1640" s="128"/>
      <c r="C1640" s="49"/>
      <c r="D1640" s="277"/>
      <c r="E1640" s="277"/>
      <c r="F1640" s="277"/>
      <c r="G1640" s="277"/>
    </row>
    <row r="1641" spans="1:7">
      <c r="A1641" s="113"/>
      <c r="B1641" s="128"/>
      <c r="C1641" s="49"/>
      <c r="D1641" s="277"/>
      <c r="E1641" s="277"/>
      <c r="F1641" s="277"/>
      <c r="G1641" s="277"/>
    </row>
    <row r="1642" spans="1:7">
      <c r="A1642" s="113"/>
      <c r="B1642" s="128"/>
      <c r="C1642" s="49"/>
      <c r="D1642" s="277"/>
      <c r="E1642" s="277"/>
      <c r="F1642" s="277"/>
      <c r="G1642" s="277"/>
    </row>
    <row r="1643" spans="1:7">
      <c r="A1643" s="113"/>
      <c r="B1643" s="128"/>
      <c r="C1643" s="49"/>
      <c r="D1643" s="277"/>
      <c r="E1643" s="277"/>
      <c r="F1643" s="277"/>
      <c r="G1643" s="277"/>
    </row>
    <row r="1644" spans="1:7">
      <c r="A1644" s="113"/>
      <c r="B1644" s="128"/>
      <c r="C1644" s="49"/>
      <c r="D1644" s="277"/>
      <c r="E1644" s="277"/>
      <c r="F1644" s="277"/>
      <c r="G1644" s="277"/>
    </row>
    <row r="1645" spans="1:7">
      <c r="A1645" s="113"/>
      <c r="B1645" s="128"/>
      <c r="C1645" s="49"/>
      <c r="D1645" s="277"/>
      <c r="E1645" s="277"/>
      <c r="F1645" s="277"/>
      <c r="G1645" s="277"/>
    </row>
    <row r="1646" spans="1:7">
      <c r="A1646" s="113"/>
      <c r="B1646" s="128"/>
      <c r="C1646" s="49"/>
      <c r="D1646" s="277"/>
      <c r="E1646" s="277"/>
      <c r="F1646" s="277"/>
      <c r="G1646" s="277"/>
    </row>
    <row r="1647" spans="1:7">
      <c r="A1647" s="113"/>
      <c r="B1647" s="128"/>
      <c r="C1647" s="49"/>
      <c r="D1647" s="277"/>
      <c r="E1647" s="277"/>
      <c r="F1647" s="277"/>
      <c r="G1647" s="277"/>
    </row>
    <row r="1648" spans="1:7">
      <c r="A1648" s="113"/>
      <c r="B1648" s="128"/>
      <c r="C1648" s="49"/>
      <c r="D1648" s="277"/>
      <c r="E1648" s="277"/>
      <c r="F1648" s="277"/>
      <c r="G1648" s="277"/>
    </row>
    <row r="1649" spans="1:7">
      <c r="A1649" s="113"/>
      <c r="B1649" s="128"/>
      <c r="C1649" s="49"/>
      <c r="D1649" s="277"/>
      <c r="E1649" s="277"/>
      <c r="F1649" s="277"/>
      <c r="G1649" s="277"/>
    </row>
    <row r="1650" spans="1:7">
      <c r="A1650" s="113"/>
      <c r="B1650" s="128"/>
      <c r="C1650" s="49"/>
      <c r="D1650" s="277"/>
      <c r="E1650" s="277"/>
      <c r="F1650" s="277"/>
      <c r="G1650" s="277"/>
    </row>
    <row r="1651" spans="1:7">
      <c r="A1651" s="113"/>
      <c r="B1651" s="128"/>
      <c r="C1651" s="49"/>
      <c r="D1651" s="277"/>
      <c r="E1651" s="277"/>
      <c r="F1651" s="277"/>
      <c r="G1651" s="277"/>
    </row>
    <row r="1652" spans="1:7">
      <c r="A1652" s="113"/>
      <c r="B1652" s="128"/>
      <c r="C1652" s="49"/>
      <c r="D1652" s="277"/>
      <c r="E1652" s="277"/>
      <c r="F1652" s="277"/>
      <c r="G1652" s="277"/>
    </row>
    <row r="1653" spans="1:7">
      <c r="A1653" s="113"/>
      <c r="B1653" s="128"/>
      <c r="C1653" s="49"/>
      <c r="D1653" s="277"/>
      <c r="E1653" s="277"/>
      <c r="F1653" s="277"/>
      <c r="G1653" s="277"/>
    </row>
    <row r="1654" spans="1:7">
      <c r="A1654" s="113"/>
      <c r="B1654" s="128"/>
      <c r="C1654" s="49"/>
      <c r="D1654" s="277"/>
      <c r="E1654" s="277"/>
      <c r="F1654" s="277"/>
      <c r="G1654" s="277"/>
    </row>
    <row r="1655" spans="1:7">
      <c r="A1655" s="113"/>
      <c r="B1655" s="128"/>
      <c r="C1655" s="49"/>
      <c r="D1655" s="277"/>
      <c r="E1655" s="277"/>
      <c r="F1655" s="277"/>
      <c r="G1655" s="277"/>
    </row>
    <row r="1656" spans="1:7">
      <c r="A1656" s="113"/>
      <c r="B1656" s="128"/>
      <c r="C1656" s="49"/>
      <c r="D1656" s="277"/>
      <c r="E1656" s="277"/>
      <c r="F1656" s="277"/>
      <c r="G1656" s="277"/>
    </row>
    <row r="1657" spans="1:7">
      <c r="A1657" s="113"/>
      <c r="B1657" s="128"/>
      <c r="C1657" s="49"/>
      <c r="D1657" s="277"/>
      <c r="E1657" s="277"/>
      <c r="F1657" s="277"/>
      <c r="G1657" s="277"/>
    </row>
    <row r="1658" spans="1:7">
      <c r="A1658" s="113"/>
      <c r="B1658" s="128"/>
      <c r="C1658" s="49"/>
      <c r="D1658" s="277"/>
      <c r="E1658" s="277"/>
      <c r="F1658" s="277"/>
      <c r="G1658" s="277"/>
    </row>
    <row r="1659" spans="1:7">
      <c r="A1659" s="113"/>
      <c r="B1659" s="128"/>
      <c r="C1659" s="49"/>
      <c r="D1659" s="277"/>
      <c r="E1659" s="277"/>
      <c r="F1659" s="277"/>
      <c r="G1659" s="277"/>
    </row>
    <row r="1660" spans="1:7">
      <c r="A1660" s="113"/>
      <c r="B1660" s="128"/>
      <c r="C1660" s="49"/>
      <c r="D1660" s="277"/>
      <c r="E1660" s="277"/>
      <c r="F1660" s="277"/>
      <c r="G1660" s="277"/>
    </row>
    <row r="1661" spans="1:7">
      <c r="A1661" s="113"/>
      <c r="B1661" s="128"/>
      <c r="C1661" s="49"/>
      <c r="D1661" s="277"/>
      <c r="E1661" s="277"/>
      <c r="F1661" s="277"/>
      <c r="G1661" s="277"/>
    </row>
    <row r="1662" spans="1:7">
      <c r="A1662" s="113"/>
      <c r="B1662" s="128"/>
      <c r="C1662" s="49"/>
      <c r="D1662" s="277"/>
      <c r="E1662" s="277"/>
      <c r="F1662" s="277"/>
      <c r="G1662" s="277"/>
    </row>
    <row r="1663" spans="1:7">
      <c r="A1663" s="113"/>
      <c r="B1663" s="128"/>
      <c r="C1663" s="49"/>
      <c r="D1663" s="277"/>
      <c r="E1663" s="277"/>
      <c r="F1663" s="277"/>
      <c r="G1663" s="277"/>
    </row>
    <row r="1664" spans="1:7">
      <c r="A1664" s="113"/>
      <c r="B1664" s="128"/>
      <c r="C1664" s="49"/>
      <c r="D1664" s="277"/>
      <c r="E1664" s="277"/>
      <c r="F1664" s="277"/>
      <c r="G1664" s="277"/>
    </row>
    <row r="1665" spans="1:7">
      <c r="A1665" s="113"/>
      <c r="B1665" s="128"/>
      <c r="C1665" s="49"/>
      <c r="D1665" s="277"/>
      <c r="E1665" s="277"/>
      <c r="F1665" s="277"/>
      <c r="G1665" s="277"/>
    </row>
    <row r="1666" spans="1:7">
      <c r="A1666" s="113"/>
      <c r="B1666" s="128"/>
      <c r="C1666" s="49"/>
      <c r="D1666" s="277"/>
      <c r="E1666" s="277"/>
      <c r="F1666" s="277"/>
      <c r="G1666" s="277"/>
    </row>
    <row r="1667" spans="1:7">
      <c r="A1667" s="113"/>
      <c r="B1667" s="128"/>
      <c r="C1667" s="49"/>
      <c r="D1667" s="277"/>
      <c r="E1667" s="277"/>
      <c r="F1667" s="277"/>
      <c r="G1667" s="277"/>
    </row>
    <row r="1668" spans="1:7">
      <c r="A1668" s="113"/>
      <c r="B1668" s="128"/>
      <c r="C1668" s="49"/>
      <c r="D1668" s="277"/>
      <c r="E1668" s="277"/>
      <c r="F1668" s="277"/>
      <c r="G1668" s="277"/>
    </row>
    <row r="1669" spans="1:7">
      <c r="A1669" s="113"/>
      <c r="B1669" s="128"/>
      <c r="C1669" s="49"/>
      <c r="D1669" s="277"/>
      <c r="E1669" s="277"/>
      <c r="F1669" s="277"/>
      <c r="G1669" s="277"/>
    </row>
    <row r="1670" spans="1:7">
      <c r="A1670" s="113"/>
      <c r="B1670" s="128"/>
      <c r="C1670" s="49"/>
      <c r="D1670" s="277"/>
      <c r="E1670" s="277"/>
      <c r="F1670" s="277"/>
      <c r="G1670" s="277"/>
    </row>
    <row r="1671" spans="1:7">
      <c r="A1671" s="113"/>
      <c r="B1671" s="128"/>
      <c r="C1671" s="49"/>
      <c r="D1671" s="277"/>
      <c r="E1671" s="277"/>
      <c r="F1671" s="277"/>
      <c r="G1671" s="277"/>
    </row>
    <row r="1672" spans="1:7">
      <c r="A1672" s="113"/>
      <c r="B1672" s="128"/>
      <c r="C1672" s="49"/>
      <c r="D1672" s="277"/>
      <c r="E1672" s="277"/>
      <c r="F1672" s="277"/>
      <c r="G1672" s="277"/>
    </row>
    <row r="1673" spans="1:7">
      <c r="A1673" s="113"/>
      <c r="B1673" s="128"/>
      <c r="C1673" s="49"/>
      <c r="D1673" s="277"/>
      <c r="E1673" s="277"/>
      <c r="F1673" s="277"/>
      <c r="G1673" s="277"/>
    </row>
    <row r="1674" spans="1:7">
      <c r="A1674" s="113"/>
      <c r="B1674" s="128"/>
      <c r="C1674" s="49"/>
      <c r="D1674" s="277"/>
      <c r="E1674" s="277"/>
      <c r="F1674" s="277"/>
      <c r="G1674" s="277"/>
    </row>
    <row r="1675" spans="1:7">
      <c r="A1675" s="113"/>
      <c r="B1675" s="128"/>
      <c r="C1675" s="49"/>
      <c r="D1675" s="277"/>
      <c r="E1675" s="277"/>
      <c r="F1675" s="277"/>
      <c r="G1675" s="277"/>
    </row>
    <row r="1676" spans="1:7">
      <c r="A1676" s="113"/>
      <c r="B1676" s="128"/>
      <c r="C1676" s="49"/>
      <c r="D1676" s="277"/>
      <c r="E1676" s="277"/>
      <c r="F1676" s="277"/>
      <c r="G1676" s="277"/>
    </row>
    <row r="1677" spans="1:7">
      <c r="A1677" s="113"/>
      <c r="B1677" s="128"/>
      <c r="C1677" s="49"/>
      <c r="D1677" s="277"/>
      <c r="E1677" s="277"/>
      <c r="F1677" s="277"/>
      <c r="G1677" s="277"/>
    </row>
    <row r="1678" spans="1:7">
      <c r="A1678" s="113"/>
      <c r="B1678" s="128"/>
      <c r="C1678" s="49"/>
      <c r="D1678" s="277"/>
      <c r="E1678" s="277"/>
      <c r="F1678" s="277"/>
      <c r="G1678" s="277"/>
    </row>
    <row r="1679" spans="1:7">
      <c r="A1679" s="113"/>
      <c r="B1679" s="128"/>
      <c r="C1679" s="49"/>
      <c r="D1679" s="277"/>
      <c r="E1679" s="277"/>
      <c r="F1679" s="277"/>
      <c r="G1679" s="277"/>
    </row>
    <row r="1680" spans="1:7">
      <c r="A1680" s="113"/>
      <c r="B1680" s="128"/>
      <c r="C1680" s="49"/>
      <c r="D1680" s="277"/>
      <c r="E1680" s="277"/>
      <c r="F1680" s="277"/>
      <c r="G1680" s="277"/>
    </row>
    <row r="1681" spans="1:7">
      <c r="A1681" s="113"/>
      <c r="B1681" s="128"/>
      <c r="C1681" s="49"/>
      <c r="D1681" s="277"/>
      <c r="E1681" s="277"/>
      <c r="F1681" s="277"/>
      <c r="G1681" s="277"/>
    </row>
    <row r="1682" spans="1:7">
      <c r="A1682" s="113"/>
      <c r="B1682" s="128"/>
      <c r="C1682" s="49"/>
      <c r="D1682" s="277"/>
      <c r="E1682" s="277"/>
      <c r="F1682" s="277"/>
      <c r="G1682" s="277"/>
    </row>
    <row r="1683" spans="1:7">
      <c r="A1683" s="113"/>
      <c r="B1683" s="128"/>
      <c r="C1683" s="49"/>
      <c r="D1683" s="277"/>
      <c r="E1683" s="277"/>
      <c r="F1683" s="277"/>
      <c r="G1683" s="277"/>
    </row>
    <row r="1684" spans="1:7">
      <c r="A1684" s="113"/>
      <c r="B1684" s="128"/>
      <c r="C1684" s="49"/>
      <c r="D1684" s="277"/>
      <c r="E1684" s="277"/>
      <c r="F1684" s="277"/>
      <c r="G1684" s="277"/>
    </row>
    <row r="1685" spans="1:7">
      <c r="A1685" s="113"/>
      <c r="B1685" s="128"/>
      <c r="C1685" s="49"/>
      <c r="D1685" s="277"/>
      <c r="E1685" s="277"/>
      <c r="F1685" s="277"/>
      <c r="G1685" s="277"/>
    </row>
    <row r="1686" spans="1:7">
      <c r="A1686" s="113"/>
      <c r="B1686" s="128"/>
      <c r="C1686" s="49"/>
      <c r="D1686" s="277"/>
      <c r="E1686" s="277"/>
      <c r="F1686" s="277"/>
      <c r="G1686" s="277"/>
    </row>
    <row r="1687" spans="1:7">
      <c r="A1687" s="113"/>
      <c r="B1687" s="128"/>
      <c r="C1687" s="49"/>
      <c r="D1687" s="277"/>
      <c r="E1687" s="277"/>
      <c r="F1687" s="277"/>
      <c r="G1687" s="277"/>
    </row>
    <row r="1688" spans="1:7">
      <c r="A1688" s="113"/>
      <c r="B1688" s="128"/>
      <c r="C1688" s="49"/>
      <c r="D1688" s="277"/>
      <c r="E1688" s="277"/>
      <c r="F1688" s="277"/>
      <c r="G1688" s="277"/>
    </row>
    <row r="1689" spans="1:7">
      <c r="A1689" s="113"/>
      <c r="B1689" s="128"/>
      <c r="C1689" s="49"/>
      <c r="D1689" s="277"/>
      <c r="E1689" s="277"/>
      <c r="F1689" s="277"/>
      <c r="G1689" s="277"/>
    </row>
    <row r="1690" spans="1:7">
      <c r="A1690" s="113"/>
      <c r="B1690" s="128"/>
      <c r="C1690" s="49"/>
      <c r="D1690" s="277"/>
      <c r="E1690" s="277"/>
      <c r="F1690" s="277"/>
      <c r="G1690" s="277"/>
    </row>
    <row r="1691" spans="1:7">
      <c r="A1691" s="113"/>
      <c r="B1691" s="128"/>
      <c r="C1691" s="49"/>
      <c r="D1691" s="277"/>
      <c r="E1691" s="277"/>
      <c r="F1691" s="277"/>
      <c r="G1691" s="277"/>
    </row>
    <row r="1692" spans="1:7">
      <c r="A1692" s="113"/>
      <c r="B1692" s="128"/>
      <c r="C1692" s="49"/>
      <c r="D1692" s="277"/>
      <c r="E1692" s="277"/>
      <c r="F1692" s="277"/>
      <c r="G1692" s="277"/>
    </row>
    <row r="1693" spans="1:7">
      <c r="A1693" s="113"/>
      <c r="B1693" s="128"/>
      <c r="C1693" s="49"/>
      <c r="D1693" s="277"/>
      <c r="E1693" s="277"/>
      <c r="F1693" s="277"/>
      <c r="G1693" s="277"/>
    </row>
    <row r="1694" spans="1:7">
      <c r="A1694" s="113"/>
      <c r="B1694" s="128"/>
      <c r="C1694" s="49"/>
      <c r="D1694" s="277"/>
      <c r="E1694" s="277"/>
      <c r="F1694" s="277"/>
      <c r="G1694" s="277"/>
    </row>
    <row r="1695" spans="1:7">
      <c r="A1695" s="113"/>
      <c r="B1695" s="128"/>
      <c r="C1695" s="49"/>
      <c r="D1695" s="277"/>
      <c r="E1695" s="277"/>
      <c r="F1695" s="277"/>
      <c r="G1695" s="277"/>
    </row>
    <row r="1696" spans="1:7">
      <c r="A1696" s="113"/>
      <c r="B1696" s="128"/>
      <c r="C1696" s="49"/>
      <c r="D1696" s="277"/>
      <c r="E1696" s="277"/>
      <c r="F1696" s="277"/>
      <c r="G1696" s="277"/>
    </row>
    <row r="1697" spans="1:7">
      <c r="A1697" s="113"/>
      <c r="B1697" s="128"/>
      <c r="C1697" s="49"/>
      <c r="D1697" s="277"/>
      <c r="E1697" s="277"/>
      <c r="F1697" s="277"/>
      <c r="G1697" s="277"/>
    </row>
    <row r="1698" spans="1:7">
      <c r="A1698" s="113"/>
      <c r="B1698" s="128"/>
      <c r="C1698" s="49"/>
      <c r="D1698" s="277"/>
      <c r="E1698" s="277"/>
      <c r="F1698" s="277"/>
      <c r="G1698" s="277"/>
    </row>
    <row r="1699" spans="1:7">
      <c r="A1699" s="113"/>
      <c r="B1699" s="128"/>
      <c r="C1699" s="49"/>
      <c r="D1699" s="277"/>
      <c r="E1699" s="277"/>
      <c r="F1699" s="277"/>
      <c r="G1699" s="277"/>
    </row>
    <row r="1700" spans="1:7">
      <c r="A1700" s="113"/>
      <c r="B1700" s="128"/>
      <c r="C1700" s="49"/>
      <c r="D1700" s="277"/>
      <c r="E1700" s="277"/>
      <c r="F1700" s="277"/>
      <c r="G1700" s="277"/>
    </row>
    <row r="1701" spans="1:7">
      <c r="A1701" s="113"/>
      <c r="B1701" s="128"/>
      <c r="C1701" s="49"/>
      <c r="D1701" s="277"/>
      <c r="E1701" s="277"/>
      <c r="F1701" s="277"/>
      <c r="G1701" s="277"/>
    </row>
    <row r="1702" spans="1:7">
      <c r="A1702" s="113"/>
      <c r="B1702" s="128"/>
      <c r="C1702" s="49"/>
      <c r="D1702" s="277"/>
      <c r="E1702" s="277"/>
      <c r="F1702" s="277"/>
      <c r="G1702" s="277"/>
    </row>
    <row r="1703" spans="1:7">
      <c r="A1703" s="113"/>
      <c r="B1703" s="128"/>
      <c r="C1703" s="49"/>
      <c r="D1703" s="277"/>
      <c r="E1703" s="277"/>
      <c r="F1703" s="277"/>
      <c r="G1703" s="277"/>
    </row>
    <row r="1704" spans="1:7">
      <c r="A1704" s="113"/>
      <c r="B1704" s="128"/>
      <c r="C1704" s="49"/>
      <c r="D1704" s="277"/>
      <c r="E1704" s="277"/>
      <c r="F1704" s="277"/>
      <c r="G1704" s="277"/>
    </row>
    <row r="1705" spans="1:7">
      <c r="A1705" s="113"/>
      <c r="B1705" s="128"/>
      <c r="C1705" s="49"/>
      <c r="D1705" s="277"/>
      <c r="E1705" s="277"/>
      <c r="F1705" s="277"/>
      <c r="G1705" s="277"/>
    </row>
    <row r="1706" spans="1:7">
      <c r="A1706" s="113"/>
      <c r="B1706" s="128"/>
      <c r="C1706" s="49"/>
      <c r="D1706" s="277"/>
      <c r="E1706" s="277"/>
      <c r="F1706" s="277"/>
      <c r="G1706" s="277"/>
    </row>
    <row r="1707" spans="1:7">
      <c r="A1707" s="113"/>
      <c r="B1707" s="128"/>
      <c r="C1707" s="49"/>
      <c r="D1707" s="277"/>
      <c r="E1707" s="277"/>
      <c r="F1707" s="277"/>
      <c r="G1707" s="277"/>
    </row>
    <row r="1708" spans="1:7">
      <c r="A1708" s="113"/>
      <c r="B1708" s="128"/>
      <c r="C1708" s="49"/>
      <c r="D1708" s="277"/>
      <c r="E1708" s="277"/>
      <c r="F1708" s="277"/>
      <c r="G1708" s="277"/>
    </row>
    <row r="1709" spans="1:7">
      <c r="A1709" s="113"/>
      <c r="B1709" s="128"/>
      <c r="C1709" s="49"/>
      <c r="D1709" s="277"/>
      <c r="E1709" s="277"/>
      <c r="F1709" s="277"/>
      <c r="G1709" s="277"/>
    </row>
    <row r="1710" spans="1:7">
      <c r="A1710" s="113"/>
      <c r="B1710" s="128"/>
      <c r="C1710" s="49"/>
      <c r="D1710" s="277"/>
      <c r="E1710" s="277"/>
      <c r="F1710" s="277"/>
      <c r="G1710" s="277"/>
    </row>
    <row r="1711" spans="1:7">
      <c r="A1711" s="113"/>
      <c r="B1711" s="128"/>
      <c r="C1711" s="49"/>
      <c r="D1711" s="277"/>
      <c r="E1711" s="277"/>
      <c r="F1711" s="277"/>
      <c r="G1711" s="277"/>
    </row>
    <row r="1712" spans="1:7">
      <c r="A1712" s="113"/>
      <c r="B1712" s="128"/>
      <c r="C1712" s="49"/>
      <c r="D1712" s="277"/>
      <c r="E1712" s="277"/>
      <c r="F1712" s="277"/>
      <c r="G1712" s="277"/>
    </row>
    <row r="1713" spans="1:7">
      <c r="A1713" s="113"/>
      <c r="B1713" s="128"/>
      <c r="C1713" s="49"/>
      <c r="D1713" s="277"/>
      <c r="E1713" s="277"/>
      <c r="F1713" s="277"/>
      <c r="G1713" s="277"/>
    </row>
    <row r="1714" spans="1:7">
      <c r="A1714" s="113"/>
      <c r="B1714" s="128"/>
      <c r="C1714" s="49"/>
      <c r="D1714" s="277"/>
      <c r="E1714" s="277"/>
      <c r="F1714" s="277"/>
      <c r="G1714" s="277"/>
    </row>
    <row r="1715" spans="1:7">
      <c r="A1715" s="113"/>
      <c r="B1715" s="128"/>
      <c r="C1715" s="49"/>
      <c r="D1715" s="277"/>
      <c r="E1715" s="277"/>
      <c r="F1715" s="277"/>
      <c r="G1715" s="277"/>
    </row>
    <row r="1716" spans="1:7">
      <c r="A1716" s="113"/>
      <c r="B1716" s="128"/>
      <c r="C1716" s="49"/>
      <c r="D1716" s="277"/>
      <c r="E1716" s="277"/>
      <c r="F1716" s="277"/>
      <c r="G1716" s="277"/>
    </row>
    <row r="1717" spans="1:7">
      <c r="A1717" s="113"/>
      <c r="B1717" s="128"/>
      <c r="C1717" s="49"/>
      <c r="D1717" s="277"/>
      <c r="E1717" s="277"/>
      <c r="F1717" s="277"/>
      <c r="G1717" s="277"/>
    </row>
    <row r="1718" spans="1:7">
      <c r="A1718" s="113"/>
      <c r="B1718" s="128"/>
      <c r="C1718" s="49"/>
      <c r="D1718" s="277"/>
      <c r="E1718" s="277"/>
      <c r="F1718" s="277"/>
      <c r="G1718" s="277"/>
    </row>
    <row r="1719" spans="1:7">
      <c r="A1719" s="113"/>
      <c r="B1719" s="128"/>
      <c r="C1719" s="49"/>
      <c r="D1719" s="277"/>
      <c r="E1719" s="277"/>
      <c r="F1719" s="277"/>
      <c r="G1719" s="277"/>
    </row>
    <row r="1720" spans="1:7">
      <c r="A1720" s="113"/>
      <c r="B1720" s="128"/>
      <c r="C1720" s="49"/>
      <c r="D1720" s="277"/>
      <c r="E1720" s="277"/>
      <c r="F1720" s="277"/>
      <c r="G1720" s="277"/>
    </row>
    <row r="1721" spans="1:7">
      <c r="A1721" s="113"/>
      <c r="B1721" s="128"/>
      <c r="C1721" s="49"/>
      <c r="D1721" s="277"/>
      <c r="E1721" s="277"/>
      <c r="F1721" s="277"/>
      <c r="G1721" s="277"/>
    </row>
    <row r="1722" spans="1:7">
      <c r="A1722" s="113"/>
      <c r="B1722" s="128"/>
      <c r="C1722" s="49"/>
      <c r="D1722" s="277"/>
      <c r="E1722" s="277"/>
      <c r="F1722" s="277"/>
      <c r="G1722" s="277"/>
    </row>
    <row r="1723" spans="1:7">
      <c r="A1723" s="113"/>
      <c r="B1723" s="128"/>
      <c r="C1723" s="49"/>
      <c r="D1723" s="277"/>
      <c r="E1723" s="277"/>
      <c r="F1723" s="277"/>
      <c r="G1723" s="277"/>
    </row>
    <row r="1724" spans="1:7">
      <c r="A1724" s="113"/>
      <c r="B1724" s="128"/>
      <c r="C1724" s="49"/>
      <c r="D1724" s="277"/>
      <c r="E1724" s="277"/>
      <c r="F1724" s="277"/>
      <c r="G1724" s="277"/>
    </row>
    <row r="1725" spans="1:7">
      <c r="A1725" s="113"/>
      <c r="B1725" s="128"/>
      <c r="C1725" s="49"/>
      <c r="D1725" s="277"/>
      <c r="E1725" s="277"/>
      <c r="F1725" s="277"/>
      <c r="G1725" s="277"/>
    </row>
    <row r="1726" spans="1:7">
      <c r="A1726" s="113"/>
      <c r="B1726" s="128"/>
      <c r="C1726" s="49"/>
      <c r="D1726" s="277"/>
      <c r="E1726" s="277"/>
      <c r="F1726" s="277"/>
      <c r="G1726" s="277"/>
    </row>
    <row r="1727" spans="1:7">
      <c r="A1727" s="113"/>
      <c r="B1727" s="128"/>
      <c r="C1727" s="49"/>
      <c r="D1727" s="277"/>
      <c r="E1727" s="277"/>
      <c r="F1727" s="277"/>
      <c r="G1727" s="277"/>
    </row>
    <row r="1728" spans="1:7">
      <c r="A1728" s="113"/>
      <c r="B1728" s="128"/>
      <c r="C1728" s="49"/>
      <c r="D1728" s="277"/>
      <c r="E1728" s="277"/>
      <c r="F1728" s="277"/>
      <c r="G1728" s="277"/>
    </row>
    <row r="1729" spans="1:7">
      <c r="A1729" s="113"/>
      <c r="B1729" s="128"/>
      <c r="C1729" s="49"/>
      <c r="D1729" s="277"/>
      <c r="E1729" s="277"/>
      <c r="F1729" s="277"/>
      <c r="G1729" s="277"/>
    </row>
    <row r="1730" spans="1:7">
      <c r="A1730" s="113"/>
      <c r="B1730" s="128"/>
      <c r="C1730" s="49"/>
      <c r="D1730" s="277"/>
      <c r="E1730" s="277"/>
      <c r="F1730" s="277"/>
      <c r="G1730" s="277"/>
    </row>
    <row r="1731" spans="1:7">
      <c r="A1731" s="113"/>
      <c r="B1731" s="128"/>
      <c r="C1731" s="49"/>
      <c r="D1731" s="277"/>
      <c r="E1731" s="277"/>
      <c r="F1731" s="277"/>
      <c r="G1731" s="277"/>
    </row>
    <row r="1732" spans="1:7">
      <c r="A1732" s="113"/>
      <c r="B1732" s="128"/>
      <c r="C1732" s="49"/>
      <c r="D1732" s="277"/>
      <c r="E1732" s="277"/>
      <c r="F1732" s="277"/>
      <c r="G1732" s="277"/>
    </row>
    <row r="1733" spans="1:7">
      <c r="A1733" s="113"/>
      <c r="B1733" s="128"/>
      <c r="C1733" s="49"/>
      <c r="D1733" s="277"/>
      <c r="E1733" s="277"/>
      <c r="F1733" s="277"/>
      <c r="G1733" s="277"/>
    </row>
    <row r="1734" spans="1:7">
      <c r="A1734" s="113"/>
      <c r="B1734" s="128"/>
      <c r="C1734" s="49"/>
      <c r="D1734" s="277"/>
      <c r="E1734" s="277"/>
      <c r="F1734" s="277"/>
      <c r="G1734" s="277"/>
    </row>
    <row r="1735" spans="1:7">
      <c r="A1735" s="113"/>
      <c r="B1735" s="128"/>
      <c r="C1735" s="49"/>
      <c r="D1735" s="277"/>
      <c r="E1735" s="277"/>
      <c r="F1735" s="277"/>
      <c r="G1735" s="277"/>
    </row>
    <row r="1736" spans="1:7">
      <c r="A1736" s="113"/>
      <c r="B1736" s="128"/>
      <c r="C1736" s="49"/>
      <c r="D1736" s="277"/>
      <c r="E1736" s="277"/>
      <c r="F1736" s="277"/>
      <c r="G1736" s="277"/>
    </row>
    <row r="1737" spans="1:7">
      <c r="A1737" s="113"/>
      <c r="B1737" s="128"/>
      <c r="C1737" s="49"/>
      <c r="D1737" s="277"/>
      <c r="E1737" s="277"/>
      <c r="F1737" s="277"/>
      <c r="G1737" s="277"/>
    </row>
    <row r="1738" spans="1:7">
      <c r="A1738" s="113"/>
      <c r="B1738" s="128"/>
      <c r="C1738" s="49"/>
      <c r="D1738" s="277"/>
      <c r="E1738" s="277"/>
      <c r="F1738" s="277"/>
      <c r="G1738" s="277"/>
    </row>
    <row r="1739" spans="1:7">
      <c r="A1739" s="113"/>
      <c r="B1739" s="128"/>
      <c r="C1739" s="49"/>
      <c r="D1739" s="277"/>
      <c r="E1739" s="277"/>
      <c r="F1739" s="277"/>
      <c r="G1739" s="277"/>
    </row>
    <row r="1740" spans="1:7">
      <c r="A1740" s="113"/>
      <c r="B1740" s="128"/>
      <c r="C1740" s="49"/>
      <c r="D1740" s="277"/>
      <c r="E1740" s="277"/>
      <c r="F1740" s="277"/>
      <c r="G1740" s="277"/>
    </row>
    <row r="1741" spans="1:7">
      <c r="A1741" s="113"/>
      <c r="B1741" s="128"/>
      <c r="C1741" s="49"/>
      <c r="D1741" s="277"/>
      <c r="E1741" s="277"/>
      <c r="F1741" s="277"/>
      <c r="G1741" s="277"/>
    </row>
    <row r="1742" spans="1:7">
      <c r="A1742" s="113"/>
      <c r="B1742" s="128"/>
      <c r="C1742" s="49"/>
      <c r="D1742" s="277"/>
      <c r="E1742" s="277"/>
      <c r="F1742" s="277"/>
      <c r="G1742" s="277"/>
    </row>
    <row r="1743" spans="1:7">
      <c r="A1743" s="113"/>
      <c r="B1743" s="128"/>
      <c r="C1743" s="49"/>
      <c r="D1743" s="277"/>
      <c r="E1743" s="277"/>
      <c r="F1743" s="277"/>
      <c r="G1743" s="277"/>
    </row>
    <row r="1744" spans="1:7">
      <c r="A1744" s="113"/>
      <c r="B1744" s="128"/>
      <c r="C1744" s="49"/>
      <c r="D1744" s="277"/>
      <c r="E1744" s="277"/>
      <c r="F1744" s="277"/>
      <c r="G1744" s="277"/>
    </row>
    <row r="1745" spans="1:7">
      <c r="A1745" s="113"/>
      <c r="B1745" s="128"/>
      <c r="C1745" s="49"/>
      <c r="D1745" s="277"/>
      <c r="E1745" s="277"/>
      <c r="F1745" s="277"/>
      <c r="G1745" s="277"/>
    </row>
    <row r="1746" spans="1:7">
      <c r="A1746" s="113"/>
      <c r="B1746" s="128"/>
      <c r="C1746" s="49"/>
      <c r="D1746" s="277"/>
      <c r="E1746" s="277"/>
      <c r="F1746" s="277"/>
      <c r="G1746" s="277"/>
    </row>
    <row r="1747" spans="1:7">
      <c r="A1747" s="113"/>
      <c r="B1747" s="128"/>
      <c r="C1747" s="49"/>
      <c r="D1747" s="277"/>
      <c r="E1747" s="277"/>
      <c r="F1747" s="277"/>
      <c r="G1747" s="277"/>
    </row>
    <row r="1748" spans="1:7">
      <c r="A1748" s="113"/>
      <c r="B1748" s="128"/>
      <c r="C1748" s="49"/>
      <c r="D1748" s="277"/>
      <c r="E1748" s="277"/>
      <c r="F1748" s="277"/>
      <c r="G1748" s="277"/>
    </row>
    <row r="1749" spans="1:7">
      <c r="A1749" s="113"/>
      <c r="B1749" s="128"/>
      <c r="C1749" s="49"/>
      <c r="D1749" s="277"/>
      <c r="E1749" s="277"/>
      <c r="F1749" s="277"/>
      <c r="G1749" s="277"/>
    </row>
    <row r="1750" spans="1:7">
      <c r="A1750" s="113"/>
      <c r="B1750" s="128"/>
      <c r="C1750" s="49"/>
      <c r="D1750" s="277"/>
      <c r="E1750" s="277"/>
      <c r="F1750" s="277"/>
      <c r="G1750" s="277"/>
    </row>
    <row r="1751" spans="1:7">
      <c r="A1751" s="113"/>
      <c r="B1751" s="128"/>
      <c r="C1751" s="49"/>
      <c r="D1751" s="277"/>
      <c r="E1751" s="277"/>
      <c r="F1751" s="277"/>
      <c r="G1751" s="277"/>
    </row>
    <row r="1752" spans="1:7">
      <c r="A1752" s="113"/>
      <c r="B1752" s="128"/>
      <c r="C1752" s="49"/>
      <c r="D1752" s="277"/>
      <c r="E1752" s="277"/>
      <c r="F1752" s="277"/>
      <c r="G1752" s="277"/>
    </row>
    <row r="1753" spans="1:7">
      <c r="A1753" s="113"/>
      <c r="B1753" s="128"/>
      <c r="C1753" s="49"/>
      <c r="D1753" s="277"/>
      <c r="E1753" s="277"/>
      <c r="F1753" s="277"/>
      <c r="G1753" s="277"/>
    </row>
    <row r="1754" spans="1:7">
      <c r="A1754" s="113"/>
      <c r="B1754" s="128"/>
      <c r="C1754" s="49"/>
      <c r="D1754" s="277"/>
      <c r="E1754" s="277"/>
      <c r="F1754" s="277"/>
      <c r="G1754" s="277"/>
    </row>
    <row r="1755" spans="1:7">
      <c r="A1755" s="113"/>
      <c r="B1755" s="128"/>
      <c r="C1755" s="49"/>
      <c r="D1755" s="277"/>
      <c r="E1755" s="277"/>
      <c r="F1755" s="277"/>
      <c r="G1755" s="277"/>
    </row>
    <row r="1756" spans="1:7">
      <c r="A1756" s="113"/>
      <c r="B1756" s="128"/>
      <c r="C1756" s="49"/>
      <c r="D1756" s="277"/>
      <c r="E1756" s="277"/>
      <c r="F1756" s="277"/>
      <c r="G1756" s="277"/>
    </row>
    <row r="1757" spans="1:7">
      <c r="A1757" s="113"/>
      <c r="B1757" s="128"/>
      <c r="C1757" s="49"/>
      <c r="D1757" s="277"/>
      <c r="E1757" s="277"/>
      <c r="F1757" s="277"/>
      <c r="G1757" s="277"/>
    </row>
    <row r="1758" spans="1:7">
      <c r="A1758" s="113"/>
      <c r="B1758" s="128"/>
      <c r="C1758" s="49"/>
      <c r="D1758" s="277"/>
      <c r="E1758" s="277"/>
      <c r="F1758" s="277"/>
      <c r="G1758" s="277"/>
    </row>
    <row r="1759" spans="1:7">
      <c r="A1759" s="113"/>
      <c r="B1759" s="128"/>
      <c r="C1759" s="49"/>
      <c r="D1759" s="277"/>
      <c r="E1759" s="277"/>
      <c r="F1759" s="277"/>
      <c r="G1759" s="277"/>
    </row>
    <row r="1760" spans="1:7">
      <c r="A1760" s="113"/>
      <c r="B1760" s="128"/>
      <c r="C1760" s="49"/>
      <c r="D1760" s="277"/>
      <c r="E1760" s="277"/>
      <c r="F1760" s="277"/>
      <c r="G1760" s="277"/>
    </row>
    <row r="1761" spans="1:7">
      <c r="A1761" s="113"/>
      <c r="B1761" s="128"/>
      <c r="C1761" s="49"/>
      <c r="D1761" s="277"/>
      <c r="E1761" s="277"/>
      <c r="F1761" s="277"/>
      <c r="G1761" s="277"/>
    </row>
    <row r="1762" spans="1:7">
      <c r="A1762" s="113"/>
      <c r="B1762" s="128"/>
      <c r="C1762" s="49"/>
      <c r="D1762" s="277"/>
      <c r="E1762" s="277"/>
      <c r="F1762" s="277"/>
      <c r="G1762" s="277"/>
    </row>
    <row r="1763" spans="1:7">
      <c r="A1763" s="113"/>
      <c r="B1763" s="128"/>
      <c r="C1763" s="49"/>
      <c r="D1763" s="277"/>
      <c r="E1763" s="277"/>
      <c r="F1763" s="277"/>
      <c r="G1763" s="277"/>
    </row>
    <row r="1764" spans="1:7">
      <c r="A1764" s="113"/>
      <c r="B1764" s="128"/>
      <c r="C1764" s="49"/>
      <c r="D1764" s="277"/>
      <c r="E1764" s="277"/>
      <c r="F1764" s="277"/>
      <c r="G1764" s="277"/>
    </row>
    <row r="1765" spans="1:7">
      <c r="A1765" s="113"/>
      <c r="B1765" s="128"/>
      <c r="C1765" s="49"/>
      <c r="D1765" s="277"/>
      <c r="E1765" s="277"/>
      <c r="F1765" s="277"/>
      <c r="G1765" s="277"/>
    </row>
    <row r="1766" spans="1:7">
      <c r="A1766" s="113"/>
      <c r="B1766" s="128"/>
      <c r="C1766" s="49"/>
      <c r="D1766" s="277"/>
      <c r="E1766" s="277"/>
      <c r="F1766" s="277"/>
      <c r="G1766" s="277"/>
    </row>
    <row r="1767" spans="1:7">
      <c r="A1767" s="113"/>
      <c r="B1767" s="128"/>
      <c r="C1767" s="49"/>
      <c r="D1767" s="277"/>
      <c r="E1767" s="277"/>
      <c r="F1767" s="277"/>
      <c r="G1767" s="277"/>
    </row>
    <row r="1768" spans="1:7">
      <c r="A1768" s="113"/>
      <c r="B1768" s="128"/>
      <c r="C1768" s="49"/>
      <c r="D1768" s="277"/>
      <c r="E1768" s="277"/>
      <c r="F1768" s="277"/>
      <c r="G1768" s="277"/>
    </row>
    <row r="1769" spans="1:7">
      <c r="A1769" s="113"/>
      <c r="B1769" s="128"/>
      <c r="C1769" s="49"/>
      <c r="D1769" s="277"/>
      <c r="E1769" s="277"/>
      <c r="F1769" s="277"/>
      <c r="G1769" s="277"/>
    </row>
    <row r="1770" spans="1:7">
      <c r="A1770" s="113"/>
      <c r="B1770" s="128"/>
      <c r="C1770" s="49"/>
      <c r="D1770" s="277"/>
      <c r="E1770" s="277"/>
      <c r="F1770" s="277"/>
      <c r="G1770" s="277"/>
    </row>
    <row r="1771" spans="1:7">
      <c r="A1771" s="113"/>
      <c r="B1771" s="128"/>
      <c r="C1771" s="49"/>
      <c r="D1771" s="277"/>
      <c r="E1771" s="277"/>
      <c r="F1771" s="277"/>
      <c r="G1771" s="277"/>
    </row>
    <row r="1772" spans="1:7">
      <c r="A1772" s="113"/>
      <c r="B1772" s="128"/>
      <c r="C1772" s="49"/>
      <c r="D1772" s="277"/>
      <c r="E1772" s="277"/>
      <c r="F1772" s="277"/>
      <c r="G1772" s="277"/>
    </row>
    <row r="1773" spans="1:7">
      <c r="A1773" s="113"/>
      <c r="B1773" s="128"/>
      <c r="C1773" s="49"/>
      <c r="D1773" s="277"/>
      <c r="E1773" s="277"/>
      <c r="F1773" s="277"/>
      <c r="G1773" s="277"/>
    </row>
    <row r="1774" spans="1:7">
      <c r="A1774" s="113"/>
      <c r="B1774" s="128"/>
      <c r="C1774" s="49"/>
      <c r="D1774" s="277"/>
      <c r="E1774" s="277"/>
      <c r="F1774" s="277"/>
      <c r="G1774" s="277"/>
    </row>
    <row r="1775" spans="1:7">
      <c r="A1775" s="113"/>
      <c r="B1775" s="128"/>
      <c r="C1775" s="49"/>
      <c r="D1775" s="277"/>
      <c r="E1775" s="277"/>
      <c r="F1775" s="277"/>
      <c r="G1775" s="277"/>
    </row>
    <row r="1776" spans="1:7">
      <c r="A1776" s="113"/>
      <c r="B1776" s="128"/>
      <c r="C1776" s="49"/>
      <c r="D1776" s="277"/>
      <c r="E1776" s="277"/>
      <c r="F1776" s="277"/>
      <c r="G1776" s="277"/>
    </row>
    <row r="1777" spans="1:7">
      <c r="A1777" s="113"/>
      <c r="B1777" s="128"/>
      <c r="C1777" s="49"/>
      <c r="D1777" s="277"/>
      <c r="E1777" s="277"/>
      <c r="F1777" s="277"/>
      <c r="G1777" s="277"/>
    </row>
    <row r="1778" spans="1:7">
      <c r="A1778" s="113"/>
      <c r="B1778" s="128"/>
      <c r="C1778" s="49"/>
      <c r="D1778" s="277"/>
      <c r="E1778" s="277"/>
      <c r="F1778" s="277"/>
      <c r="G1778" s="277"/>
    </row>
    <row r="1779" spans="1:7">
      <c r="A1779" s="113"/>
      <c r="B1779" s="128"/>
      <c r="C1779" s="49"/>
      <c r="D1779" s="277"/>
      <c r="E1779" s="277"/>
      <c r="F1779" s="277"/>
      <c r="G1779" s="277"/>
    </row>
    <row r="1780" spans="1:7">
      <c r="A1780" s="113"/>
      <c r="B1780" s="128"/>
      <c r="C1780" s="49"/>
      <c r="D1780" s="277"/>
      <c r="E1780" s="277"/>
      <c r="F1780" s="277"/>
      <c r="G1780" s="277"/>
    </row>
    <row r="1781" spans="1:7">
      <c r="A1781" s="113"/>
      <c r="B1781" s="128"/>
      <c r="C1781" s="49"/>
      <c r="D1781" s="277"/>
      <c r="E1781" s="277"/>
      <c r="F1781" s="277"/>
      <c r="G1781" s="277"/>
    </row>
    <row r="1782" spans="1:7">
      <c r="A1782" s="113"/>
      <c r="B1782" s="128"/>
      <c r="C1782" s="49"/>
      <c r="D1782" s="277"/>
      <c r="E1782" s="277"/>
      <c r="F1782" s="277"/>
      <c r="G1782" s="277"/>
    </row>
    <row r="1783" spans="1:7">
      <c r="A1783" s="113"/>
      <c r="B1783" s="128"/>
      <c r="C1783" s="49"/>
      <c r="D1783" s="277"/>
      <c r="E1783" s="277"/>
      <c r="F1783" s="277"/>
      <c r="G1783" s="277"/>
    </row>
    <row r="1784" spans="1:7">
      <c r="A1784" s="113"/>
      <c r="B1784" s="128"/>
      <c r="C1784" s="49"/>
      <c r="D1784" s="277"/>
      <c r="E1784" s="277"/>
      <c r="F1784" s="277"/>
      <c r="G1784" s="277"/>
    </row>
    <row r="1785" spans="1:7">
      <c r="A1785" s="113"/>
      <c r="B1785" s="128"/>
      <c r="C1785" s="49"/>
      <c r="D1785" s="277"/>
      <c r="E1785" s="277"/>
      <c r="F1785" s="277"/>
      <c r="G1785" s="277"/>
    </row>
    <row r="1786" spans="1:7">
      <c r="A1786" s="113"/>
      <c r="B1786" s="128"/>
      <c r="C1786" s="49"/>
      <c r="D1786" s="277"/>
      <c r="E1786" s="277"/>
      <c r="F1786" s="277"/>
      <c r="G1786" s="277"/>
    </row>
    <row r="1787" spans="1:7">
      <c r="A1787" s="113"/>
      <c r="B1787" s="128"/>
      <c r="C1787" s="49"/>
      <c r="D1787" s="277"/>
      <c r="E1787" s="277"/>
      <c r="F1787" s="277"/>
      <c r="G1787" s="277"/>
    </row>
    <row r="1788" spans="1:7">
      <c r="A1788" s="113"/>
      <c r="B1788" s="128"/>
      <c r="C1788" s="49"/>
      <c r="D1788" s="277"/>
      <c r="E1788" s="277"/>
      <c r="F1788" s="277"/>
      <c r="G1788" s="277"/>
    </row>
    <row r="1789" spans="1:7">
      <c r="A1789" s="113"/>
      <c r="B1789" s="128"/>
      <c r="C1789" s="49"/>
      <c r="D1789" s="277"/>
      <c r="E1789" s="277"/>
      <c r="F1789" s="277"/>
      <c r="G1789" s="277"/>
    </row>
    <row r="1790" spans="1:7">
      <c r="A1790" s="113"/>
      <c r="B1790" s="128"/>
      <c r="C1790" s="49"/>
      <c r="D1790" s="277"/>
      <c r="E1790" s="277"/>
      <c r="F1790" s="277"/>
      <c r="G1790" s="277"/>
    </row>
    <row r="1791" spans="1:7">
      <c r="A1791" s="113"/>
      <c r="B1791" s="128"/>
      <c r="C1791" s="49"/>
      <c r="D1791" s="277"/>
      <c r="E1791" s="277"/>
      <c r="F1791" s="277"/>
      <c r="G1791" s="277"/>
    </row>
    <row r="1792" spans="1:7">
      <c r="A1792" s="113"/>
      <c r="B1792" s="128"/>
      <c r="C1792" s="49"/>
      <c r="D1792" s="277"/>
      <c r="E1792" s="277"/>
      <c r="F1792" s="277"/>
      <c r="G1792" s="277"/>
    </row>
    <row r="1793" spans="1:7">
      <c r="A1793" s="113"/>
      <c r="B1793" s="128"/>
      <c r="C1793" s="49"/>
      <c r="D1793" s="277"/>
      <c r="E1793" s="277"/>
      <c r="F1793" s="277"/>
      <c r="G1793" s="277"/>
    </row>
    <row r="1794" spans="1:7">
      <c r="A1794" s="113"/>
      <c r="B1794" s="128"/>
      <c r="C1794" s="49"/>
      <c r="D1794" s="277"/>
      <c r="E1794" s="277"/>
      <c r="F1794" s="277"/>
      <c r="G1794" s="277"/>
    </row>
    <row r="1795" spans="1:7">
      <c r="A1795" s="113"/>
      <c r="B1795" s="128"/>
      <c r="C1795" s="49"/>
      <c r="D1795" s="277"/>
      <c r="E1795" s="277"/>
      <c r="F1795" s="277"/>
      <c r="G1795" s="277"/>
    </row>
    <row r="1796" spans="1:7">
      <c r="A1796" s="113"/>
      <c r="B1796" s="128"/>
      <c r="C1796" s="49"/>
      <c r="D1796" s="277"/>
      <c r="E1796" s="277"/>
      <c r="F1796" s="277"/>
      <c r="G1796" s="277"/>
    </row>
    <row r="1797" spans="1:7">
      <c r="A1797" s="113"/>
      <c r="B1797" s="128"/>
      <c r="C1797" s="49"/>
      <c r="D1797" s="277"/>
      <c r="E1797" s="277"/>
      <c r="F1797" s="277"/>
      <c r="G1797" s="277"/>
    </row>
    <row r="1798" spans="1:7">
      <c r="A1798" s="113"/>
      <c r="B1798" s="128"/>
      <c r="C1798" s="49"/>
      <c r="D1798" s="277"/>
      <c r="E1798" s="277"/>
      <c r="F1798" s="277"/>
      <c r="G1798" s="277"/>
    </row>
    <row r="1799" spans="1:7">
      <c r="A1799" s="113"/>
      <c r="B1799" s="128"/>
      <c r="C1799" s="49"/>
      <c r="D1799" s="277"/>
      <c r="E1799" s="277"/>
      <c r="F1799" s="277"/>
      <c r="G1799" s="277"/>
    </row>
    <row r="1800" spans="1:7">
      <c r="A1800" s="113"/>
      <c r="B1800" s="128"/>
      <c r="C1800" s="49"/>
      <c r="D1800" s="277"/>
      <c r="E1800" s="277"/>
      <c r="F1800" s="277"/>
      <c r="G1800" s="277"/>
    </row>
    <row r="1801" spans="1:7">
      <c r="A1801" s="113"/>
      <c r="B1801" s="128"/>
      <c r="C1801" s="49"/>
      <c r="D1801" s="277"/>
      <c r="E1801" s="277"/>
      <c r="F1801" s="277"/>
      <c r="G1801" s="277"/>
    </row>
    <row r="1802" spans="1:7">
      <c r="A1802" s="113"/>
      <c r="B1802" s="128"/>
      <c r="C1802" s="49"/>
      <c r="D1802" s="277"/>
      <c r="E1802" s="277"/>
      <c r="F1802" s="277"/>
      <c r="G1802" s="277"/>
    </row>
    <row r="1803" spans="1:7">
      <c r="A1803" s="113"/>
      <c r="B1803" s="128"/>
      <c r="C1803" s="49"/>
      <c r="D1803" s="277"/>
      <c r="E1803" s="277"/>
      <c r="F1803" s="277"/>
      <c r="G1803" s="277"/>
    </row>
    <row r="1804" spans="1:7">
      <c r="A1804" s="113"/>
      <c r="B1804" s="128"/>
      <c r="C1804" s="49"/>
      <c r="D1804" s="277"/>
      <c r="E1804" s="277"/>
      <c r="F1804" s="277"/>
      <c r="G1804" s="277"/>
    </row>
    <row r="1805" spans="1:7">
      <c r="A1805" s="113"/>
      <c r="B1805" s="128"/>
      <c r="C1805" s="49"/>
      <c r="D1805" s="277"/>
      <c r="E1805" s="277"/>
      <c r="F1805" s="277"/>
      <c r="G1805" s="277"/>
    </row>
    <row r="1806" spans="1:7">
      <c r="A1806" s="113"/>
      <c r="B1806" s="128"/>
      <c r="C1806" s="49"/>
      <c r="D1806" s="277"/>
      <c r="E1806" s="277"/>
      <c r="F1806" s="277"/>
      <c r="G1806" s="277"/>
    </row>
    <row r="1807" spans="1:7">
      <c r="A1807" s="113"/>
      <c r="B1807" s="128"/>
      <c r="C1807" s="49"/>
      <c r="D1807" s="277"/>
      <c r="E1807" s="277"/>
      <c r="F1807" s="277"/>
      <c r="G1807" s="277"/>
    </row>
    <row r="1808" spans="1:7">
      <c r="A1808" s="113"/>
      <c r="B1808" s="128"/>
      <c r="C1808" s="49"/>
      <c r="D1808" s="277"/>
      <c r="E1808" s="277"/>
      <c r="F1808" s="277"/>
      <c r="G1808" s="277"/>
    </row>
    <row r="1809" spans="1:7">
      <c r="A1809" s="113"/>
      <c r="B1809" s="128"/>
      <c r="C1809" s="49"/>
      <c r="D1809" s="277"/>
      <c r="E1809" s="277"/>
      <c r="F1809" s="277"/>
      <c r="G1809" s="277"/>
    </row>
    <row r="1810" spans="1:7">
      <c r="A1810" s="113"/>
      <c r="B1810" s="128"/>
      <c r="C1810" s="49"/>
      <c r="D1810" s="277"/>
      <c r="E1810" s="277"/>
      <c r="F1810" s="277"/>
      <c r="G1810" s="277"/>
    </row>
    <row r="1811" spans="1:7">
      <c r="A1811" s="113"/>
      <c r="B1811" s="128"/>
      <c r="C1811" s="49"/>
      <c r="D1811" s="277"/>
      <c r="E1811" s="277"/>
      <c r="F1811" s="277"/>
      <c r="G1811" s="277"/>
    </row>
    <row r="1812" spans="1:7">
      <c r="A1812" s="113"/>
      <c r="B1812" s="128"/>
      <c r="C1812" s="49"/>
      <c r="D1812" s="277"/>
      <c r="E1812" s="277"/>
      <c r="F1812" s="277"/>
      <c r="G1812" s="277"/>
    </row>
    <row r="1813" spans="1:7">
      <c r="A1813" s="113"/>
      <c r="B1813" s="128"/>
      <c r="C1813" s="49"/>
      <c r="D1813" s="277"/>
      <c r="E1813" s="277"/>
      <c r="F1813" s="277"/>
      <c r="G1813" s="277"/>
    </row>
    <row r="1814" spans="1:7">
      <c r="A1814" s="113"/>
      <c r="B1814" s="128"/>
      <c r="C1814" s="49"/>
      <c r="D1814" s="277"/>
      <c r="E1814" s="277"/>
      <c r="F1814" s="277"/>
      <c r="G1814" s="277"/>
    </row>
    <row r="1815" spans="1:7">
      <c r="A1815" s="113"/>
      <c r="B1815" s="128"/>
      <c r="C1815" s="49"/>
      <c r="D1815" s="277"/>
      <c r="E1815" s="277"/>
      <c r="F1815" s="277"/>
      <c r="G1815" s="277"/>
    </row>
    <row r="1816" spans="1:7">
      <c r="A1816" s="113"/>
      <c r="B1816" s="128"/>
      <c r="C1816" s="49"/>
      <c r="D1816" s="277"/>
      <c r="E1816" s="277"/>
      <c r="F1816" s="277"/>
      <c r="G1816" s="277"/>
    </row>
    <row r="1817" spans="1:7">
      <c r="A1817" s="113"/>
      <c r="B1817" s="128"/>
      <c r="C1817" s="49"/>
      <c r="D1817" s="277"/>
      <c r="E1817" s="277"/>
      <c r="F1817" s="277"/>
      <c r="G1817" s="277"/>
    </row>
    <row r="1818" spans="1:7">
      <c r="A1818" s="113"/>
      <c r="B1818" s="128"/>
      <c r="C1818" s="49"/>
      <c r="D1818" s="277"/>
      <c r="E1818" s="277"/>
      <c r="F1818" s="277"/>
      <c r="G1818" s="277"/>
    </row>
    <row r="1819" spans="1:7">
      <c r="A1819" s="113"/>
      <c r="B1819" s="128"/>
      <c r="C1819" s="49"/>
      <c r="D1819" s="277"/>
      <c r="E1819" s="277"/>
      <c r="F1819" s="277"/>
      <c r="G1819" s="277"/>
    </row>
    <row r="1820" spans="1:7">
      <c r="A1820" s="113"/>
      <c r="B1820" s="128"/>
      <c r="C1820" s="49"/>
      <c r="D1820" s="277"/>
      <c r="E1820" s="277"/>
      <c r="F1820" s="277"/>
      <c r="G1820" s="277"/>
    </row>
    <row r="1821" spans="1:7">
      <c r="A1821" s="113"/>
      <c r="B1821" s="128"/>
      <c r="C1821" s="49"/>
      <c r="D1821" s="277"/>
      <c r="E1821" s="277"/>
      <c r="F1821" s="277"/>
      <c r="G1821" s="277"/>
    </row>
    <row r="1822" spans="1:7">
      <c r="A1822" s="113"/>
      <c r="B1822" s="128"/>
      <c r="C1822" s="49"/>
      <c r="D1822" s="277"/>
      <c r="E1822" s="277"/>
      <c r="F1822" s="277"/>
      <c r="G1822" s="277"/>
    </row>
    <row r="1823" spans="1:7">
      <c r="A1823" s="113"/>
      <c r="B1823" s="128"/>
      <c r="C1823" s="49"/>
      <c r="D1823" s="277"/>
      <c r="E1823" s="277"/>
      <c r="F1823" s="277"/>
      <c r="G1823" s="277"/>
    </row>
    <row r="1824" spans="1:7">
      <c r="A1824" s="113"/>
      <c r="B1824" s="128"/>
      <c r="C1824" s="49"/>
      <c r="D1824" s="277"/>
      <c r="E1824" s="277"/>
      <c r="F1824" s="277"/>
      <c r="G1824" s="277"/>
    </row>
    <row r="1825" spans="1:7">
      <c r="A1825" s="113"/>
      <c r="B1825" s="128"/>
      <c r="C1825" s="49"/>
      <c r="D1825" s="277"/>
      <c r="E1825" s="277"/>
      <c r="F1825" s="277"/>
      <c r="G1825" s="277"/>
    </row>
    <row r="1826" spans="1:7">
      <c r="A1826" s="113"/>
      <c r="B1826" s="128"/>
      <c r="C1826" s="49"/>
      <c r="D1826" s="277"/>
      <c r="E1826" s="277"/>
      <c r="F1826" s="277"/>
      <c r="G1826" s="277"/>
    </row>
    <row r="1827" spans="1:7">
      <c r="A1827" s="113"/>
      <c r="B1827" s="128"/>
      <c r="C1827" s="49"/>
      <c r="D1827" s="277"/>
      <c r="E1827" s="277"/>
      <c r="F1827" s="277"/>
      <c r="G1827" s="277"/>
    </row>
    <row r="1828" spans="1:7">
      <c r="A1828" s="113"/>
      <c r="B1828" s="128"/>
      <c r="C1828" s="49"/>
      <c r="D1828" s="277"/>
      <c r="E1828" s="277"/>
      <c r="F1828" s="277"/>
      <c r="G1828" s="277"/>
    </row>
    <row r="1829" spans="1:7">
      <c r="A1829" s="113"/>
      <c r="B1829" s="128"/>
      <c r="C1829" s="49"/>
      <c r="D1829" s="277"/>
      <c r="E1829" s="277"/>
      <c r="F1829" s="277"/>
      <c r="G1829" s="277"/>
    </row>
    <row r="1830" spans="1:7">
      <c r="A1830" s="113"/>
      <c r="B1830" s="128"/>
      <c r="C1830" s="49"/>
      <c r="D1830" s="277"/>
      <c r="E1830" s="277"/>
      <c r="F1830" s="277"/>
      <c r="G1830" s="277"/>
    </row>
    <row r="1831" spans="1:7">
      <c r="A1831" s="113"/>
      <c r="B1831" s="128"/>
      <c r="C1831" s="49"/>
      <c r="D1831" s="277"/>
      <c r="E1831" s="277"/>
      <c r="F1831" s="277"/>
      <c r="G1831" s="277"/>
    </row>
    <row r="1832" spans="1:7">
      <c r="A1832" s="113"/>
      <c r="B1832" s="128"/>
      <c r="C1832" s="49"/>
      <c r="D1832" s="277"/>
      <c r="E1832" s="277"/>
      <c r="F1832" s="277"/>
      <c r="G1832" s="277"/>
    </row>
    <row r="1833" spans="1:7">
      <c r="A1833" s="113"/>
      <c r="B1833" s="128"/>
      <c r="C1833" s="49"/>
      <c r="D1833" s="277"/>
      <c r="E1833" s="277"/>
      <c r="F1833" s="277"/>
      <c r="G1833" s="277"/>
    </row>
    <row r="1834" spans="1:7">
      <c r="A1834" s="113"/>
      <c r="B1834" s="128"/>
      <c r="C1834" s="49"/>
      <c r="D1834" s="277"/>
      <c r="E1834" s="277"/>
      <c r="F1834" s="277"/>
      <c r="G1834" s="277"/>
    </row>
    <row r="1835" spans="1:7">
      <c r="A1835" s="113"/>
      <c r="B1835" s="128"/>
      <c r="C1835" s="49"/>
      <c r="D1835" s="277"/>
      <c r="E1835" s="277"/>
      <c r="F1835" s="277"/>
      <c r="G1835" s="277"/>
    </row>
    <row r="1836" spans="1:7">
      <c r="A1836" s="113"/>
      <c r="B1836" s="128"/>
      <c r="C1836" s="49"/>
      <c r="D1836" s="277"/>
      <c r="E1836" s="277"/>
      <c r="F1836" s="277"/>
      <c r="G1836" s="277"/>
    </row>
    <row r="1837" spans="1:7">
      <c r="A1837" s="113"/>
      <c r="B1837" s="128"/>
      <c r="C1837" s="49"/>
      <c r="D1837" s="277"/>
      <c r="E1837" s="277"/>
      <c r="F1837" s="277"/>
      <c r="G1837" s="277"/>
    </row>
    <row r="1838" spans="1:7">
      <c r="A1838" s="113"/>
      <c r="B1838" s="128"/>
      <c r="C1838" s="49"/>
      <c r="D1838" s="277"/>
      <c r="E1838" s="277"/>
      <c r="F1838" s="277"/>
      <c r="G1838" s="277"/>
    </row>
    <row r="1839" spans="1:7">
      <c r="A1839" s="113"/>
      <c r="B1839" s="128"/>
      <c r="C1839" s="49"/>
      <c r="D1839" s="277"/>
      <c r="E1839" s="277"/>
      <c r="F1839" s="277"/>
      <c r="G1839" s="277"/>
    </row>
    <row r="1840" spans="1:7">
      <c r="A1840" s="113"/>
      <c r="B1840" s="128"/>
      <c r="C1840" s="49"/>
      <c r="D1840" s="277"/>
      <c r="E1840" s="277"/>
      <c r="F1840" s="277"/>
      <c r="G1840" s="277"/>
    </row>
    <row r="1841" spans="1:7">
      <c r="A1841" s="113"/>
      <c r="B1841" s="128"/>
      <c r="C1841" s="49"/>
      <c r="D1841" s="277"/>
      <c r="E1841" s="277"/>
      <c r="F1841" s="277"/>
      <c r="G1841" s="277"/>
    </row>
    <row r="1842" spans="1:7">
      <c r="A1842" s="113"/>
      <c r="B1842" s="128"/>
      <c r="C1842" s="49"/>
      <c r="D1842" s="277"/>
      <c r="E1842" s="277"/>
      <c r="F1842" s="277"/>
      <c r="G1842" s="277"/>
    </row>
    <row r="1843" spans="1:7">
      <c r="A1843" s="113"/>
      <c r="B1843" s="128"/>
      <c r="C1843" s="49"/>
      <c r="D1843" s="277"/>
      <c r="E1843" s="277"/>
      <c r="F1843" s="277"/>
      <c r="G1843" s="277"/>
    </row>
    <row r="1844" spans="1:7">
      <c r="A1844" s="113"/>
      <c r="B1844" s="128"/>
      <c r="C1844" s="49"/>
      <c r="D1844" s="277"/>
      <c r="E1844" s="277"/>
      <c r="F1844" s="277"/>
      <c r="G1844" s="277"/>
    </row>
    <row r="1845" spans="1:7">
      <c r="A1845" s="113"/>
      <c r="B1845" s="128"/>
      <c r="C1845" s="49"/>
      <c r="D1845" s="277"/>
      <c r="E1845" s="277"/>
      <c r="F1845" s="277"/>
      <c r="G1845" s="277"/>
    </row>
    <row r="1846" spans="1:7">
      <c r="A1846" s="113"/>
      <c r="B1846" s="128"/>
      <c r="C1846" s="49"/>
      <c r="D1846" s="277"/>
      <c r="E1846" s="277"/>
      <c r="F1846" s="277"/>
      <c r="G1846" s="277"/>
    </row>
    <row r="1847" spans="1:7">
      <c r="A1847" s="113"/>
      <c r="B1847" s="128"/>
      <c r="C1847" s="49"/>
      <c r="D1847" s="277"/>
      <c r="E1847" s="277"/>
      <c r="F1847" s="277"/>
      <c r="G1847" s="277"/>
    </row>
    <row r="1848" spans="1:7">
      <c r="A1848" s="113"/>
      <c r="B1848" s="128"/>
      <c r="C1848" s="49"/>
      <c r="D1848" s="277"/>
      <c r="E1848" s="277"/>
      <c r="F1848" s="277"/>
      <c r="G1848" s="277"/>
    </row>
    <row r="1849" spans="1:7">
      <c r="A1849" s="113"/>
      <c r="B1849" s="128"/>
      <c r="C1849" s="49"/>
      <c r="D1849" s="277"/>
      <c r="E1849" s="277"/>
      <c r="F1849" s="277"/>
      <c r="G1849" s="277"/>
    </row>
    <row r="1850" spans="1:7">
      <c r="A1850" s="113"/>
      <c r="B1850" s="128"/>
      <c r="C1850" s="49"/>
      <c r="D1850" s="277"/>
      <c r="E1850" s="277"/>
      <c r="F1850" s="277"/>
      <c r="G1850" s="277"/>
    </row>
    <row r="1851" spans="1:7">
      <c r="A1851" s="113"/>
      <c r="B1851" s="128"/>
      <c r="C1851" s="49"/>
      <c r="D1851" s="277"/>
      <c r="E1851" s="277"/>
      <c r="F1851" s="277"/>
      <c r="G1851" s="277"/>
    </row>
    <row r="1852" spans="1:7">
      <c r="A1852" s="113"/>
      <c r="B1852" s="128"/>
      <c r="C1852" s="49"/>
      <c r="D1852" s="277"/>
      <c r="E1852" s="277"/>
      <c r="F1852" s="277"/>
      <c r="G1852" s="277"/>
    </row>
    <row r="1853" spans="1:7">
      <c r="A1853" s="113"/>
      <c r="B1853" s="128"/>
      <c r="C1853" s="49"/>
      <c r="D1853" s="277"/>
      <c r="E1853" s="277"/>
      <c r="F1853" s="277"/>
      <c r="G1853" s="277"/>
    </row>
    <row r="1854" spans="1:7">
      <c r="A1854" s="113"/>
      <c r="B1854" s="128"/>
      <c r="C1854" s="49"/>
      <c r="D1854" s="277"/>
      <c r="E1854" s="277"/>
      <c r="F1854" s="277"/>
      <c r="G1854" s="277"/>
    </row>
    <row r="1855" spans="1:7">
      <c r="A1855" s="113"/>
      <c r="B1855" s="128"/>
      <c r="C1855" s="49"/>
      <c r="D1855" s="277"/>
      <c r="E1855" s="277"/>
      <c r="F1855" s="277"/>
      <c r="G1855" s="277"/>
    </row>
    <row r="1856" spans="1:7">
      <c r="A1856" s="113"/>
      <c r="B1856" s="128"/>
      <c r="C1856" s="49"/>
      <c r="D1856" s="277"/>
      <c r="E1856" s="277"/>
      <c r="F1856" s="277"/>
      <c r="G1856" s="277"/>
    </row>
    <row r="1857" spans="1:7">
      <c r="A1857" s="113"/>
      <c r="B1857" s="128"/>
      <c r="C1857" s="49"/>
      <c r="D1857" s="277"/>
      <c r="E1857" s="277"/>
      <c r="F1857" s="277"/>
      <c r="G1857" s="277"/>
    </row>
    <row r="1858" spans="1:7">
      <c r="A1858" s="113"/>
      <c r="B1858" s="128"/>
      <c r="C1858" s="49"/>
      <c r="D1858" s="277"/>
      <c r="E1858" s="277"/>
      <c r="F1858" s="277"/>
      <c r="G1858" s="277"/>
    </row>
    <row r="1859" spans="1:7">
      <c r="A1859" s="113"/>
      <c r="B1859" s="128"/>
      <c r="C1859" s="49"/>
      <c r="D1859" s="277"/>
      <c r="E1859" s="277"/>
      <c r="F1859" s="277"/>
      <c r="G1859" s="277"/>
    </row>
    <row r="1860" spans="1:7">
      <c r="A1860" s="113"/>
      <c r="B1860" s="128"/>
      <c r="C1860" s="49"/>
      <c r="D1860" s="277"/>
      <c r="E1860" s="277"/>
      <c r="F1860" s="277"/>
      <c r="G1860" s="277"/>
    </row>
    <row r="1861" spans="1:7">
      <c r="A1861" s="113"/>
      <c r="B1861" s="128"/>
      <c r="C1861" s="49"/>
      <c r="D1861" s="277"/>
      <c r="E1861" s="277"/>
      <c r="F1861" s="277"/>
      <c r="G1861" s="277"/>
    </row>
    <row r="1862" spans="1:7">
      <c r="A1862" s="113"/>
      <c r="B1862" s="128"/>
      <c r="C1862" s="49"/>
      <c r="D1862" s="277"/>
      <c r="E1862" s="277"/>
      <c r="F1862" s="277"/>
      <c r="G1862" s="277"/>
    </row>
    <row r="1863" spans="1:7">
      <c r="A1863" s="113"/>
      <c r="B1863" s="128"/>
      <c r="C1863" s="49"/>
      <c r="D1863" s="277"/>
      <c r="E1863" s="277"/>
      <c r="F1863" s="277"/>
      <c r="G1863" s="277"/>
    </row>
    <row r="1864" spans="1:7">
      <c r="A1864" s="113"/>
      <c r="B1864" s="128"/>
      <c r="C1864" s="49"/>
      <c r="D1864" s="277"/>
      <c r="E1864" s="277"/>
      <c r="F1864" s="277"/>
      <c r="G1864" s="277"/>
    </row>
    <row r="1865" spans="1:7">
      <c r="A1865" s="113"/>
      <c r="B1865" s="128"/>
      <c r="C1865" s="49"/>
      <c r="D1865" s="277"/>
      <c r="E1865" s="277"/>
      <c r="F1865" s="277"/>
      <c r="G1865" s="277"/>
    </row>
    <row r="1866" spans="1:7">
      <c r="A1866" s="113"/>
      <c r="B1866" s="128"/>
      <c r="C1866" s="49"/>
      <c r="D1866" s="277"/>
      <c r="E1866" s="277"/>
      <c r="F1866" s="277"/>
      <c r="G1866" s="277"/>
    </row>
    <row r="1867" spans="1:7">
      <c r="A1867" s="113"/>
      <c r="B1867" s="128"/>
      <c r="C1867" s="49"/>
      <c r="D1867" s="277"/>
      <c r="E1867" s="277"/>
      <c r="F1867" s="277"/>
      <c r="G1867" s="277"/>
    </row>
    <row r="1868" spans="1:7">
      <c r="A1868" s="113"/>
      <c r="B1868" s="128"/>
      <c r="C1868" s="49"/>
      <c r="D1868" s="277"/>
      <c r="E1868" s="277"/>
      <c r="F1868" s="277"/>
      <c r="G1868" s="277"/>
    </row>
    <row r="1869" spans="1:7">
      <c r="A1869" s="113"/>
      <c r="B1869" s="128"/>
      <c r="C1869" s="49"/>
      <c r="D1869" s="277"/>
      <c r="E1869" s="277"/>
      <c r="F1869" s="277"/>
      <c r="G1869" s="277"/>
    </row>
    <row r="1870" spans="1:7">
      <c r="A1870" s="113"/>
      <c r="B1870" s="128"/>
      <c r="C1870" s="49"/>
      <c r="D1870" s="277"/>
      <c r="E1870" s="277"/>
      <c r="F1870" s="277"/>
      <c r="G1870" s="277"/>
    </row>
    <row r="1871" spans="1:7">
      <c r="A1871" s="113"/>
      <c r="B1871" s="128"/>
      <c r="C1871" s="49"/>
      <c r="D1871" s="277"/>
      <c r="E1871" s="277"/>
      <c r="F1871" s="277"/>
      <c r="G1871" s="277"/>
    </row>
    <row r="1872" spans="1:7">
      <c r="A1872" s="113"/>
      <c r="B1872" s="128"/>
      <c r="C1872" s="49"/>
      <c r="D1872" s="277"/>
      <c r="E1872" s="277"/>
      <c r="F1872" s="277"/>
      <c r="G1872" s="277"/>
    </row>
    <row r="1873" spans="1:7">
      <c r="A1873" s="113"/>
      <c r="B1873" s="128"/>
      <c r="C1873" s="49"/>
      <c r="D1873" s="277"/>
      <c r="E1873" s="277"/>
      <c r="F1873" s="277"/>
      <c r="G1873" s="277"/>
    </row>
    <row r="1874" spans="1:7">
      <c r="A1874" s="113"/>
      <c r="B1874" s="128"/>
      <c r="C1874" s="49"/>
      <c r="D1874" s="277"/>
      <c r="E1874" s="277"/>
      <c r="F1874" s="277"/>
      <c r="G1874" s="277"/>
    </row>
    <row r="1875" spans="1:7">
      <c r="A1875" s="113"/>
      <c r="B1875" s="128"/>
      <c r="C1875" s="49"/>
      <c r="D1875" s="277"/>
      <c r="E1875" s="277"/>
      <c r="F1875" s="277"/>
      <c r="G1875" s="277"/>
    </row>
    <row r="1876" spans="1:7">
      <c r="A1876" s="113"/>
      <c r="B1876" s="128"/>
      <c r="C1876" s="49"/>
      <c r="D1876" s="277"/>
      <c r="E1876" s="277"/>
      <c r="F1876" s="277"/>
      <c r="G1876" s="277"/>
    </row>
    <row r="1877" spans="1:7">
      <c r="A1877" s="113"/>
      <c r="B1877" s="128"/>
      <c r="C1877" s="49"/>
      <c r="D1877" s="277"/>
      <c r="E1877" s="277"/>
      <c r="F1877" s="277"/>
      <c r="G1877" s="277"/>
    </row>
    <row r="1878" spans="1:7">
      <c r="A1878" s="113"/>
      <c r="B1878" s="128"/>
      <c r="C1878" s="49"/>
      <c r="D1878" s="277"/>
      <c r="E1878" s="277"/>
      <c r="F1878" s="277"/>
      <c r="G1878" s="277"/>
    </row>
    <row r="1879" spans="1:7">
      <c r="A1879" s="113"/>
      <c r="B1879" s="128"/>
      <c r="C1879" s="49"/>
      <c r="D1879" s="277"/>
      <c r="E1879" s="277"/>
      <c r="F1879" s="277"/>
      <c r="G1879" s="277"/>
    </row>
    <row r="1880" spans="1:7">
      <c r="A1880" s="113"/>
      <c r="B1880" s="128"/>
      <c r="C1880" s="49"/>
      <c r="D1880" s="277"/>
      <c r="E1880" s="277"/>
      <c r="F1880" s="277"/>
      <c r="G1880" s="277"/>
    </row>
    <row r="1881" spans="1:7">
      <c r="A1881" s="113"/>
      <c r="B1881" s="128"/>
      <c r="C1881" s="49"/>
      <c r="D1881" s="277"/>
      <c r="E1881" s="277"/>
      <c r="F1881" s="277"/>
      <c r="G1881" s="277"/>
    </row>
    <row r="1882" spans="1:7">
      <c r="A1882" s="113"/>
      <c r="B1882" s="128"/>
      <c r="C1882" s="49"/>
      <c r="D1882" s="277"/>
      <c r="E1882" s="277"/>
      <c r="F1882" s="277"/>
      <c r="G1882" s="277"/>
    </row>
    <row r="1883" spans="1:7">
      <c r="A1883" s="113"/>
      <c r="B1883" s="128"/>
      <c r="C1883" s="49"/>
      <c r="D1883" s="277"/>
      <c r="E1883" s="277"/>
      <c r="F1883" s="277"/>
      <c r="G1883" s="277"/>
    </row>
    <row r="1884" spans="1:7">
      <c r="A1884" s="113"/>
      <c r="B1884" s="128"/>
      <c r="C1884" s="49"/>
      <c r="D1884" s="277"/>
      <c r="E1884" s="277"/>
      <c r="F1884" s="277"/>
      <c r="G1884" s="277"/>
    </row>
    <row r="1885" spans="1:7">
      <c r="A1885" s="113"/>
      <c r="B1885" s="128"/>
      <c r="C1885" s="49"/>
      <c r="D1885" s="277"/>
      <c r="E1885" s="277"/>
      <c r="F1885" s="277"/>
      <c r="G1885" s="277"/>
    </row>
    <row r="1886" spans="1:7">
      <c r="A1886" s="113"/>
      <c r="B1886" s="128"/>
      <c r="C1886" s="49"/>
      <c r="D1886" s="277"/>
      <c r="E1886" s="277"/>
      <c r="F1886" s="277"/>
      <c r="G1886" s="277"/>
    </row>
    <row r="1887" spans="1:7">
      <c r="A1887" s="113"/>
      <c r="B1887" s="128"/>
      <c r="C1887" s="49"/>
      <c r="D1887" s="277"/>
      <c r="E1887" s="277"/>
      <c r="F1887" s="277"/>
      <c r="G1887" s="277"/>
    </row>
    <row r="1888" spans="1:7">
      <c r="A1888" s="113"/>
      <c r="B1888" s="128"/>
      <c r="C1888" s="49"/>
      <c r="D1888" s="277"/>
      <c r="E1888" s="277"/>
      <c r="F1888" s="277"/>
      <c r="G1888" s="277"/>
    </row>
    <row r="1889" spans="1:7">
      <c r="A1889" s="113"/>
      <c r="B1889" s="128"/>
      <c r="C1889" s="49"/>
      <c r="D1889" s="277"/>
      <c r="E1889" s="277"/>
      <c r="F1889" s="277"/>
      <c r="G1889" s="277"/>
    </row>
    <row r="1890" spans="1:7">
      <c r="A1890" s="113"/>
      <c r="B1890" s="128"/>
      <c r="C1890" s="49"/>
      <c r="D1890" s="277"/>
      <c r="E1890" s="277"/>
      <c r="F1890" s="277"/>
      <c r="G1890" s="277"/>
    </row>
    <row r="1891" spans="1:7">
      <c r="A1891" s="113"/>
      <c r="B1891" s="128"/>
      <c r="C1891" s="49"/>
      <c r="D1891" s="277"/>
      <c r="E1891" s="277"/>
      <c r="F1891" s="277"/>
      <c r="G1891" s="277"/>
    </row>
    <row r="1892" spans="1:7">
      <c r="A1892" s="113"/>
      <c r="B1892" s="128"/>
      <c r="C1892" s="49"/>
      <c r="D1892" s="277"/>
      <c r="E1892" s="277"/>
      <c r="F1892" s="277"/>
      <c r="G1892" s="277"/>
    </row>
    <row r="1893" spans="1:7">
      <c r="A1893" s="113"/>
      <c r="B1893" s="128"/>
      <c r="C1893" s="49"/>
      <c r="D1893" s="277"/>
      <c r="E1893" s="277"/>
      <c r="F1893" s="277"/>
      <c r="G1893" s="277"/>
    </row>
    <row r="1894" spans="1:7">
      <c r="A1894" s="113"/>
      <c r="B1894" s="128"/>
      <c r="C1894" s="49"/>
      <c r="D1894" s="277"/>
      <c r="E1894" s="277"/>
      <c r="F1894" s="277"/>
      <c r="G1894" s="277"/>
    </row>
    <row r="1895" spans="1:7">
      <c r="A1895" s="113"/>
      <c r="B1895" s="128"/>
      <c r="C1895" s="49"/>
      <c r="D1895" s="277"/>
      <c r="E1895" s="277"/>
      <c r="F1895" s="277"/>
      <c r="G1895" s="277"/>
    </row>
    <row r="1896" spans="1:7">
      <c r="A1896" s="113"/>
      <c r="B1896" s="128"/>
      <c r="C1896" s="49"/>
      <c r="D1896" s="277"/>
      <c r="E1896" s="277"/>
      <c r="F1896" s="277"/>
      <c r="G1896" s="277"/>
    </row>
    <row r="1897" spans="1:7">
      <c r="A1897" s="113"/>
      <c r="B1897" s="128"/>
      <c r="C1897" s="49"/>
      <c r="D1897" s="277"/>
      <c r="E1897" s="277"/>
      <c r="F1897" s="277"/>
      <c r="G1897" s="277"/>
    </row>
    <row r="1898" spans="1:7">
      <c r="A1898" s="113"/>
      <c r="B1898" s="128"/>
      <c r="C1898" s="49"/>
      <c r="D1898" s="277"/>
      <c r="E1898" s="277"/>
      <c r="F1898" s="277"/>
      <c r="G1898" s="277"/>
    </row>
    <row r="1899" spans="1:7">
      <c r="A1899" s="113"/>
      <c r="B1899" s="128"/>
      <c r="C1899" s="49"/>
      <c r="D1899" s="277"/>
      <c r="E1899" s="277"/>
      <c r="F1899" s="277"/>
      <c r="G1899" s="277"/>
    </row>
    <row r="1900" spans="1:7">
      <c r="A1900" s="113"/>
      <c r="B1900" s="128"/>
      <c r="C1900" s="49"/>
      <c r="D1900" s="277"/>
      <c r="E1900" s="277"/>
      <c r="F1900" s="277"/>
      <c r="G1900" s="277"/>
    </row>
    <row r="1901" spans="1:7">
      <c r="A1901" s="113"/>
      <c r="B1901" s="128"/>
      <c r="C1901" s="49"/>
      <c r="D1901" s="277"/>
      <c r="E1901" s="277"/>
      <c r="F1901" s="277"/>
      <c r="G1901" s="277"/>
    </row>
    <row r="1902" spans="1:7">
      <c r="A1902" s="113"/>
      <c r="B1902" s="128"/>
      <c r="C1902" s="49"/>
      <c r="D1902" s="277"/>
      <c r="E1902" s="277"/>
      <c r="F1902" s="277"/>
      <c r="G1902" s="277"/>
    </row>
    <row r="1903" spans="1:7">
      <c r="A1903" s="113"/>
      <c r="B1903" s="128"/>
      <c r="C1903" s="49"/>
      <c r="D1903" s="277"/>
      <c r="E1903" s="277"/>
      <c r="F1903" s="277"/>
      <c r="G1903" s="277"/>
    </row>
    <row r="1904" spans="1:7">
      <c r="A1904" s="113"/>
      <c r="B1904" s="128"/>
      <c r="C1904" s="49"/>
      <c r="D1904" s="277"/>
      <c r="E1904" s="277"/>
      <c r="F1904" s="277"/>
      <c r="G1904" s="277"/>
    </row>
    <row r="1905" spans="1:7">
      <c r="A1905" s="113"/>
      <c r="B1905" s="128"/>
      <c r="C1905" s="49"/>
      <c r="D1905" s="277"/>
      <c r="E1905" s="277"/>
      <c r="F1905" s="277"/>
      <c r="G1905" s="277"/>
    </row>
    <row r="1906" spans="1:7">
      <c r="A1906" s="113"/>
      <c r="B1906" s="128"/>
      <c r="C1906" s="49"/>
      <c r="D1906" s="277"/>
      <c r="E1906" s="277"/>
      <c r="F1906" s="277"/>
      <c r="G1906" s="277"/>
    </row>
    <row r="1907" spans="1:7">
      <c r="A1907" s="113"/>
      <c r="B1907" s="128"/>
      <c r="C1907" s="49"/>
      <c r="D1907" s="277"/>
      <c r="E1907" s="277"/>
      <c r="F1907" s="277"/>
      <c r="G1907" s="277"/>
    </row>
    <row r="1908" spans="1:7">
      <c r="A1908" s="113"/>
      <c r="B1908" s="128"/>
      <c r="C1908" s="49"/>
      <c r="D1908" s="277"/>
      <c r="E1908" s="277"/>
      <c r="F1908" s="277"/>
      <c r="G1908" s="277"/>
    </row>
    <row r="1909" spans="1:7">
      <c r="A1909" s="113"/>
      <c r="B1909" s="128"/>
      <c r="C1909" s="49"/>
      <c r="D1909" s="277"/>
      <c r="E1909" s="277"/>
      <c r="F1909" s="277"/>
      <c r="G1909" s="277"/>
    </row>
    <row r="1910" spans="1:7">
      <c r="A1910" s="113"/>
      <c r="B1910" s="128"/>
      <c r="C1910" s="49"/>
      <c r="D1910" s="277"/>
      <c r="E1910" s="277"/>
      <c r="F1910" s="277"/>
      <c r="G1910" s="277"/>
    </row>
    <row r="1911" spans="1:7">
      <c r="A1911" s="113"/>
      <c r="B1911" s="128"/>
      <c r="C1911" s="49"/>
      <c r="D1911" s="277"/>
      <c r="E1911" s="277"/>
      <c r="F1911" s="277"/>
      <c r="G1911" s="277"/>
    </row>
    <row r="1912" spans="1:7">
      <c r="A1912" s="113"/>
      <c r="B1912" s="128"/>
      <c r="C1912" s="49"/>
      <c r="D1912" s="277"/>
      <c r="E1912" s="277"/>
      <c r="F1912" s="277"/>
      <c r="G1912" s="277"/>
    </row>
    <row r="1913" spans="1:7">
      <c r="A1913" s="113"/>
      <c r="B1913" s="128"/>
      <c r="C1913" s="49"/>
      <c r="D1913" s="277"/>
      <c r="E1913" s="277"/>
      <c r="F1913" s="277"/>
      <c r="G1913" s="277"/>
    </row>
    <row r="1914" spans="1:7">
      <c r="A1914" s="113"/>
      <c r="B1914" s="128"/>
      <c r="C1914" s="49"/>
      <c r="D1914" s="277"/>
      <c r="E1914" s="277"/>
      <c r="F1914" s="277"/>
      <c r="G1914" s="277"/>
    </row>
    <row r="1915" spans="1:7">
      <c r="A1915" s="113"/>
      <c r="B1915" s="128"/>
      <c r="C1915" s="49"/>
      <c r="D1915" s="277"/>
      <c r="E1915" s="277"/>
      <c r="F1915" s="277"/>
      <c r="G1915" s="277"/>
    </row>
    <row r="1916" spans="1:7">
      <c r="A1916" s="113"/>
      <c r="B1916" s="128"/>
      <c r="C1916" s="49"/>
      <c r="D1916" s="277"/>
      <c r="E1916" s="277"/>
      <c r="F1916" s="277"/>
      <c r="G1916" s="277"/>
    </row>
    <row r="1917" spans="1:7">
      <c r="A1917" s="113"/>
      <c r="B1917" s="128"/>
      <c r="C1917" s="49"/>
      <c r="D1917" s="277"/>
      <c r="E1917" s="277"/>
      <c r="F1917" s="277"/>
      <c r="G1917" s="277"/>
    </row>
    <row r="1918" spans="1:7">
      <c r="A1918" s="113"/>
      <c r="B1918" s="128"/>
      <c r="C1918" s="49"/>
      <c r="D1918" s="277"/>
      <c r="E1918" s="277"/>
      <c r="F1918" s="277"/>
      <c r="G1918" s="277"/>
    </row>
    <row r="1919" spans="1:7">
      <c r="A1919" s="113"/>
      <c r="B1919" s="128"/>
      <c r="C1919" s="49"/>
      <c r="D1919" s="277"/>
      <c r="E1919" s="277"/>
      <c r="F1919" s="277"/>
      <c r="G1919" s="277"/>
    </row>
    <row r="1920" spans="1:7">
      <c r="A1920" s="113"/>
      <c r="B1920" s="128"/>
      <c r="C1920" s="49"/>
      <c r="D1920" s="277"/>
      <c r="E1920" s="277"/>
      <c r="F1920" s="277"/>
      <c r="G1920" s="277"/>
    </row>
    <row r="1921" spans="1:7">
      <c r="A1921" s="113"/>
      <c r="B1921" s="128"/>
      <c r="C1921" s="49"/>
      <c r="D1921" s="277"/>
      <c r="E1921" s="277"/>
      <c r="F1921" s="277"/>
      <c r="G1921" s="277"/>
    </row>
    <row r="1922" spans="1:7">
      <c r="A1922" s="113"/>
      <c r="B1922" s="128"/>
      <c r="C1922" s="49"/>
      <c r="D1922" s="277"/>
      <c r="E1922" s="277"/>
      <c r="F1922" s="277"/>
      <c r="G1922" s="277"/>
    </row>
    <row r="1923" spans="1:7">
      <c r="A1923" s="113"/>
      <c r="B1923" s="128"/>
      <c r="C1923" s="49"/>
      <c r="D1923" s="277"/>
      <c r="E1923" s="277"/>
      <c r="F1923" s="277"/>
      <c r="G1923" s="277"/>
    </row>
    <row r="1924" spans="1:7">
      <c r="A1924" s="113"/>
      <c r="B1924" s="128"/>
      <c r="C1924" s="49"/>
      <c r="D1924" s="277"/>
      <c r="E1924" s="277"/>
      <c r="F1924" s="277"/>
      <c r="G1924" s="277"/>
    </row>
    <row r="1925" spans="1:7">
      <c r="A1925" s="113"/>
      <c r="B1925" s="128"/>
      <c r="C1925" s="49"/>
      <c r="D1925" s="277"/>
      <c r="E1925" s="277"/>
      <c r="F1925" s="277"/>
      <c r="G1925" s="277"/>
    </row>
    <row r="1926" spans="1:7">
      <c r="A1926" s="113"/>
      <c r="B1926" s="128"/>
      <c r="C1926" s="49"/>
      <c r="D1926" s="277"/>
      <c r="E1926" s="277"/>
      <c r="F1926" s="277"/>
      <c r="G1926" s="277"/>
    </row>
    <row r="1927" spans="1:7">
      <c r="A1927" s="113"/>
      <c r="B1927" s="128"/>
      <c r="C1927" s="49"/>
      <c r="D1927" s="277"/>
      <c r="E1927" s="277"/>
      <c r="F1927" s="277"/>
      <c r="G1927" s="277"/>
    </row>
    <row r="1928" spans="1:7">
      <c r="A1928" s="113"/>
      <c r="B1928" s="128"/>
      <c r="C1928" s="49"/>
      <c r="D1928" s="277"/>
      <c r="E1928" s="277"/>
      <c r="F1928" s="277"/>
      <c r="G1928" s="277"/>
    </row>
    <row r="1929" spans="1:7">
      <c r="A1929" s="113"/>
      <c r="B1929" s="128"/>
      <c r="C1929" s="49"/>
      <c r="D1929" s="277"/>
      <c r="E1929" s="277"/>
      <c r="F1929" s="277"/>
      <c r="G1929" s="277"/>
    </row>
    <row r="1930" spans="1:7">
      <c r="A1930" s="113"/>
      <c r="B1930" s="128"/>
      <c r="C1930" s="49"/>
      <c r="D1930" s="277"/>
      <c r="E1930" s="277"/>
      <c r="F1930" s="277"/>
      <c r="G1930" s="277"/>
    </row>
    <row r="1931" spans="1:7">
      <c r="A1931" s="113"/>
      <c r="B1931" s="128"/>
      <c r="C1931" s="49"/>
      <c r="D1931" s="277"/>
      <c r="E1931" s="277"/>
      <c r="F1931" s="277"/>
      <c r="G1931" s="277"/>
    </row>
    <row r="1932" spans="1:7">
      <c r="A1932" s="113"/>
      <c r="B1932" s="128"/>
      <c r="C1932" s="49"/>
      <c r="D1932" s="277"/>
      <c r="E1932" s="277"/>
      <c r="F1932" s="277"/>
      <c r="G1932" s="277"/>
    </row>
    <row r="1933" spans="1:7">
      <c r="A1933" s="113"/>
      <c r="B1933" s="128"/>
      <c r="C1933" s="49"/>
      <c r="D1933" s="277"/>
      <c r="E1933" s="277"/>
      <c r="F1933" s="277"/>
      <c r="G1933" s="277"/>
    </row>
    <row r="1934" spans="1:7">
      <c r="A1934" s="113"/>
      <c r="B1934" s="128"/>
      <c r="C1934" s="49"/>
      <c r="D1934" s="277"/>
      <c r="E1934" s="277"/>
      <c r="F1934" s="277"/>
      <c r="G1934" s="277"/>
    </row>
    <row r="1935" spans="1:7">
      <c r="A1935" s="113"/>
      <c r="B1935" s="128"/>
      <c r="C1935" s="49"/>
      <c r="D1935" s="277"/>
      <c r="E1935" s="277"/>
      <c r="F1935" s="277"/>
      <c r="G1935" s="277"/>
    </row>
    <row r="1936" spans="1:7">
      <c r="A1936" s="113"/>
      <c r="B1936" s="128"/>
      <c r="C1936" s="49"/>
      <c r="D1936" s="277"/>
      <c r="E1936" s="277"/>
      <c r="F1936" s="277"/>
      <c r="G1936" s="277"/>
    </row>
    <row r="1937" spans="1:7">
      <c r="A1937" s="113"/>
      <c r="B1937" s="128"/>
      <c r="C1937" s="49"/>
      <c r="D1937" s="277"/>
      <c r="E1937" s="277"/>
      <c r="F1937" s="277"/>
      <c r="G1937" s="277"/>
    </row>
    <row r="1938" spans="1:7">
      <c r="A1938" s="113"/>
      <c r="B1938" s="128"/>
      <c r="C1938" s="49"/>
      <c r="D1938" s="277"/>
      <c r="E1938" s="277"/>
      <c r="F1938" s="277"/>
      <c r="G1938" s="277"/>
    </row>
    <row r="1939" spans="1:7">
      <c r="A1939" s="113"/>
      <c r="B1939" s="128"/>
      <c r="C1939" s="49"/>
      <c r="D1939" s="277"/>
      <c r="E1939" s="277"/>
      <c r="F1939" s="277"/>
      <c r="G1939" s="277"/>
    </row>
    <row r="1940" spans="1:7">
      <c r="A1940" s="113"/>
      <c r="B1940" s="128"/>
      <c r="C1940" s="49"/>
      <c r="D1940" s="277"/>
      <c r="E1940" s="277"/>
      <c r="F1940" s="277"/>
      <c r="G1940" s="277"/>
    </row>
    <row r="1941" spans="1:7">
      <c r="A1941" s="113"/>
      <c r="B1941" s="128"/>
      <c r="C1941" s="49"/>
      <c r="D1941" s="277"/>
      <c r="E1941" s="277"/>
      <c r="F1941" s="277"/>
      <c r="G1941" s="277"/>
    </row>
    <row r="1942" spans="1:7">
      <c r="A1942" s="113"/>
      <c r="B1942" s="128"/>
      <c r="C1942" s="49"/>
      <c r="D1942" s="277"/>
      <c r="E1942" s="277"/>
      <c r="F1942" s="277"/>
      <c r="G1942" s="277"/>
    </row>
    <row r="1943" spans="1:7">
      <c r="A1943" s="113"/>
      <c r="B1943" s="128"/>
      <c r="C1943" s="49"/>
      <c r="D1943" s="277"/>
      <c r="E1943" s="277"/>
      <c r="F1943" s="277"/>
      <c r="G1943" s="277"/>
    </row>
    <row r="1944" spans="1:7">
      <c r="A1944" s="113"/>
      <c r="B1944" s="128"/>
      <c r="C1944" s="49"/>
      <c r="D1944" s="277"/>
      <c r="E1944" s="277"/>
      <c r="F1944" s="277"/>
      <c r="G1944" s="277"/>
    </row>
    <row r="1945" spans="1:7">
      <c r="A1945" s="113"/>
      <c r="B1945" s="128"/>
      <c r="C1945" s="49"/>
      <c r="D1945" s="277"/>
      <c r="E1945" s="277"/>
      <c r="F1945" s="277"/>
      <c r="G1945" s="277"/>
    </row>
    <row r="1946" spans="1:7">
      <c r="A1946" s="113"/>
      <c r="B1946" s="128"/>
      <c r="C1946" s="49"/>
      <c r="D1946" s="277"/>
      <c r="E1946" s="277"/>
      <c r="F1946" s="277"/>
      <c r="G1946" s="277"/>
    </row>
    <row r="1947" spans="1:7">
      <c r="A1947" s="113"/>
      <c r="B1947" s="128"/>
      <c r="C1947" s="49"/>
      <c r="D1947" s="277"/>
      <c r="E1947" s="277"/>
      <c r="F1947" s="277"/>
      <c r="G1947" s="277"/>
    </row>
    <row r="1948" spans="1:7">
      <c r="A1948" s="113"/>
      <c r="B1948" s="128"/>
      <c r="C1948" s="49"/>
      <c r="D1948" s="277"/>
      <c r="E1948" s="277"/>
      <c r="F1948" s="277"/>
      <c r="G1948" s="277"/>
    </row>
    <row r="1949" spans="1:7">
      <c r="A1949" s="113"/>
      <c r="B1949" s="128"/>
      <c r="C1949" s="49"/>
      <c r="D1949" s="277"/>
      <c r="E1949" s="277"/>
      <c r="F1949" s="277"/>
      <c r="G1949" s="277"/>
    </row>
    <row r="1950" spans="1:7">
      <c r="A1950" s="113"/>
      <c r="B1950" s="128"/>
      <c r="C1950" s="49"/>
      <c r="D1950" s="277"/>
      <c r="E1950" s="277"/>
      <c r="F1950" s="277"/>
      <c r="G1950" s="277"/>
    </row>
    <row r="1951" spans="1:7">
      <c r="A1951" s="113"/>
      <c r="B1951" s="128"/>
      <c r="C1951" s="49"/>
      <c r="D1951" s="277"/>
      <c r="E1951" s="277"/>
      <c r="F1951" s="277"/>
      <c r="G1951" s="277"/>
    </row>
    <row r="1952" spans="1:7">
      <c r="A1952" s="113"/>
      <c r="B1952" s="128"/>
      <c r="C1952" s="49"/>
      <c r="D1952" s="277"/>
      <c r="E1952" s="277"/>
      <c r="F1952" s="277"/>
      <c r="G1952" s="277"/>
    </row>
    <row r="1953" spans="1:7">
      <c r="A1953" s="113"/>
      <c r="B1953" s="128"/>
      <c r="C1953" s="49"/>
      <c r="D1953" s="277"/>
      <c r="E1953" s="277"/>
      <c r="F1953" s="277"/>
      <c r="G1953" s="277"/>
    </row>
    <row r="1954" spans="1:7">
      <c r="A1954" s="113"/>
      <c r="B1954" s="128"/>
      <c r="C1954" s="49"/>
      <c r="D1954" s="277"/>
      <c r="E1954" s="277"/>
      <c r="F1954" s="277"/>
      <c r="G1954" s="277"/>
    </row>
    <row r="1955" spans="1:7">
      <c r="A1955" s="113"/>
      <c r="B1955" s="128"/>
      <c r="C1955" s="49"/>
      <c r="D1955" s="277"/>
      <c r="E1955" s="277"/>
      <c r="F1955" s="277"/>
      <c r="G1955" s="277"/>
    </row>
    <row r="1956" spans="1:7">
      <c r="A1956" s="113"/>
      <c r="B1956" s="128"/>
      <c r="C1956" s="49"/>
      <c r="D1956" s="277"/>
      <c r="E1956" s="277"/>
      <c r="F1956" s="277"/>
      <c r="G1956" s="277"/>
    </row>
    <row r="1957" spans="1:7">
      <c r="A1957" s="113"/>
      <c r="B1957" s="128"/>
      <c r="C1957" s="49"/>
      <c r="D1957" s="277"/>
      <c r="E1957" s="277"/>
      <c r="F1957" s="277"/>
      <c r="G1957" s="277"/>
    </row>
    <row r="1958" spans="1:7">
      <c r="A1958" s="113"/>
      <c r="B1958" s="128"/>
      <c r="C1958" s="49"/>
      <c r="D1958" s="277"/>
      <c r="E1958" s="277"/>
      <c r="F1958" s="277"/>
      <c r="G1958" s="277"/>
    </row>
    <row r="1959" spans="1:7">
      <c r="A1959" s="113"/>
      <c r="B1959" s="128"/>
      <c r="C1959" s="49"/>
      <c r="D1959" s="277"/>
      <c r="E1959" s="277"/>
      <c r="F1959" s="277"/>
      <c r="G1959" s="277"/>
    </row>
    <row r="1960" spans="1:7">
      <c r="A1960" s="113"/>
      <c r="B1960" s="128"/>
      <c r="C1960" s="49"/>
      <c r="D1960" s="277"/>
      <c r="E1960" s="277"/>
      <c r="F1960" s="277"/>
      <c r="G1960" s="277"/>
    </row>
    <row r="1961" spans="1:7">
      <c r="A1961" s="113"/>
      <c r="B1961" s="128"/>
      <c r="C1961" s="49"/>
      <c r="D1961" s="277"/>
      <c r="E1961" s="277"/>
      <c r="F1961" s="277"/>
      <c r="G1961" s="277"/>
    </row>
    <row r="1962" spans="1:7">
      <c r="A1962" s="113"/>
      <c r="B1962" s="128"/>
      <c r="C1962" s="49"/>
      <c r="D1962" s="277"/>
      <c r="E1962" s="277"/>
      <c r="F1962" s="277"/>
      <c r="G1962" s="277"/>
    </row>
    <row r="1963" spans="1:7">
      <c r="A1963" s="113"/>
      <c r="B1963" s="128"/>
      <c r="C1963" s="49"/>
      <c r="D1963" s="277"/>
      <c r="E1963" s="277"/>
      <c r="F1963" s="277"/>
      <c r="G1963" s="277"/>
    </row>
    <row r="1964" spans="1:7">
      <c r="A1964" s="113"/>
      <c r="B1964" s="128"/>
      <c r="C1964" s="49"/>
      <c r="D1964" s="277"/>
      <c r="E1964" s="277"/>
      <c r="F1964" s="277"/>
      <c r="G1964" s="277"/>
    </row>
    <row r="1965" spans="1:7">
      <c r="A1965" s="113"/>
      <c r="B1965" s="128"/>
      <c r="C1965" s="49"/>
      <c r="D1965" s="277"/>
      <c r="E1965" s="277"/>
      <c r="F1965" s="277"/>
      <c r="G1965" s="277"/>
    </row>
    <row r="1966" spans="1:7">
      <c r="A1966" s="113"/>
      <c r="B1966" s="128"/>
      <c r="C1966" s="49"/>
      <c r="D1966" s="277"/>
      <c r="E1966" s="277"/>
      <c r="F1966" s="277"/>
      <c r="G1966" s="277"/>
    </row>
  </sheetData>
  <sheetProtection algorithmName="SHA-512" hashValue="pikIO6K4HFmJRmv8C7H0UIb/bWm/bOMOrPUO4tHrRxmupmWcWo4F8O4CsgBytR5lUEECRHA+Krxee8Ue/vMDlg==" saltValue="Eve6CeirC3BmBtM1cGsaTQ==" spinCount="100000" sheet="1" objects="1" scenarios="1"/>
  <dataConsolidate/>
  <mergeCells count="9">
    <mergeCell ref="A140:G140"/>
    <mergeCell ref="A141:F141"/>
    <mergeCell ref="A67:F67"/>
    <mergeCell ref="A97:F97"/>
    <mergeCell ref="A16:B16"/>
    <mergeCell ref="A52:B52"/>
    <mergeCell ref="A50:B50"/>
    <mergeCell ref="A135:F135"/>
    <mergeCell ref="A138:F138"/>
  </mergeCells>
  <phoneticPr fontId="31" type="noConversion"/>
  <dataValidations count="1">
    <dataValidation type="custom" showInputMessage="1" showErrorMessage="1" errorTitle="Nepravilen vnos cene" error="Cena mora biti nenegativno število z največ dvema decimalkama!" sqref="E14:F15 E7:F9 E17:F49" xr:uid="{00000000-0002-0000-0300-000000000000}">
      <formula1>AND(ISNUMBER(E7),E7&gt;=0,ROUND(E7*100,6)-INT(E7*100)=0,NOT(ISBLANK(E7)))</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RTP Koper do EKJ-V1
&amp;R&amp;G</oddHeader>
    <oddFooter>&amp;LDZR – Gradbena in obrtniška dela
Datoteka: &amp;F&amp;RStran: &amp;P od &amp;N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7"/>
  </sheetPr>
  <dimension ref="A1:Q2076"/>
  <sheetViews>
    <sheetView view="pageBreakPreview" topLeftCell="A145" zoomScale="70" zoomScaleNormal="145" zoomScaleSheetLayoutView="70" zoomScalePageLayoutView="70" workbookViewId="0">
      <selection activeCell="E160" sqref="E160"/>
    </sheetView>
  </sheetViews>
  <sheetFormatPr defaultColWidth="9.140625" defaultRowHeight="14.25"/>
  <cols>
    <col min="1" max="1" width="7.5703125" style="108" customWidth="1"/>
    <col min="2" max="2" width="66" style="133" customWidth="1"/>
    <col min="3" max="3" width="9.140625" style="266"/>
    <col min="4" max="5" width="13.85546875" style="289" customWidth="1"/>
    <col min="6" max="6" width="16.5703125" style="289" customWidth="1"/>
    <col min="7" max="7" width="17.140625" style="290" customWidth="1"/>
    <col min="8" max="8" width="9.140625" style="70" customWidth="1"/>
    <col min="9" max="9" width="50.5703125" style="70" bestFit="1" customWidth="1"/>
    <col min="10" max="10" width="11.5703125" style="70" bestFit="1" customWidth="1"/>
    <col min="11" max="11" width="9.85546875" style="14" bestFit="1" customWidth="1"/>
    <col min="12" max="16384" width="9.140625" style="14"/>
  </cols>
  <sheetData>
    <row r="1" spans="1:9">
      <c r="A1" s="50"/>
      <c r="B1" s="128"/>
      <c r="C1" s="49"/>
      <c r="D1" s="277"/>
      <c r="E1" s="277"/>
      <c r="F1" s="277"/>
      <c r="G1" s="277"/>
    </row>
    <row r="2" spans="1:9">
      <c r="A2" s="50"/>
      <c r="B2" s="128"/>
      <c r="C2" s="49"/>
      <c r="D2" s="277"/>
      <c r="E2" s="277"/>
      <c r="F2" s="277"/>
      <c r="G2" s="277"/>
    </row>
    <row r="3" spans="1:9" ht="15" thickBot="1">
      <c r="A3" s="50"/>
      <c r="B3" s="128"/>
      <c r="C3" s="49"/>
      <c r="D3" s="277"/>
      <c r="E3" s="277"/>
      <c r="F3" s="277"/>
      <c r="G3" s="277"/>
    </row>
    <row r="4" spans="1:9" ht="30">
      <c r="A4" s="100" t="s">
        <v>2</v>
      </c>
      <c r="B4" s="19" t="s">
        <v>4</v>
      </c>
      <c r="C4" s="20" t="s">
        <v>3</v>
      </c>
      <c r="D4" s="21" t="s">
        <v>57</v>
      </c>
      <c r="E4" s="21" t="s">
        <v>1192</v>
      </c>
      <c r="F4" s="21" t="s">
        <v>1186</v>
      </c>
      <c r="G4" s="22" t="s">
        <v>1187</v>
      </c>
    </row>
    <row r="5" spans="1:9" ht="15">
      <c r="A5" s="244">
        <v>3</v>
      </c>
      <c r="B5" s="291" t="s">
        <v>13</v>
      </c>
      <c r="C5" s="257"/>
      <c r="D5" s="278"/>
      <c r="E5" s="278"/>
      <c r="F5" s="278"/>
      <c r="G5" s="279"/>
    </row>
    <row r="6" spans="1:9" ht="30">
      <c r="A6" s="244"/>
      <c r="B6" s="291" t="s">
        <v>590</v>
      </c>
      <c r="C6" s="257"/>
      <c r="D6" s="278"/>
      <c r="E6" s="278"/>
      <c r="F6" s="278"/>
      <c r="G6" s="279"/>
    </row>
    <row r="7" spans="1:9" ht="15">
      <c r="A7" s="244"/>
      <c r="B7" s="292"/>
      <c r="C7" s="257"/>
      <c r="D7" s="278"/>
      <c r="E7" s="278"/>
      <c r="F7" s="278"/>
      <c r="G7" s="279"/>
    </row>
    <row r="8" spans="1:9" ht="71.25">
      <c r="A8" s="244"/>
      <c r="B8" s="292" t="s">
        <v>847</v>
      </c>
      <c r="C8" s="257"/>
      <c r="D8" s="278"/>
      <c r="E8" s="278"/>
      <c r="F8" s="278"/>
      <c r="G8" s="279"/>
    </row>
    <row r="9" spans="1:9" ht="71.25">
      <c r="A9" s="244"/>
      <c r="B9" s="292" t="s">
        <v>559</v>
      </c>
      <c r="C9" s="257"/>
      <c r="D9" s="278"/>
      <c r="E9" s="278"/>
      <c r="F9" s="278"/>
      <c r="G9" s="279"/>
      <c r="I9" s="159"/>
    </row>
    <row r="10" spans="1:9" ht="99.75">
      <c r="A10" s="244"/>
      <c r="B10" s="292" t="s">
        <v>557</v>
      </c>
      <c r="C10" s="257"/>
      <c r="D10" s="278"/>
      <c r="E10" s="278"/>
      <c r="F10" s="278"/>
      <c r="G10" s="279"/>
    </row>
    <row r="11" spans="1:9" ht="71.25">
      <c r="A11" s="244"/>
      <c r="B11" s="292" t="s">
        <v>558</v>
      </c>
      <c r="C11" s="257"/>
      <c r="D11" s="278"/>
      <c r="E11" s="278"/>
      <c r="F11" s="278"/>
      <c r="G11" s="279"/>
    </row>
    <row r="12" spans="1:9" ht="42.75">
      <c r="A12" s="244"/>
      <c r="B12" s="292" t="s">
        <v>673</v>
      </c>
      <c r="C12" s="257"/>
      <c r="D12" s="278"/>
      <c r="E12" s="278"/>
      <c r="F12" s="278"/>
      <c r="G12" s="279"/>
    </row>
    <row r="13" spans="1:9" ht="71.25">
      <c r="A13" s="244"/>
      <c r="B13" s="292" t="s">
        <v>906</v>
      </c>
      <c r="C13" s="257"/>
      <c r="D13" s="278"/>
      <c r="E13" s="278"/>
      <c r="F13" s="278"/>
      <c r="G13" s="279"/>
    </row>
    <row r="14" spans="1:9" ht="28.5">
      <c r="A14" s="244"/>
      <c r="B14" s="292" t="s">
        <v>851</v>
      </c>
      <c r="C14" s="257"/>
      <c r="D14" s="278"/>
      <c r="E14" s="278"/>
      <c r="F14" s="278"/>
      <c r="G14" s="279"/>
    </row>
    <row r="15" spans="1:9" ht="15">
      <c r="A15" s="244"/>
      <c r="B15" s="292"/>
      <c r="C15" s="257"/>
      <c r="D15" s="278"/>
      <c r="E15" s="278"/>
      <c r="F15" s="278"/>
      <c r="G15" s="279"/>
    </row>
    <row r="16" spans="1:9" ht="15">
      <c r="A16" s="244" t="s">
        <v>61</v>
      </c>
      <c r="B16" s="291" t="s">
        <v>5</v>
      </c>
      <c r="C16" s="302"/>
      <c r="D16" s="270"/>
      <c r="E16" s="281"/>
      <c r="F16" s="281"/>
      <c r="G16" s="310"/>
    </row>
    <row r="17" spans="1:11" ht="15">
      <c r="A17" s="293"/>
      <c r="B17" s="294"/>
      <c r="C17" s="303"/>
      <c r="D17" s="311"/>
      <c r="E17" s="311"/>
      <c r="F17" s="311"/>
      <c r="G17" s="312"/>
    </row>
    <row r="18" spans="1:11" ht="42.75">
      <c r="A18" s="295"/>
      <c r="B18" s="247" t="s">
        <v>785</v>
      </c>
      <c r="C18" s="302"/>
      <c r="D18" s="270"/>
      <c r="E18" s="281"/>
      <c r="F18" s="281"/>
      <c r="G18" s="310"/>
      <c r="H18" s="61"/>
      <c r="I18" s="62"/>
      <c r="J18" s="62"/>
    </row>
    <row r="19" spans="1:11" ht="71.25">
      <c r="A19" s="295"/>
      <c r="B19" s="247" t="s">
        <v>520</v>
      </c>
      <c r="C19" s="302"/>
      <c r="D19" s="270"/>
      <c r="E19" s="281"/>
      <c r="F19" s="281"/>
      <c r="G19" s="310"/>
      <c r="H19" s="61"/>
      <c r="I19" s="62"/>
      <c r="J19" s="62"/>
    </row>
    <row r="20" spans="1:11" ht="85.5">
      <c r="A20" s="295"/>
      <c r="B20" s="247" t="s">
        <v>722</v>
      </c>
      <c r="C20" s="302"/>
      <c r="D20" s="270"/>
      <c r="E20" s="281"/>
      <c r="F20" s="281"/>
      <c r="G20" s="310"/>
      <c r="H20" s="61"/>
      <c r="I20" s="62"/>
      <c r="J20" s="62"/>
    </row>
    <row r="21" spans="1:11" ht="42.75">
      <c r="A21" s="246"/>
      <c r="B21" s="247" t="s">
        <v>552</v>
      </c>
      <c r="C21" s="302"/>
      <c r="D21" s="270"/>
      <c r="E21" s="281"/>
      <c r="F21" s="281"/>
      <c r="G21" s="310"/>
    </row>
    <row r="22" spans="1:11" ht="57">
      <c r="A22" s="249" t="s">
        <v>62</v>
      </c>
      <c r="B22" s="247" t="s">
        <v>519</v>
      </c>
      <c r="C22" s="258" t="s">
        <v>29</v>
      </c>
      <c r="D22" s="270">
        <v>1401.6</v>
      </c>
      <c r="E22" s="271">
        <v>0</v>
      </c>
      <c r="F22" s="370">
        <f>IF(ISNUMBER(E22),ROUND(E22,2),0)</f>
        <v>0</v>
      </c>
      <c r="G22" s="227">
        <f>ROUND(D22*F22,2)</f>
        <v>0</v>
      </c>
    </row>
    <row r="23" spans="1:11" ht="71.25">
      <c r="A23" s="246" t="s">
        <v>63</v>
      </c>
      <c r="B23" s="247" t="s">
        <v>560</v>
      </c>
      <c r="C23" s="258" t="s">
        <v>0</v>
      </c>
      <c r="D23" s="270">
        <v>140</v>
      </c>
      <c r="E23" s="271">
        <v>0</v>
      </c>
      <c r="F23" s="370">
        <f t="shared" ref="F23:F64" si="0">IF(ISNUMBER(E23),ROUND(E23,2),0)</f>
        <v>0</v>
      </c>
      <c r="G23" s="227">
        <f t="shared" ref="G23:G26" si="1">ROUND(D23*F23,2)</f>
        <v>0</v>
      </c>
    </row>
    <row r="24" spans="1:11" ht="57">
      <c r="A24" s="249" t="s">
        <v>594</v>
      </c>
      <c r="B24" s="247" t="s">
        <v>648</v>
      </c>
      <c r="C24" s="258" t="s">
        <v>6</v>
      </c>
      <c r="D24" s="275">
        <v>71.84</v>
      </c>
      <c r="E24" s="271">
        <v>0</v>
      </c>
      <c r="F24" s="370">
        <f t="shared" si="0"/>
        <v>0</v>
      </c>
      <c r="G24" s="227">
        <f t="shared" si="1"/>
        <v>0</v>
      </c>
    </row>
    <row r="25" spans="1:11" ht="128.25">
      <c r="A25" s="246" t="s">
        <v>64</v>
      </c>
      <c r="B25" s="247" t="s">
        <v>1113</v>
      </c>
      <c r="C25" s="258" t="s">
        <v>29</v>
      </c>
      <c r="D25" s="270">
        <v>172.79999999999998</v>
      </c>
      <c r="E25" s="271">
        <v>0</v>
      </c>
      <c r="F25" s="370">
        <f t="shared" si="0"/>
        <v>0</v>
      </c>
      <c r="G25" s="227">
        <f t="shared" si="1"/>
        <v>0</v>
      </c>
      <c r="I25" s="159"/>
    </row>
    <row r="26" spans="1:11" ht="142.5">
      <c r="A26" s="249" t="s">
        <v>65</v>
      </c>
      <c r="B26" s="247" t="s">
        <v>1114</v>
      </c>
      <c r="C26" s="258" t="s">
        <v>29</v>
      </c>
      <c r="D26" s="270">
        <v>38.4</v>
      </c>
      <c r="E26" s="271">
        <v>0</v>
      </c>
      <c r="F26" s="370">
        <f t="shared" si="0"/>
        <v>0</v>
      </c>
      <c r="G26" s="227">
        <f t="shared" si="1"/>
        <v>0</v>
      </c>
    </row>
    <row r="27" spans="1:11" ht="228">
      <c r="A27" s="246" t="s">
        <v>615</v>
      </c>
      <c r="B27" s="247" t="s">
        <v>1159</v>
      </c>
      <c r="C27" s="302"/>
      <c r="D27" s="270"/>
      <c r="E27" s="269"/>
      <c r="F27" s="269"/>
      <c r="G27" s="313"/>
      <c r="H27" s="159"/>
      <c r="K27" s="47"/>
    </row>
    <row r="28" spans="1:11">
      <c r="A28" s="249" t="s">
        <v>18</v>
      </c>
      <c r="B28" s="247" t="s">
        <v>816</v>
      </c>
      <c r="C28" s="258" t="s">
        <v>7</v>
      </c>
      <c r="D28" s="270">
        <v>480</v>
      </c>
      <c r="E28" s="314">
        <v>0</v>
      </c>
      <c r="F28" s="370">
        <f t="shared" si="0"/>
        <v>0</v>
      </c>
      <c r="G28" s="227">
        <f t="shared" ref="G28" si="2">ROUND(D28*F28,2)</f>
        <v>0</v>
      </c>
      <c r="H28" s="159"/>
      <c r="K28" s="47"/>
    </row>
    <row r="29" spans="1:11" ht="142.5">
      <c r="A29" s="246" t="s">
        <v>66</v>
      </c>
      <c r="B29" s="292" t="s">
        <v>1160</v>
      </c>
      <c r="C29" s="258"/>
      <c r="D29" s="270"/>
      <c r="E29" s="269"/>
      <c r="F29" s="269"/>
      <c r="G29" s="315"/>
      <c r="I29" s="63"/>
    </row>
    <row r="30" spans="1:11" ht="15">
      <c r="A30" s="249" t="s">
        <v>18</v>
      </c>
      <c r="B30" s="292" t="s">
        <v>1127</v>
      </c>
      <c r="C30" s="258" t="s">
        <v>6</v>
      </c>
      <c r="D30" s="270">
        <f>551*60/100</f>
        <v>330.6</v>
      </c>
      <c r="E30" s="314">
        <v>0</v>
      </c>
      <c r="F30" s="370">
        <f t="shared" si="0"/>
        <v>0</v>
      </c>
      <c r="G30" s="227">
        <f t="shared" ref="G30" si="3">ROUND(D30*F30,2)</f>
        <v>0</v>
      </c>
      <c r="I30" s="85"/>
      <c r="J30" s="63"/>
    </row>
    <row r="31" spans="1:11" ht="15">
      <c r="A31" s="249" t="s">
        <v>19</v>
      </c>
      <c r="B31" s="292" t="s">
        <v>1128</v>
      </c>
      <c r="C31" s="258" t="s">
        <v>6</v>
      </c>
      <c r="D31" s="270">
        <f>551*25/100</f>
        <v>137.75</v>
      </c>
      <c r="E31" s="314">
        <v>0</v>
      </c>
      <c r="F31" s="370">
        <f t="shared" si="0"/>
        <v>0</v>
      </c>
      <c r="G31" s="227">
        <f t="shared" ref="G31:G32" si="4">ROUND(D31*F31,2)</f>
        <v>0</v>
      </c>
      <c r="I31" s="88"/>
      <c r="J31" s="63"/>
    </row>
    <row r="32" spans="1:11" ht="15">
      <c r="A32" s="249" t="s">
        <v>20</v>
      </c>
      <c r="B32" s="292" t="s">
        <v>1129</v>
      </c>
      <c r="C32" s="258" t="s">
        <v>6</v>
      </c>
      <c r="D32" s="270">
        <f>551*15/100</f>
        <v>82.65</v>
      </c>
      <c r="E32" s="314">
        <v>0</v>
      </c>
      <c r="F32" s="370">
        <f t="shared" si="0"/>
        <v>0</v>
      </c>
      <c r="G32" s="227">
        <f t="shared" si="4"/>
        <v>0</v>
      </c>
      <c r="I32" s="88"/>
      <c r="J32" s="63"/>
    </row>
    <row r="33" spans="1:10" ht="128.25">
      <c r="A33" s="246" t="s">
        <v>67</v>
      </c>
      <c r="B33" s="292" t="s">
        <v>1161</v>
      </c>
      <c r="C33" s="258"/>
      <c r="D33" s="270"/>
      <c r="E33" s="269"/>
      <c r="F33" s="269"/>
      <c r="G33" s="315"/>
      <c r="I33" s="63"/>
    </row>
    <row r="34" spans="1:10" ht="15">
      <c r="A34" s="249" t="s">
        <v>18</v>
      </c>
      <c r="B34" s="292" t="s">
        <v>1127</v>
      </c>
      <c r="C34" s="258" t="s">
        <v>6</v>
      </c>
      <c r="D34" s="270">
        <f>250*60/100</f>
        <v>150</v>
      </c>
      <c r="E34" s="314">
        <v>0</v>
      </c>
      <c r="F34" s="370">
        <f t="shared" si="0"/>
        <v>0</v>
      </c>
      <c r="G34" s="227">
        <f t="shared" ref="G34" si="5">ROUND(D34*F34,2)</f>
        <v>0</v>
      </c>
      <c r="I34" s="85"/>
      <c r="J34" s="63"/>
    </row>
    <row r="35" spans="1:10" ht="15">
      <c r="A35" s="249" t="s">
        <v>19</v>
      </c>
      <c r="B35" s="292" t="s">
        <v>1128</v>
      </c>
      <c r="C35" s="258" t="s">
        <v>6</v>
      </c>
      <c r="D35" s="270">
        <f>250*25/100</f>
        <v>62.5</v>
      </c>
      <c r="E35" s="314">
        <v>0</v>
      </c>
      <c r="F35" s="370">
        <f t="shared" si="0"/>
        <v>0</v>
      </c>
      <c r="G35" s="227">
        <f t="shared" ref="G35:G36" si="6">ROUND(D35*F35,2)</f>
        <v>0</v>
      </c>
      <c r="I35" s="88"/>
      <c r="J35" s="63"/>
    </row>
    <row r="36" spans="1:10" ht="15">
      <c r="A36" s="249" t="s">
        <v>20</v>
      </c>
      <c r="B36" s="292" t="s">
        <v>1129</v>
      </c>
      <c r="C36" s="258" t="s">
        <v>6</v>
      </c>
      <c r="D36" s="270">
        <f>250*15/100</f>
        <v>37.5</v>
      </c>
      <c r="E36" s="314">
        <v>0</v>
      </c>
      <c r="F36" s="370">
        <f t="shared" si="0"/>
        <v>0</v>
      </c>
      <c r="G36" s="227">
        <f t="shared" si="6"/>
        <v>0</v>
      </c>
      <c r="I36" s="88"/>
      <c r="J36" s="63"/>
    </row>
    <row r="37" spans="1:10" ht="99.75">
      <c r="A37" s="246" t="s">
        <v>68</v>
      </c>
      <c r="B37" s="292" t="s">
        <v>1162</v>
      </c>
      <c r="C37" s="258"/>
      <c r="D37" s="270"/>
      <c r="E37" s="269"/>
      <c r="F37" s="269"/>
      <c r="G37" s="315"/>
      <c r="I37" s="63"/>
    </row>
    <row r="38" spans="1:10" ht="15">
      <c r="A38" s="249" t="s">
        <v>18</v>
      </c>
      <c r="B38" s="292" t="s">
        <v>1127</v>
      </c>
      <c r="C38" s="258" t="s">
        <v>6</v>
      </c>
      <c r="D38" s="270">
        <f>192*60/100</f>
        <v>115.2</v>
      </c>
      <c r="E38" s="314">
        <v>0</v>
      </c>
      <c r="F38" s="370">
        <f t="shared" si="0"/>
        <v>0</v>
      </c>
      <c r="G38" s="227">
        <f t="shared" ref="G38:G40" si="7">ROUND(D38*F38,2)</f>
        <v>0</v>
      </c>
      <c r="I38" s="85"/>
      <c r="J38" s="63"/>
    </row>
    <row r="39" spans="1:10" ht="15">
      <c r="A39" s="249" t="s">
        <v>19</v>
      </c>
      <c r="B39" s="292" t="s">
        <v>1128</v>
      </c>
      <c r="C39" s="258" t="s">
        <v>6</v>
      </c>
      <c r="D39" s="270">
        <f>192*25/100</f>
        <v>48</v>
      </c>
      <c r="E39" s="314">
        <v>0</v>
      </c>
      <c r="F39" s="370">
        <f t="shared" si="0"/>
        <v>0</v>
      </c>
      <c r="G39" s="227">
        <f t="shared" si="7"/>
        <v>0</v>
      </c>
      <c r="I39" s="88"/>
      <c r="J39" s="63"/>
    </row>
    <row r="40" spans="1:10" ht="15">
      <c r="A40" s="249" t="s">
        <v>20</v>
      </c>
      <c r="B40" s="292" t="s">
        <v>1129</v>
      </c>
      <c r="C40" s="258" t="s">
        <v>6</v>
      </c>
      <c r="D40" s="270">
        <f>192*15/100</f>
        <v>28.8</v>
      </c>
      <c r="E40" s="314">
        <v>0</v>
      </c>
      <c r="F40" s="370">
        <f t="shared" si="0"/>
        <v>0</v>
      </c>
      <c r="G40" s="227">
        <f t="shared" si="7"/>
        <v>0</v>
      </c>
      <c r="I40" s="88"/>
      <c r="J40" s="63"/>
    </row>
    <row r="41" spans="1:10" ht="114">
      <c r="A41" s="246" t="s">
        <v>730</v>
      </c>
      <c r="B41" s="292" t="s">
        <v>1163</v>
      </c>
      <c r="C41" s="258"/>
      <c r="D41" s="270"/>
      <c r="E41" s="269"/>
      <c r="F41" s="269"/>
      <c r="G41" s="315"/>
    </row>
    <row r="42" spans="1:10" ht="15">
      <c r="A42" s="249" t="s">
        <v>18</v>
      </c>
      <c r="B42" s="292" t="s">
        <v>1127</v>
      </c>
      <c r="C42" s="258" t="s">
        <v>6</v>
      </c>
      <c r="D42" s="270">
        <f>192*60/100</f>
        <v>115.2</v>
      </c>
      <c r="E42" s="314">
        <v>0</v>
      </c>
      <c r="F42" s="370">
        <f t="shared" si="0"/>
        <v>0</v>
      </c>
      <c r="G42" s="227">
        <f t="shared" ref="G42" si="8">ROUND(D42*F42,2)</f>
        <v>0</v>
      </c>
      <c r="I42" s="85"/>
      <c r="J42" s="63"/>
    </row>
    <row r="43" spans="1:10" ht="15">
      <c r="A43" s="249" t="s">
        <v>19</v>
      </c>
      <c r="B43" s="292" t="s">
        <v>1128</v>
      </c>
      <c r="C43" s="258" t="s">
        <v>6</v>
      </c>
      <c r="D43" s="270">
        <f>192*25/100</f>
        <v>48</v>
      </c>
      <c r="E43" s="314">
        <v>0</v>
      </c>
      <c r="F43" s="370">
        <f t="shared" si="0"/>
        <v>0</v>
      </c>
      <c r="G43" s="227">
        <f t="shared" ref="G43:G44" si="9">ROUND(D43*F43,2)</f>
        <v>0</v>
      </c>
      <c r="I43" s="88"/>
      <c r="J43" s="63"/>
    </row>
    <row r="44" spans="1:10" ht="15">
      <c r="A44" s="249" t="s">
        <v>20</v>
      </c>
      <c r="B44" s="292" t="s">
        <v>1129</v>
      </c>
      <c r="C44" s="258" t="s">
        <v>6</v>
      </c>
      <c r="D44" s="270">
        <f>192*15/100</f>
        <v>28.8</v>
      </c>
      <c r="E44" s="314">
        <v>0</v>
      </c>
      <c r="F44" s="370">
        <f t="shared" si="0"/>
        <v>0</v>
      </c>
      <c r="G44" s="227">
        <f t="shared" si="9"/>
        <v>0</v>
      </c>
      <c r="I44" s="88"/>
      <c r="J44" s="63"/>
    </row>
    <row r="45" spans="1:10" ht="114">
      <c r="A45" s="246" t="s">
        <v>69</v>
      </c>
      <c r="B45" s="292" t="s">
        <v>1164</v>
      </c>
      <c r="C45" s="258"/>
      <c r="D45" s="270"/>
      <c r="E45" s="269"/>
      <c r="F45" s="269"/>
      <c r="G45" s="315"/>
      <c r="I45" s="85" t="s">
        <v>691</v>
      </c>
    </row>
    <row r="46" spans="1:10" ht="15">
      <c r="A46" s="249" t="s">
        <v>18</v>
      </c>
      <c r="B46" s="292" t="s">
        <v>1127</v>
      </c>
      <c r="C46" s="258" t="s">
        <v>6</v>
      </c>
      <c r="D46" s="270">
        <f>63*60/100</f>
        <v>37.799999999999997</v>
      </c>
      <c r="E46" s="314">
        <v>0</v>
      </c>
      <c r="F46" s="370">
        <f t="shared" si="0"/>
        <v>0</v>
      </c>
      <c r="G46" s="227">
        <f t="shared" ref="G46" si="10">ROUND(D46*F46,2)</f>
        <v>0</v>
      </c>
      <c r="I46" s="85"/>
      <c r="J46" s="63"/>
    </row>
    <row r="47" spans="1:10" ht="15">
      <c r="A47" s="249" t="s">
        <v>19</v>
      </c>
      <c r="B47" s="292" t="s">
        <v>1128</v>
      </c>
      <c r="C47" s="258" t="s">
        <v>6</v>
      </c>
      <c r="D47" s="270">
        <f>63*25/100</f>
        <v>15.75</v>
      </c>
      <c r="E47" s="314">
        <v>0</v>
      </c>
      <c r="F47" s="370">
        <f t="shared" si="0"/>
        <v>0</v>
      </c>
      <c r="G47" s="227">
        <f t="shared" ref="G47:G50" si="11">ROUND(D47*F47,2)</f>
        <v>0</v>
      </c>
      <c r="I47" s="88"/>
      <c r="J47" s="63"/>
    </row>
    <row r="48" spans="1:10" ht="15">
      <c r="A48" s="249" t="s">
        <v>20</v>
      </c>
      <c r="B48" s="292" t="s">
        <v>1129</v>
      </c>
      <c r="C48" s="258" t="s">
        <v>6</v>
      </c>
      <c r="D48" s="270">
        <f>63*15/100</f>
        <v>9.4499999999999993</v>
      </c>
      <c r="E48" s="314">
        <v>0</v>
      </c>
      <c r="F48" s="370">
        <f t="shared" si="0"/>
        <v>0</v>
      </c>
      <c r="G48" s="227">
        <f t="shared" si="11"/>
        <v>0</v>
      </c>
      <c r="I48" s="88"/>
      <c r="J48" s="63"/>
    </row>
    <row r="49" spans="1:11" ht="242.25">
      <c r="A49" s="246" t="s">
        <v>70</v>
      </c>
      <c r="B49" s="292" t="s">
        <v>830</v>
      </c>
      <c r="C49" s="258" t="s">
        <v>8</v>
      </c>
      <c r="D49" s="270">
        <v>2</v>
      </c>
      <c r="E49" s="314">
        <v>0</v>
      </c>
      <c r="F49" s="370">
        <f t="shared" si="0"/>
        <v>0</v>
      </c>
      <c r="G49" s="227">
        <f t="shared" si="11"/>
        <v>0</v>
      </c>
      <c r="I49" s="85"/>
    </row>
    <row r="50" spans="1:11" ht="42.75">
      <c r="A50" s="246" t="s">
        <v>522</v>
      </c>
      <c r="B50" s="292" t="s">
        <v>939</v>
      </c>
      <c r="C50" s="258" t="s">
        <v>8</v>
      </c>
      <c r="D50" s="270">
        <v>3</v>
      </c>
      <c r="E50" s="314">
        <v>0</v>
      </c>
      <c r="F50" s="370">
        <f t="shared" si="0"/>
        <v>0</v>
      </c>
      <c r="G50" s="227">
        <f t="shared" si="11"/>
        <v>0</v>
      </c>
      <c r="I50" s="85"/>
    </row>
    <row r="51" spans="1:11" ht="42.75">
      <c r="A51" s="246" t="s">
        <v>523</v>
      </c>
      <c r="B51" s="247" t="s">
        <v>755</v>
      </c>
      <c r="C51" s="258" t="s">
        <v>521</v>
      </c>
      <c r="D51" s="270">
        <v>150</v>
      </c>
      <c r="E51" s="314">
        <v>0</v>
      </c>
      <c r="F51" s="370">
        <f t="shared" si="0"/>
        <v>0</v>
      </c>
      <c r="G51" s="227">
        <f t="shared" ref="G51:G53" si="12">ROUND(D51*F51,2)</f>
        <v>0</v>
      </c>
    </row>
    <row r="52" spans="1:11" ht="57">
      <c r="A52" s="246" t="s">
        <v>616</v>
      </c>
      <c r="B52" s="292" t="s">
        <v>1165</v>
      </c>
      <c r="C52" s="258" t="s">
        <v>7</v>
      </c>
      <c r="D52" s="270">
        <v>2032.3199999999997</v>
      </c>
      <c r="E52" s="314">
        <v>0</v>
      </c>
      <c r="F52" s="370">
        <f t="shared" si="0"/>
        <v>0</v>
      </c>
      <c r="G52" s="227">
        <f t="shared" si="12"/>
        <v>0</v>
      </c>
      <c r="I52" s="63"/>
      <c r="K52" s="64"/>
    </row>
    <row r="53" spans="1:11" ht="156.75">
      <c r="A53" s="246" t="s">
        <v>617</v>
      </c>
      <c r="B53" s="247" t="s">
        <v>644</v>
      </c>
      <c r="C53" s="258" t="s">
        <v>7</v>
      </c>
      <c r="D53" s="270">
        <v>250.55999999999997</v>
      </c>
      <c r="E53" s="314">
        <v>0</v>
      </c>
      <c r="F53" s="370">
        <f t="shared" si="0"/>
        <v>0</v>
      </c>
      <c r="G53" s="227">
        <f t="shared" si="12"/>
        <v>0</v>
      </c>
      <c r="H53" s="61"/>
      <c r="I53" s="87"/>
      <c r="J53" s="62"/>
    </row>
    <row r="54" spans="1:11" ht="185.25">
      <c r="A54" s="246" t="s">
        <v>618</v>
      </c>
      <c r="B54" s="247" t="s">
        <v>976</v>
      </c>
      <c r="C54" s="258"/>
      <c r="D54" s="270"/>
      <c r="E54" s="268"/>
      <c r="F54" s="268"/>
      <c r="G54" s="315"/>
    </row>
    <row r="55" spans="1:11" ht="57">
      <c r="A55" s="249" t="s">
        <v>18</v>
      </c>
      <c r="B55" s="247" t="s">
        <v>977</v>
      </c>
      <c r="C55" s="258" t="s">
        <v>6</v>
      </c>
      <c r="D55" s="270">
        <v>23.094999999999999</v>
      </c>
      <c r="E55" s="314">
        <v>0</v>
      </c>
      <c r="F55" s="370">
        <f t="shared" si="0"/>
        <v>0</v>
      </c>
      <c r="G55" s="227">
        <f t="shared" ref="G55" si="13">ROUND(D55*F55,2)</f>
        <v>0</v>
      </c>
    </row>
    <row r="56" spans="1:11" ht="28.5">
      <c r="A56" s="249" t="s">
        <v>19</v>
      </c>
      <c r="B56" s="247" t="s">
        <v>935</v>
      </c>
      <c r="C56" s="258" t="s">
        <v>6</v>
      </c>
      <c r="D56" s="270">
        <v>5.1150000000000002</v>
      </c>
      <c r="E56" s="314">
        <v>0</v>
      </c>
      <c r="F56" s="370">
        <f t="shared" si="0"/>
        <v>0</v>
      </c>
      <c r="G56" s="227">
        <f t="shared" ref="G56:G64" si="14">ROUND(D56*F56,2)</f>
        <v>0</v>
      </c>
      <c r="J56" s="93"/>
    </row>
    <row r="57" spans="1:11" ht="28.5">
      <c r="A57" s="249" t="s">
        <v>20</v>
      </c>
      <c r="B57" s="247" t="s">
        <v>936</v>
      </c>
      <c r="C57" s="258" t="s">
        <v>6</v>
      </c>
      <c r="D57" s="270">
        <v>200</v>
      </c>
      <c r="E57" s="314">
        <v>0</v>
      </c>
      <c r="F57" s="370">
        <f t="shared" si="0"/>
        <v>0</v>
      </c>
      <c r="G57" s="227">
        <f t="shared" si="14"/>
        <v>0</v>
      </c>
      <c r="H57" s="159"/>
      <c r="K57" s="47"/>
    </row>
    <row r="58" spans="1:11" ht="57">
      <c r="A58" s="249" t="s">
        <v>619</v>
      </c>
      <c r="B58" s="247" t="s">
        <v>524</v>
      </c>
      <c r="C58" s="258" t="s">
        <v>6</v>
      </c>
      <c r="D58" s="270">
        <v>550</v>
      </c>
      <c r="E58" s="314">
        <v>0</v>
      </c>
      <c r="F58" s="370">
        <f t="shared" si="0"/>
        <v>0</v>
      </c>
      <c r="G58" s="227">
        <f t="shared" si="14"/>
        <v>0</v>
      </c>
      <c r="H58" s="61"/>
      <c r="I58" s="62"/>
      <c r="J58" s="62"/>
    </row>
    <row r="59" spans="1:11" ht="42.75">
      <c r="A59" s="249" t="s">
        <v>639</v>
      </c>
      <c r="B59" s="247" t="s">
        <v>1136</v>
      </c>
      <c r="C59" s="258" t="s">
        <v>6</v>
      </c>
      <c r="D59" s="270">
        <v>200</v>
      </c>
      <c r="E59" s="314">
        <v>0</v>
      </c>
      <c r="F59" s="370">
        <f t="shared" si="0"/>
        <v>0</v>
      </c>
      <c r="G59" s="227">
        <f t="shared" si="14"/>
        <v>0</v>
      </c>
      <c r="H59" s="61"/>
      <c r="I59" s="62"/>
      <c r="J59" s="62"/>
    </row>
    <row r="60" spans="1:11" ht="114">
      <c r="A60" s="249" t="s">
        <v>692</v>
      </c>
      <c r="B60" s="247" t="s">
        <v>1138</v>
      </c>
      <c r="C60" s="258" t="s">
        <v>6</v>
      </c>
      <c r="D60" s="270">
        <v>350</v>
      </c>
      <c r="E60" s="314">
        <v>0</v>
      </c>
      <c r="F60" s="370">
        <f t="shared" si="0"/>
        <v>0</v>
      </c>
      <c r="G60" s="227">
        <f t="shared" si="14"/>
        <v>0</v>
      </c>
      <c r="H60" s="89"/>
      <c r="I60" s="62"/>
      <c r="J60" s="62"/>
      <c r="K60" s="47"/>
    </row>
    <row r="61" spans="1:11" ht="42.75">
      <c r="A61" s="249" t="s">
        <v>786</v>
      </c>
      <c r="B61" s="247" t="s">
        <v>929</v>
      </c>
      <c r="C61" s="258" t="s">
        <v>6</v>
      </c>
      <c r="D61" s="270">
        <v>71.84</v>
      </c>
      <c r="E61" s="314">
        <v>0</v>
      </c>
      <c r="F61" s="370">
        <f t="shared" si="0"/>
        <v>0</v>
      </c>
      <c r="G61" s="227">
        <f t="shared" si="14"/>
        <v>0</v>
      </c>
      <c r="H61" s="61"/>
      <c r="I61" s="62"/>
      <c r="J61" s="62"/>
    </row>
    <row r="62" spans="1:11" ht="28.5">
      <c r="A62" s="249" t="s">
        <v>817</v>
      </c>
      <c r="B62" s="247" t="s">
        <v>820</v>
      </c>
      <c r="C62" s="258" t="s">
        <v>6</v>
      </c>
      <c r="D62" s="270">
        <v>71.84</v>
      </c>
      <c r="E62" s="314">
        <v>0</v>
      </c>
      <c r="F62" s="370">
        <f t="shared" si="0"/>
        <v>0</v>
      </c>
      <c r="G62" s="227">
        <f t="shared" si="14"/>
        <v>0</v>
      </c>
      <c r="H62" s="61"/>
      <c r="I62" s="62"/>
      <c r="J62" s="62"/>
    </row>
    <row r="63" spans="1:11" ht="42.75">
      <c r="A63" s="249" t="s">
        <v>818</v>
      </c>
      <c r="B63" s="247" t="s">
        <v>901</v>
      </c>
      <c r="C63" s="258" t="s">
        <v>6</v>
      </c>
      <c r="D63" s="270">
        <v>60</v>
      </c>
      <c r="E63" s="314">
        <v>0</v>
      </c>
      <c r="F63" s="370">
        <f t="shared" si="0"/>
        <v>0</v>
      </c>
      <c r="G63" s="227">
        <f t="shared" si="14"/>
        <v>0</v>
      </c>
      <c r="H63" s="61"/>
      <c r="I63" s="62"/>
      <c r="J63" s="62"/>
    </row>
    <row r="64" spans="1:11" ht="72" thickBot="1">
      <c r="A64" s="250" t="s">
        <v>1137</v>
      </c>
      <c r="B64" s="251" t="s">
        <v>645</v>
      </c>
      <c r="C64" s="259" t="s">
        <v>7</v>
      </c>
      <c r="D64" s="272">
        <v>1036.8</v>
      </c>
      <c r="E64" s="316">
        <v>0</v>
      </c>
      <c r="F64" s="371">
        <f t="shared" si="0"/>
        <v>0</v>
      </c>
      <c r="G64" s="228">
        <f t="shared" si="14"/>
        <v>0</v>
      </c>
      <c r="H64" s="61"/>
      <c r="I64" s="62"/>
      <c r="J64" s="62"/>
    </row>
    <row r="65" spans="1:10" ht="15.75" thickBot="1">
      <c r="A65" s="101" t="s">
        <v>9</v>
      </c>
      <c r="B65" s="139"/>
      <c r="C65" s="304"/>
      <c r="D65" s="317"/>
      <c r="E65" s="317"/>
      <c r="F65" s="317"/>
      <c r="G65" s="318">
        <f>SUM(G22:G64)</f>
        <v>0</v>
      </c>
      <c r="H65" s="61"/>
      <c r="I65" s="62"/>
      <c r="J65" s="62"/>
    </row>
    <row r="66" spans="1:10" ht="15">
      <c r="A66" s="296"/>
      <c r="B66" s="297"/>
      <c r="C66" s="305"/>
      <c r="D66" s="319"/>
      <c r="E66" s="319"/>
      <c r="F66" s="319"/>
      <c r="G66" s="320"/>
      <c r="H66" s="61"/>
      <c r="I66" s="62"/>
      <c r="J66" s="62"/>
    </row>
    <row r="67" spans="1:10" ht="15">
      <c r="A67" s="244" t="s">
        <v>71</v>
      </c>
      <c r="B67" s="291" t="s">
        <v>585</v>
      </c>
      <c r="C67" s="302"/>
      <c r="D67" s="270"/>
      <c r="E67" s="281"/>
      <c r="F67" s="281"/>
      <c r="G67" s="310"/>
    </row>
    <row r="68" spans="1:10" ht="15">
      <c r="A68" s="293"/>
      <c r="B68" s="294"/>
      <c r="C68" s="303"/>
      <c r="D68" s="311"/>
      <c r="E68" s="311"/>
      <c r="F68" s="311"/>
      <c r="G68" s="312"/>
    </row>
    <row r="69" spans="1:10" ht="43.5">
      <c r="A69" s="249" t="s">
        <v>72</v>
      </c>
      <c r="B69" s="247" t="s">
        <v>753</v>
      </c>
      <c r="C69" s="302"/>
      <c r="D69" s="270"/>
      <c r="E69" s="281"/>
      <c r="F69" s="281"/>
      <c r="G69" s="310"/>
      <c r="H69" s="61"/>
      <c r="I69" s="62"/>
      <c r="J69" s="62"/>
    </row>
    <row r="70" spans="1:10">
      <c r="A70" s="298" t="s">
        <v>18</v>
      </c>
      <c r="B70" s="247" t="s">
        <v>777</v>
      </c>
      <c r="C70" s="258" t="s">
        <v>6</v>
      </c>
      <c r="D70" s="270">
        <v>0.20280000000000004</v>
      </c>
      <c r="E70" s="271">
        <v>0</v>
      </c>
      <c r="F70" s="370">
        <f t="shared" ref="F70:F80" si="15">IF(ISNUMBER(E70),ROUND(E70,2),0)</f>
        <v>0</v>
      </c>
      <c r="G70" s="227">
        <f t="shared" ref="G70" si="16">ROUND(D70*F70,2)</f>
        <v>0</v>
      </c>
      <c r="H70" s="61"/>
      <c r="I70" s="62"/>
      <c r="J70" s="62"/>
    </row>
    <row r="71" spans="1:10" ht="28.5">
      <c r="A71" s="298" t="s">
        <v>19</v>
      </c>
      <c r="B71" s="247" t="s">
        <v>715</v>
      </c>
      <c r="C71" s="258" t="s">
        <v>0</v>
      </c>
      <c r="D71" s="270">
        <v>1</v>
      </c>
      <c r="E71" s="271">
        <v>0</v>
      </c>
      <c r="F71" s="370">
        <f t="shared" si="15"/>
        <v>0</v>
      </c>
      <c r="G71" s="227">
        <f t="shared" ref="G71:G80" si="17">ROUND(D71*F71,2)</f>
        <v>0</v>
      </c>
      <c r="H71" s="61"/>
      <c r="I71" s="62"/>
      <c r="J71" s="62"/>
    </row>
    <row r="72" spans="1:10">
      <c r="A72" s="298" t="s">
        <v>20</v>
      </c>
      <c r="B72" s="247" t="s">
        <v>716</v>
      </c>
      <c r="C72" s="258" t="s">
        <v>0</v>
      </c>
      <c r="D72" s="270">
        <v>1</v>
      </c>
      <c r="E72" s="271">
        <v>0</v>
      </c>
      <c r="F72" s="370">
        <f t="shared" si="15"/>
        <v>0</v>
      </c>
      <c r="G72" s="227">
        <f t="shared" si="17"/>
        <v>0</v>
      </c>
      <c r="H72" s="61"/>
      <c r="I72" s="62"/>
      <c r="J72" s="62"/>
    </row>
    <row r="73" spans="1:10" ht="42.75">
      <c r="A73" s="298" t="s">
        <v>21</v>
      </c>
      <c r="B73" s="247" t="s">
        <v>1115</v>
      </c>
      <c r="C73" s="258" t="s">
        <v>10</v>
      </c>
      <c r="D73" s="270">
        <f>30+12</f>
        <v>42</v>
      </c>
      <c r="E73" s="271">
        <v>0</v>
      </c>
      <c r="F73" s="370">
        <f t="shared" si="15"/>
        <v>0</v>
      </c>
      <c r="G73" s="227">
        <f t="shared" si="17"/>
        <v>0</v>
      </c>
      <c r="H73" s="61"/>
      <c r="I73" s="62"/>
      <c r="J73" s="62"/>
    </row>
    <row r="74" spans="1:10" ht="28.5">
      <c r="A74" s="298" t="s">
        <v>22</v>
      </c>
      <c r="B74" s="247" t="s">
        <v>982</v>
      </c>
      <c r="C74" s="258" t="s">
        <v>10</v>
      </c>
      <c r="D74" s="270">
        <v>5</v>
      </c>
      <c r="E74" s="271">
        <v>0</v>
      </c>
      <c r="F74" s="370">
        <f t="shared" si="15"/>
        <v>0</v>
      </c>
      <c r="G74" s="227">
        <f t="shared" si="17"/>
        <v>0</v>
      </c>
      <c r="H74" s="61"/>
      <c r="I74" s="62"/>
      <c r="J74" s="62"/>
    </row>
    <row r="75" spans="1:10" ht="28.5">
      <c r="A75" s="298" t="s">
        <v>23</v>
      </c>
      <c r="B75" s="247" t="s">
        <v>778</v>
      </c>
      <c r="C75" s="258" t="s">
        <v>6</v>
      </c>
      <c r="D75" s="270">
        <v>0.20280000000000004</v>
      </c>
      <c r="E75" s="271">
        <v>0</v>
      </c>
      <c r="F75" s="370">
        <f t="shared" si="15"/>
        <v>0</v>
      </c>
      <c r="G75" s="227">
        <f t="shared" si="17"/>
        <v>0</v>
      </c>
      <c r="H75" s="61"/>
      <c r="I75" s="62"/>
      <c r="J75" s="62"/>
    </row>
    <row r="76" spans="1:10" ht="71.25">
      <c r="A76" s="298" t="s">
        <v>24</v>
      </c>
      <c r="B76" s="247" t="s">
        <v>588</v>
      </c>
      <c r="C76" s="258" t="s">
        <v>7</v>
      </c>
      <c r="D76" s="270">
        <v>1</v>
      </c>
      <c r="E76" s="271">
        <v>0</v>
      </c>
      <c r="F76" s="370">
        <f t="shared" si="15"/>
        <v>0</v>
      </c>
      <c r="G76" s="227">
        <f t="shared" si="17"/>
        <v>0</v>
      </c>
      <c r="H76" s="61"/>
      <c r="I76" s="62"/>
      <c r="J76" s="62"/>
    </row>
    <row r="77" spans="1:10" ht="57">
      <c r="A77" s="249" t="s">
        <v>25</v>
      </c>
      <c r="B77" s="247" t="s">
        <v>779</v>
      </c>
      <c r="C77" s="258" t="s">
        <v>0</v>
      </c>
      <c r="D77" s="270">
        <v>2</v>
      </c>
      <c r="E77" s="271">
        <v>0</v>
      </c>
      <c r="F77" s="370">
        <f t="shared" si="15"/>
        <v>0</v>
      </c>
      <c r="G77" s="227">
        <f t="shared" si="17"/>
        <v>0</v>
      </c>
      <c r="H77" s="61"/>
      <c r="I77" s="62"/>
      <c r="J77" s="62">
        <f>ROUND((G76*H77),2)</f>
        <v>0</v>
      </c>
    </row>
    <row r="78" spans="1:10" ht="28.5">
      <c r="A78" s="249" t="s">
        <v>26</v>
      </c>
      <c r="B78" s="247" t="s">
        <v>591</v>
      </c>
      <c r="C78" s="258" t="s">
        <v>0</v>
      </c>
      <c r="D78" s="270">
        <v>4</v>
      </c>
      <c r="E78" s="271">
        <v>0</v>
      </c>
      <c r="F78" s="370">
        <f t="shared" si="15"/>
        <v>0</v>
      </c>
      <c r="G78" s="227">
        <f t="shared" si="17"/>
        <v>0</v>
      </c>
      <c r="H78" s="61"/>
      <c r="I78" s="62"/>
      <c r="J78" s="62">
        <f>ROUND((G77*H78),2)</f>
        <v>0</v>
      </c>
    </row>
    <row r="79" spans="1:10" ht="85.5">
      <c r="A79" s="249" t="s">
        <v>27</v>
      </c>
      <c r="B79" s="247" t="s">
        <v>717</v>
      </c>
      <c r="C79" s="258" t="s">
        <v>0</v>
      </c>
      <c r="D79" s="270">
        <v>1</v>
      </c>
      <c r="E79" s="271">
        <v>0</v>
      </c>
      <c r="F79" s="370">
        <f t="shared" si="15"/>
        <v>0</v>
      </c>
      <c r="G79" s="227">
        <f t="shared" si="17"/>
        <v>0</v>
      </c>
      <c r="H79" s="61"/>
      <c r="I79" s="62"/>
      <c r="J79" s="62">
        <f>ROUND((G78*H79),2)</f>
        <v>0</v>
      </c>
    </row>
    <row r="80" spans="1:10" ht="99.75">
      <c r="A80" s="249" t="s">
        <v>731</v>
      </c>
      <c r="B80" s="247" t="s">
        <v>723</v>
      </c>
      <c r="C80" s="258" t="s">
        <v>0</v>
      </c>
      <c r="D80" s="270">
        <v>1</v>
      </c>
      <c r="E80" s="271">
        <v>0</v>
      </c>
      <c r="F80" s="370">
        <f t="shared" si="15"/>
        <v>0</v>
      </c>
      <c r="G80" s="227">
        <f t="shared" si="17"/>
        <v>0</v>
      </c>
      <c r="H80" s="61"/>
      <c r="I80" s="62"/>
      <c r="J80" s="62">
        <f>ROUND((G79*H80),2)</f>
        <v>0</v>
      </c>
    </row>
    <row r="81" spans="1:17" ht="15">
      <c r="A81" s="293"/>
      <c r="B81" s="294"/>
      <c r="C81" s="303"/>
      <c r="D81" s="311"/>
      <c r="E81" s="311"/>
      <c r="F81" s="311"/>
      <c r="G81" s="312"/>
      <c r="H81" s="61"/>
      <c r="I81" s="62"/>
      <c r="J81" s="62"/>
    </row>
    <row r="82" spans="1:17" ht="43.5">
      <c r="A82" s="249" t="s">
        <v>635</v>
      </c>
      <c r="B82" s="247" t="s">
        <v>754</v>
      </c>
      <c r="C82" s="302"/>
      <c r="D82" s="270"/>
      <c r="E82" s="281"/>
      <c r="F82" s="281"/>
      <c r="G82" s="310"/>
    </row>
    <row r="83" spans="1:17" ht="57">
      <c r="A83" s="249" t="s">
        <v>18</v>
      </c>
      <c r="B83" s="247" t="s">
        <v>780</v>
      </c>
      <c r="C83" s="258" t="s">
        <v>0</v>
      </c>
      <c r="D83" s="270">
        <v>1</v>
      </c>
      <c r="E83" s="271">
        <v>0</v>
      </c>
      <c r="F83" s="370">
        <f t="shared" ref="F83:F84" si="18">IF(ISNUMBER(E83),ROUND(E83,2),0)</f>
        <v>0</v>
      </c>
      <c r="G83" s="227">
        <f t="shared" ref="G83" si="19">ROUND(D83*F83,2)</f>
        <v>0</v>
      </c>
      <c r="H83" s="61"/>
      <c r="I83" s="62">
        <f>ROUND((F83*H83),2)</f>
        <v>0</v>
      </c>
      <c r="J83" s="62">
        <f>ROUND((G83*H83),2)</f>
        <v>0</v>
      </c>
    </row>
    <row r="84" spans="1:17" ht="29.25" thickBot="1">
      <c r="A84" s="250" t="s">
        <v>19</v>
      </c>
      <c r="B84" s="251" t="s">
        <v>634</v>
      </c>
      <c r="C84" s="259" t="s">
        <v>0</v>
      </c>
      <c r="D84" s="272">
        <v>5</v>
      </c>
      <c r="E84" s="273">
        <v>0</v>
      </c>
      <c r="F84" s="371">
        <f t="shared" si="18"/>
        <v>0</v>
      </c>
      <c r="G84" s="228">
        <f t="shared" ref="G84" si="20">ROUND(D84*F84,2)</f>
        <v>0</v>
      </c>
      <c r="H84" s="61"/>
      <c r="I84" s="62">
        <f>ROUND((F84*H84),2)</f>
        <v>0</v>
      </c>
      <c r="J84" s="62">
        <f>ROUND((G84*H84),2)</f>
        <v>0</v>
      </c>
    </row>
    <row r="85" spans="1:17" ht="15.75" thickBot="1">
      <c r="A85" s="101" t="s">
        <v>589</v>
      </c>
      <c r="B85" s="139"/>
      <c r="C85" s="304"/>
      <c r="D85" s="317"/>
      <c r="E85" s="317"/>
      <c r="F85" s="317"/>
      <c r="G85" s="318">
        <f>SUM(G70:G84)</f>
        <v>0</v>
      </c>
    </row>
    <row r="86" spans="1:17">
      <c r="A86" s="299"/>
      <c r="B86" s="300"/>
      <c r="C86" s="306"/>
      <c r="D86" s="321"/>
      <c r="E86" s="321"/>
      <c r="F86" s="321"/>
      <c r="G86" s="322"/>
      <c r="H86" s="61"/>
      <c r="I86" s="62"/>
      <c r="J86" s="62"/>
    </row>
    <row r="87" spans="1:17" ht="15">
      <c r="A87" s="244" t="s">
        <v>73</v>
      </c>
      <c r="B87" s="291" t="s">
        <v>561</v>
      </c>
      <c r="C87" s="258"/>
      <c r="D87" s="270"/>
      <c r="E87" s="281"/>
      <c r="F87" s="281"/>
      <c r="G87" s="276"/>
      <c r="H87" s="61"/>
      <c r="I87" s="62"/>
      <c r="J87" s="62"/>
      <c r="K87" s="66"/>
      <c r="L87" s="66"/>
      <c r="M87" s="66"/>
      <c r="N87" s="66"/>
      <c r="O87" s="66"/>
      <c r="P87" s="66"/>
      <c r="Q87" s="66"/>
    </row>
    <row r="88" spans="1:17" ht="15">
      <c r="A88" s="244"/>
      <c r="B88" s="291"/>
      <c r="C88" s="258"/>
      <c r="D88" s="270"/>
      <c r="E88" s="281"/>
      <c r="F88" s="281"/>
      <c r="G88" s="276"/>
      <c r="H88" s="61"/>
      <c r="I88" s="62"/>
      <c r="J88" s="62"/>
      <c r="K88" s="66"/>
      <c r="L88" s="66"/>
      <c r="M88" s="66"/>
      <c r="N88" s="66"/>
      <c r="O88" s="66"/>
      <c r="P88" s="66"/>
      <c r="Q88" s="66"/>
    </row>
    <row r="89" spans="1:17" ht="71.25">
      <c r="A89" s="295"/>
      <c r="B89" s="247" t="s">
        <v>1116</v>
      </c>
      <c r="C89" s="302"/>
      <c r="D89" s="270"/>
      <c r="E89" s="281"/>
      <c r="F89" s="281"/>
      <c r="G89" s="310"/>
      <c r="H89" s="61"/>
      <c r="I89" s="62"/>
      <c r="J89" s="62"/>
    </row>
    <row r="90" spans="1:17" ht="128.25">
      <c r="A90" s="295"/>
      <c r="B90" s="247" t="s">
        <v>1117</v>
      </c>
      <c r="C90" s="302"/>
      <c r="D90" s="270"/>
      <c r="E90" s="281"/>
      <c r="F90" s="281"/>
      <c r="G90" s="310"/>
      <c r="H90" s="61"/>
      <c r="I90" s="87"/>
      <c r="J90" s="62"/>
    </row>
    <row r="91" spans="1:17">
      <c r="A91" s="295"/>
      <c r="B91" s="247" t="s">
        <v>11</v>
      </c>
      <c r="C91" s="302"/>
      <c r="D91" s="270"/>
      <c r="E91" s="281"/>
      <c r="F91" s="281"/>
      <c r="G91" s="310"/>
      <c r="H91" s="61"/>
      <c r="I91" s="62"/>
      <c r="J91" s="62"/>
    </row>
    <row r="92" spans="1:17" ht="28.5">
      <c r="A92" s="295"/>
      <c r="B92" s="247" t="s">
        <v>981</v>
      </c>
      <c r="C92" s="302"/>
      <c r="D92" s="270"/>
      <c r="E92" s="281"/>
      <c r="F92" s="281"/>
      <c r="G92" s="310"/>
      <c r="H92" s="61"/>
      <c r="I92" s="62"/>
      <c r="J92" s="62"/>
    </row>
    <row r="93" spans="1:17">
      <c r="A93" s="295"/>
      <c r="B93" s="247"/>
      <c r="C93" s="302"/>
      <c r="D93" s="270"/>
      <c r="E93" s="281"/>
      <c r="F93" s="281"/>
      <c r="G93" s="310"/>
      <c r="H93" s="61"/>
      <c r="I93" s="62"/>
      <c r="J93" s="62"/>
    </row>
    <row r="94" spans="1:17" ht="57.75">
      <c r="A94" s="249" t="s">
        <v>74</v>
      </c>
      <c r="B94" s="247" t="s">
        <v>978</v>
      </c>
      <c r="C94" s="302"/>
      <c r="D94" s="270"/>
      <c r="E94" s="281"/>
      <c r="F94" s="281"/>
      <c r="G94" s="310"/>
      <c r="H94" s="88"/>
      <c r="I94" s="393"/>
      <c r="J94" s="393"/>
    </row>
    <row r="95" spans="1:17" ht="42.75">
      <c r="A95" s="298" t="s">
        <v>18</v>
      </c>
      <c r="B95" s="247" t="s">
        <v>1166</v>
      </c>
      <c r="C95" s="258" t="s">
        <v>29</v>
      </c>
      <c r="D95" s="270">
        <v>21</v>
      </c>
      <c r="E95" s="271">
        <v>0</v>
      </c>
      <c r="F95" s="370">
        <f t="shared" ref="F95:F102" si="21">IF(ISNUMBER(E95),ROUND(E95,2),0)</f>
        <v>0</v>
      </c>
      <c r="G95" s="227">
        <f t="shared" ref="G95" si="22">ROUND(D95*F95,2)</f>
        <v>0</v>
      </c>
      <c r="H95" s="61"/>
      <c r="I95" s="155"/>
      <c r="J95" s="394"/>
      <c r="K95" s="394"/>
      <c r="L95" s="394"/>
      <c r="M95" s="394"/>
      <c r="N95" s="394"/>
    </row>
    <row r="96" spans="1:17" ht="28.5">
      <c r="A96" s="298" t="s">
        <v>19</v>
      </c>
      <c r="B96" s="247" t="s">
        <v>1167</v>
      </c>
      <c r="C96" s="258" t="s">
        <v>29</v>
      </c>
      <c r="D96" s="270">
        <v>14</v>
      </c>
      <c r="E96" s="271">
        <v>0</v>
      </c>
      <c r="F96" s="370">
        <f t="shared" si="21"/>
        <v>0</v>
      </c>
      <c r="G96" s="227">
        <f t="shared" ref="G96:G99" si="23">ROUND(D96*F96,2)</f>
        <v>0</v>
      </c>
      <c r="H96" s="61"/>
      <c r="I96" s="62"/>
      <c r="J96" s="394"/>
      <c r="K96" s="394"/>
      <c r="L96" s="394"/>
      <c r="M96" s="394"/>
      <c r="N96" s="394"/>
      <c r="O96" s="50"/>
    </row>
    <row r="97" spans="1:15">
      <c r="A97" s="298" t="s">
        <v>20</v>
      </c>
      <c r="B97" s="247" t="s">
        <v>16</v>
      </c>
      <c r="C97" s="258" t="s">
        <v>29</v>
      </c>
      <c r="D97" s="270">
        <v>14</v>
      </c>
      <c r="E97" s="271">
        <v>0</v>
      </c>
      <c r="F97" s="370">
        <f t="shared" si="21"/>
        <v>0</v>
      </c>
      <c r="G97" s="227">
        <f t="shared" si="23"/>
        <v>0</v>
      </c>
      <c r="H97" s="61"/>
      <c r="I97" s="62"/>
      <c r="J97" s="62"/>
    </row>
    <row r="98" spans="1:15" ht="50.25" customHeight="1">
      <c r="A98" s="298" t="s">
        <v>21</v>
      </c>
      <c r="B98" s="247" t="s">
        <v>783</v>
      </c>
      <c r="C98" s="258" t="s">
        <v>0</v>
      </c>
      <c r="D98" s="270">
        <v>7</v>
      </c>
      <c r="E98" s="271">
        <v>0</v>
      </c>
      <c r="F98" s="370">
        <f t="shared" si="21"/>
        <v>0</v>
      </c>
      <c r="G98" s="227">
        <f t="shared" si="23"/>
        <v>0</v>
      </c>
      <c r="H98" s="61"/>
      <c r="I98" s="62"/>
      <c r="J98" s="62"/>
    </row>
    <row r="99" spans="1:15" ht="42.75">
      <c r="A99" s="298" t="s">
        <v>22</v>
      </c>
      <c r="B99" s="247" t="s">
        <v>1006</v>
      </c>
      <c r="C99" s="258" t="s">
        <v>0</v>
      </c>
      <c r="D99" s="270">
        <v>1</v>
      </c>
      <c r="E99" s="271">
        <v>0</v>
      </c>
      <c r="F99" s="370">
        <f t="shared" si="21"/>
        <v>0</v>
      </c>
      <c r="G99" s="227">
        <f t="shared" si="23"/>
        <v>0</v>
      </c>
      <c r="K99" s="115"/>
    </row>
    <row r="100" spans="1:15" ht="78.75" customHeight="1">
      <c r="A100" s="246"/>
      <c r="B100" s="292" t="s">
        <v>1110</v>
      </c>
      <c r="C100" s="302"/>
      <c r="D100" s="270"/>
      <c r="E100" s="281"/>
      <c r="F100" s="281"/>
      <c r="G100" s="310"/>
    </row>
    <row r="101" spans="1:15" ht="186.75" customHeight="1">
      <c r="A101" s="246" t="s">
        <v>23</v>
      </c>
      <c r="B101" s="247" t="s">
        <v>903</v>
      </c>
      <c r="C101" s="258" t="s">
        <v>7</v>
      </c>
      <c r="D101" s="270">
        <v>30.24</v>
      </c>
      <c r="E101" s="271">
        <v>0</v>
      </c>
      <c r="F101" s="370">
        <f t="shared" si="21"/>
        <v>0</v>
      </c>
      <c r="G101" s="227">
        <f t="shared" ref="G101" si="24">ROUND(D101*F101,2)</f>
        <v>0</v>
      </c>
      <c r="H101" s="89"/>
      <c r="I101" s="62">
        <f>ROUND((F101*H101),2)</f>
        <v>0</v>
      </c>
      <c r="J101" s="62"/>
      <c r="K101" s="47"/>
    </row>
    <row r="102" spans="1:15" ht="99.75">
      <c r="A102" s="301" t="s">
        <v>24</v>
      </c>
      <c r="B102" s="247" t="s">
        <v>904</v>
      </c>
      <c r="C102" s="258" t="s">
        <v>6</v>
      </c>
      <c r="D102" s="323">
        <v>4.6800000000000006</v>
      </c>
      <c r="E102" s="271">
        <v>0</v>
      </c>
      <c r="F102" s="370">
        <f t="shared" si="21"/>
        <v>0</v>
      </c>
      <c r="G102" s="227">
        <f t="shared" ref="G102" si="25">ROUND(D102*F102,2)</f>
        <v>0</v>
      </c>
      <c r="H102" s="89"/>
      <c r="I102" s="62"/>
      <c r="J102" s="62"/>
      <c r="K102" s="47"/>
    </row>
    <row r="103" spans="1:15" ht="15">
      <c r="A103" s="249"/>
      <c r="B103" s="247"/>
      <c r="C103" s="258"/>
      <c r="D103" s="270"/>
      <c r="E103" s="270"/>
      <c r="F103" s="270"/>
      <c r="G103" s="276"/>
      <c r="H103" s="63"/>
    </row>
    <row r="104" spans="1:15" ht="80.25" customHeight="1">
      <c r="A104" s="249" t="s">
        <v>82</v>
      </c>
      <c r="B104" s="247" t="s">
        <v>1198</v>
      </c>
      <c r="C104" s="302"/>
      <c r="D104" s="270"/>
      <c r="E104" s="281"/>
      <c r="F104" s="281"/>
      <c r="G104" s="310"/>
      <c r="H104" s="86"/>
      <c r="I104" s="67"/>
      <c r="J104" s="62"/>
      <c r="K104" s="68"/>
    </row>
    <row r="105" spans="1:15" ht="42.75">
      <c r="A105" s="298" t="s">
        <v>18</v>
      </c>
      <c r="B105" s="247" t="s">
        <v>1166</v>
      </c>
      <c r="C105" s="258" t="s">
        <v>29</v>
      </c>
      <c r="D105" s="270">
        <v>460</v>
      </c>
      <c r="E105" s="271">
        <v>0</v>
      </c>
      <c r="F105" s="370">
        <f t="shared" ref="F105:F116" si="26">IF(ISNUMBER(E105),ROUND(E105,2),0)</f>
        <v>0</v>
      </c>
      <c r="G105" s="227">
        <f t="shared" ref="G105" si="27">ROUND(D105*F105,2)</f>
        <v>0</v>
      </c>
      <c r="H105" s="61"/>
      <c r="I105" s="392"/>
      <c r="J105" s="392"/>
      <c r="K105" s="392"/>
    </row>
    <row r="106" spans="1:15" ht="28.5">
      <c r="A106" s="298" t="s">
        <v>19</v>
      </c>
      <c r="B106" s="247" t="s">
        <v>1167</v>
      </c>
      <c r="C106" s="258" t="s">
        <v>29</v>
      </c>
      <c r="D106" s="270">
        <v>307</v>
      </c>
      <c r="E106" s="271">
        <v>0</v>
      </c>
      <c r="F106" s="370">
        <f t="shared" si="26"/>
        <v>0</v>
      </c>
      <c r="G106" s="227">
        <f t="shared" ref="G106:G116" si="28">ROUND(D106*F106,2)</f>
        <v>0</v>
      </c>
      <c r="H106" s="61"/>
      <c r="I106" s="62"/>
      <c r="J106" s="394"/>
      <c r="K106" s="394"/>
      <c r="L106" s="394"/>
      <c r="M106" s="394"/>
      <c r="N106" s="394"/>
      <c r="O106" s="50"/>
    </row>
    <row r="107" spans="1:15">
      <c r="A107" s="298" t="s">
        <v>20</v>
      </c>
      <c r="B107" s="247" t="s">
        <v>16</v>
      </c>
      <c r="C107" s="258" t="s">
        <v>29</v>
      </c>
      <c r="D107" s="270">
        <v>307</v>
      </c>
      <c r="E107" s="271">
        <v>0</v>
      </c>
      <c r="F107" s="370">
        <f t="shared" si="26"/>
        <v>0</v>
      </c>
      <c r="G107" s="227">
        <f t="shared" si="28"/>
        <v>0</v>
      </c>
      <c r="H107" s="61"/>
      <c r="I107" s="62"/>
      <c r="J107" s="62"/>
    </row>
    <row r="108" spans="1:15">
      <c r="A108" s="298" t="s">
        <v>21</v>
      </c>
      <c r="B108" s="247" t="s">
        <v>777</v>
      </c>
      <c r="C108" s="258" t="s">
        <v>6</v>
      </c>
      <c r="D108" s="270">
        <v>10.751999999999999</v>
      </c>
      <c r="E108" s="271">
        <v>0</v>
      </c>
      <c r="F108" s="370">
        <f t="shared" si="26"/>
        <v>0</v>
      </c>
      <c r="G108" s="227">
        <f t="shared" si="28"/>
        <v>0</v>
      </c>
      <c r="H108" s="89"/>
      <c r="I108" s="62"/>
      <c r="J108" s="62"/>
      <c r="K108" s="47"/>
    </row>
    <row r="109" spans="1:15" s="1" customFormat="1" ht="57">
      <c r="A109" s="298" t="s">
        <v>22</v>
      </c>
      <c r="B109" s="247" t="s">
        <v>1008</v>
      </c>
      <c r="C109" s="258" t="s">
        <v>7</v>
      </c>
      <c r="D109" s="270">
        <f>107.52+10</f>
        <v>117.52</v>
      </c>
      <c r="E109" s="271">
        <v>0</v>
      </c>
      <c r="F109" s="370">
        <f t="shared" si="26"/>
        <v>0</v>
      </c>
      <c r="G109" s="227">
        <f t="shared" si="28"/>
        <v>0</v>
      </c>
    </row>
    <row r="110" spans="1:15" s="1" customFormat="1" ht="114">
      <c r="A110" s="298" t="s">
        <v>23</v>
      </c>
      <c r="B110" s="247" t="s">
        <v>1133</v>
      </c>
      <c r="C110" s="258" t="s">
        <v>6</v>
      </c>
      <c r="D110" s="270">
        <v>75.263999999999982</v>
      </c>
      <c r="E110" s="271">
        <v>0</v>
      </c>
      <c r="F110" s="370">
        <f t="shared" si="26"/>
        <v>0</v>
      </c>
      <c r="G110" s="227">
        <f t="shared" si="28"/>
        <v>0</v>
      </c>
    </row>
    <row r="111" spans="1:15" ht="28.5">
      <c r="A111" s="298" t="s">
        <v>24</v>
      </c>
      <c r="B111" s="247" t="s">
        <v>1101</v>
      </c>
      <c r="C111" s="258" t="s">
        <v>10</v>
      </c>
      <c r="D111" s="270">
        <f>5268.48</f>
        <v>5268.48</v>
      </c>
      <c r="E111" s="271">
        <v>0</v>
      </c>
      <c r="F111" s="370">
        <f t="shared" si="26"/>
        <v>0</v>
      </c>
      <c r="G111" s="227">
        <f t="shared" si="28"/>
        <v>0</v>
      </c>
      <c r="H111" s="89"/>
      <c r="I111" s="62"/>
      <c r="J111" s="62"/>
      <c r="K111" s="47"/>
    </row>
    <row r="112" spans="1:15" ht="57">
      <c r="A112" s="298" t="s">
        <v>25</v>
      </c>
      <c r="B112" s="247" t="s">
        <v>980</v>
      </c>
      <c r="C112" s="258" t="s">
        <v>7</v>
      </c>
      <c r="D112" s="270">
        <v>122.88</v>
      </c>
      <c r="E112" s="271">
        <v>0</v>
      </c>
      <c r="F112" s="370">
        <f t="shared" si="26"/>
        <v>0</v>
      </c>
      <c r="G112" s="227">
        <f t="shared" si="28"/>
        <v>0</v>
      </c>
      <c r="H112" s="89"/>
      <c r="I112" s="62"/>
      <c r="J112" s="62"/>
      <c r="K112" s="47"/>
    </row>
    <row r="113" spans="1:15" s="1" customFormat="1" ht="28.5">
      <c r="A113" s="298" t="s">
        <v>26</v>
      </c>
      <c r="B113" s="247" t="s">
        <v>1118</v>
      </c>
      <c r="C113" s="258" t="s">
        <v>10</v>
      </c>
      <c r="D113" s="270">
        <v>768</v>
      </c>
      <c r="E113" s="271">
        <v>0</v>
      </c>
      <c r="F113" s="370">
        <f t="shared" si="26"/>
        <v>0</v>
      </c>
      <c r="G113" s="227">
        <f t="shared" si="28"/>
        <v>0</v>
      </c>
    </row>
    <row r="114" spans="1:15" s="1" customFormat="1" ht="28.5">
      <c r="A114" s="298" t="s">
        <v>27</v>
      </c>
      <c r="B114" s="247" t="s">
        <v>941</v>
      </c>
      <c r="C114" s="258" t="s">
        <v>10</v>
      </c>
      <c r="D114" s="270">
        <v>768</v>
      </c>
      <c r="E114" s="271">
        <v>0</v>
      </c>
      <c r="F114" s="370">
        <f t="shared" si="26"/>
        <v>0</v>
      </c>
      <c r="G114" s="227">
        <f t="shared" si="28"/>
        <v>0</v>
      </c>
    </row>
    <row r="115" spans="1:15" s="1" customFormat="1">
      <c r="A115" s="298" t="s">
        <v>731</v>
      </c>
      <c r="B115" s="247" t="s">
        <v>942</v>
      </c>
      <c r="C115" s="258" t="s">
        <v>10</v>
      </c>
      <c r="D115" s="270">
        <f>921.6*0.5</f>
        <v>460.8</v>
      </c>
      <c r="E115" s="271">
        <v>0</v>
      </c>
      <c r="F115" s="370">
        <f t="shared" si="26"/>
        <v>0</v>
      </c>
      <c r="G115" s="227">
        <f t="shared" si="28"/>
        <v>0</v>
      </c>
    </row>
    <row r="116" spans="1:15" s="1" customFormat="1" ht="42.75">
      <c r="A116" s="298" t="s">
        <v>28</v>
      </c>
      <c r="B116" s="247" t="s">
        <v>1006</v>
      </c>
      <c r="C116" s="258" t="s">
        <v>0</v>
      </c>
      <c r="D116" s="270">
        <v>7.68</v>
      </c>
      <c r="E116" s="271">
        <v>0</v>
      </c>
      <c r="F116" s="370">
        <f t="shared" si="26"/>
        <v>0</v>
      </c>
      <c r="G116" s="227">
        <f t="shared" si="28"/>
        <v>0</v>
      </c>
    </row>
    <row r="117" spans="1:15">
      <c r="A117" s="298"/>
      <c r="B117" s="247"/>
      <c r="C117" s="258"/>
      <c r="D117" s="270"/>
      <c r="E117" s="281"/>
      <c r="F117" s="281"/>
      <c r="G117" s="276"/>
      <c r="I117" s="68"/>
      <c r="J117" s="90"/>
    </row>
    <row r="118" spans="1:15" ht="57.75">
      <c r="A118" s="249" t="s">
        <v>732</v>
      </c>
      <c r="B118" s="247" t="s">
        <v>984</v>
      </c>
      <c r="C118" s="302"/>
      <c r="D118" s="270"/>
      <c r="E118" s="281"/>
      <c r="F118" s="281"/>
      <c r="G118" s="310"/>
      <c r="H118" s="88"/>
      <c r="I118" s="393"/>
      <c r="J118" s="393"/>
    </row>
    <row r="119" spans="1:15" ht="42.75">
      <c r="A119" s="298" t="s">
        <v>18</v>
      </c>
      <c r="B119" s="247" t="s">
        <v>1166</v>
      </c>
      <c r="C119" s="258" t="s">
        <v>29</v>
      </c>
      <c r="D119" s="270">
        <v>36</v>
      </c>
      <c r="E119" s="271">
        <v>0</v>
      </c>
      <c r="F119" s="370">
        <f t="shared" ref="F119:F125" si="29">IF(ISNUMBER(E119),ROUND(E119,2),0)</f>
        <v>0</v>
      </c>
      <c r="G119" s="227">
        <f t="shared" ref="G119" si="30">ROUND(D119*F119,2)</f>
        <v>0</v>
      </c>
      <c r="H119" s="61"/>
      <c r="I119" s="62"/>
      <c r="J119" s="394"/>
      <c r="K119" s="394"/>
      <c r="L119" s="394"/>
      <c r="M119" s="394"/>
      <c r="N119" s="394"/>
    </row>
    <row r="120" spans="1:15" ht="28.5">
      <c r="A120" s="298" t="s">
        <v>19</v>
      </c>
      <c r="B120" s="247" t="s">
        <v>1167</v>
      </c>
      <c r="C120" s="258" t="s">
        <v>29</v>
      </c>
      <c r="D120" s="270">
        <v>24</v>
      </c>
      <c r="E120" s="271">
        <v>0</v>
      </c>
      <c r="F120" s="370">
        <f t="shared" si="29"/>
        <v>0</v>
      </c>
      <c r="G120" s="227">
        <f t="shared" ref="G120:G125" si="31">ROUND(D120*F120,2)</f>
        <v>0</v>
      </c>
      <c r="H120" s="61"/>
      <c r="I120" s="62"/>
      <c r="J120" s="394"/>
      <c r="K120" s="394"/>
      <c r="L120" s="394"/>
      <c r="M120" s="394"/>
      <c r="N120" s="394"/>
      <c r="O120" s="50"/>
    </row>
    <row r="121" spans="1:15">
      <c r="A121" s="298" t="s">
        <v>20</v>
      </c>
      <c r="B121" s="247" t="s">
        <v>16</v>
      </c>
      <c r="C121" s="258" t="s">
        <v>29</v>
      </c>
      <c r="D121" s="270">
        <v>24</v>
      </c>
      <c r="E121" s="271">
        <v>0</v>
      </c>
      <c r="F121" s="370">
        <f t="shared" si="29"/>
        <v>0</v>
      </c>
      <c r="G121" s="227">
        <f t="shared" si="31"/>
        <v>0</v>
      </c>
      <c r="H121" s="61"/>
      <c r="I121" s="62"/>
      <c r="J121" s="62"/>
    </row>
    <row r="122" spans="1:15" ht="57">
      <c r="A122" s="298" t="s">
        <v>21</v>
      </c>
      <c r="B122" s="247" t="s">
        <v>783</v>
      </c>
      <c r="C122" s="258" t="s">
        <v>0</v>
      </c>
      <c r="D122" s="270">
        <v>12</v>
      </c>
      <c r="E122" s="271">
        <v>0</v>
      </c>
      <c r="F122" s="370">
        <f t="shared" si="29"/>
        <v>0</v>
      </c>
      <c r="G122" s="227">
        <f t="shared" si="31"/>
        <v>0</v>
      </c>
      <c r="H122" s="61"/>
      <c r="I122" s="62"/>
      <c r="J122" s="62"/>
    </row>
    <row r="123" spans="1:15" ht="42.75">
      <c r="A123" s="298" t="s">
        <v>22</v>
      </c>
      <c r="B123" s="247" t="s">
        <v>1006</v>
      </c>
      <c r="C123" s="258" t="s">
        <v>0</v>
      </c>
      <c r="D123" s="270">
        <v>1</v>
      </c>
      <c r="E123" s="271">
        <v>0</v>
      </c>
      <c r="F123" s="370">
        <f t="shared" si="29"/>
        <v>0</v>
      </c>
      <c r="G123" s="227">
        <f t="shared" si="31"/>
        <v>0</v>
      </c>
      <c r="K123" s="115"/>
    </row>
    <row r="124" spans="1:15" ht="195.75" customHeight="1">
      <c r="A124" s="246" t="s">
        <v>23</v>
      </c>
      <c r="B124" s="247" t="s">
        <v>903</v>
      </c>
      <c r="C124" s="258" t="s">
        <v>7</v>
      </c>
      <c r="D124" s="270">
        <v>72</v>
      </c>
      <c r="E124" s="271">
        <v>0</v>
      </c>
      <c r="F124" s="370">
        <f t="shared" si="29"/>
        <v>0</v>
      </c>
      <c r="G124" s="227">
        <f t="shared" si="31"/>
        <v>0</v>
      </c>
      <c r="H124" s="89"/>
      <c r="I124" s="62">
        <f>ROUND((F124*H124),2)</f>
        <v>0</v>
      </c>
      <c r="J124" s="62"/>
      <c r="K124" s="47"/>
    </row>
    <row r="125" spans="1:15" ht="99.75">
      <c r="A125" s="298" t="s">
        <v>24</v>
      </c>
      <c r="B125" s="247" t="s">
        <v>724</v>
      </c>
      <c r="C125" s="258" t="s">
        <v>6</v>
      </c>
      <c r="D125" s="270">
        <v>8.4</v>
      </c>
      <c r="E125" s="271">
        <v>0</v>
      </c>
      <c r="F125" s="370">
        <f t="shared" si="29"/>
        <v>0</v>
      </c>
      <c r="G125" s="227">
        <f t="shared" si="31"/>
        <v>0</v>
      </c>
      <c r="H125" s="89"/>
      <c r="I125" s="62"/>
      <c r="J125" s="62"/>
      <c r="K125" s="47"/>
    </row>
    <row r="126" spans="1:15">
      <c r="A126" s="298"/>
      <c r="B126" s="247"/>
      <c r="C126" s="302"/>
      <c r="D126" s="270"/>
      <c r="E126" s="281"/>
      <c r="F126" s="281"/>
      <c r="G126" s="310"/>
      <c r="H126" s="89"/>
      <c r="I126" s="62"/>
      <c r="J126" s="62"/>
      <c r="K126" s="47"/>
    </row>
    <row r="127" spans="1:15" ht="72.75">
      <c r="A127" s="249" t="s">
        <v>733</v>
      </c>
      <c r="B127" s="247" t="s">
        <v>1007</v>
      </c>
      <c r="C127" s="302"/>
      <c r="D127" s="270"/>
      <c r="E127" s="281"/>
      <c r="F127" s="281"/>
      <c r="G127" s="310"/>
      <c r="H127" s="88"/>
      <c r="I127" s="393"/>
      <c r="J127" s="393"/>
    </row>
    <row r="128" spans="1:15" ht="28.5">
      <c r="A128" s="298" t="s">
        <v>18</v>
      </c>
      <c r="B128" s="247" t="s">
        <v>1167</v>
      </c>
      <c r="C128" s="258" t="s">
        <v>29</v>
      </c>
      <c r="D128" s="270">
        <v>12</v>
      </c>
      <c r="E128" s="271">
        <v>0</v>
      </c>
      <c r="F128" s="370">
        <f t="shared" ref="F128:F138" si="32">IF(ISNUMBER(E128),ROUND(E128,2),0)</f>
        <v>0</v>
      </c>
      <c r="G128" s="227">
        <f t="shared" ref="G128" si="33">ROUND(D128*F128,2)</f>
        <v>0</v>
      </c>
      <c r="H128" s="61"/>
      <c r="I128" s="62"/>
      <c r="J128" s="394"/>
      <c r="K128" s="394"/>
      <c r="L128" s="394"/>
      <c r="M128" s="394"/>
      <c r="N128" s="394"/>
    </row>
    <row r="129" spans="1:15">
      <c r="A129" s="298" t="s">
        <v>19</v>
      </c>
      <c r="B129" s="247" t="s">
        <v>16</v>
      </c>
      <c r="C129" s="258" t="s">
        <v>29</v>
      </c>
      <c r="D129" s="270">
        <v>36</v>
      </c>
      <c r="E129" s="271">
        <v>0</v>
      </c>
      <c r="F129" s="370">
        <f t="shared" si="32"/>
        <v>0</v>
      </c>
      <c r="G129" s="227">
        <f t="shared" ref="G129:G133" si="34">ROUND(D129*F129,2)</f>
        <v>0</v>
      </c>
      <c r="H129" s="61"/>
      <c r="I129" s="62"/>
      <c r="J129" s="394"/>
      <c r="K129" s="394"/>
      <c r="L129" s="394"/>
      <c r="M129" s="394"/>
      <c r="N129" s="394"/>
      <c r="O129" s="50"/>
    </row>
    <row r="130" spans="1:15" ht="57">
      <c r="A130" s="298" t="s">
        <v>20</v>
      </c>
      <c r="B130" s="247" t="s">
        <v>783</v>
      </c>
      <c r="C130" s="258" t="s">
        <v>0</v>
      </c>
      <c r="D130" s="270">
        <v>18</v>
      </c>
      <c r="E130" s="271">
        <v>0</v>
      </c>
      <c r="F130" s="370">
        <f t="shared" si="32"/>
        <v>0</v>
      </c>
      <c r="G130" s="227">
        <f t="shared" si="34"/>
        <v>0</v>
      </c>
      <c r="H130" s="61"/>
      <c r="I130" s="62"/>
      <c r="J130" s="62"/>
    </row>
    <row r="131" spans="1:15" ht="42.75">
      <c r="A131" s="298" t="s">
        <v>21</v>
      </c>
      <c r="B131" s="247" t="s">
        <v>1006</v>
      </c>
      <c r="C131" s="258" t="s">
        <v>0</v>
      </c>
      <c r="D131" s="270">
        <v>3</v>
      </c>
      <c r="E131" s="271">
        <v>0</v>
      </c>
      <c r="F131" s="370">
        <f t="shared" si="32"/>
        <v>0</v>
      </c>
      <c r="G131" s="227">
        <f t="shared" si="34"/>
        <v>0</v>
      </c>
      <c r="H131" s="61"/>
      <c r="I131" s="62"/>
      <c r="J131" s="62"/>
    </row>
    <row r="132" spans="1:15" ht="213.75">
      <c r="A132" s="298" t="s">
        <v>22</v>
      </c>
      <c r="B132" s="247" t="s">
        <v>903</v>
      </c>
      <c r="C132" s="258" t="s">
        <v>7</v>
      </c>
      <c r="D132" s="270">
        <v>150</v>
      </c>
      <c r="E132" s="271">
        <v>0</v>
      </c>
      <c r="F132" s="370">
        <f t="shared" si="32"/>
        <v>0</v>
      </c>
      <c r="G132" s="227">
        <f t="shared" si="34"/>
        <v>0</v>
      </c>
      <c r="K132" s="115"/>
    </row>
    <row r="133" spans="1:15" ht="99.75">
      <c r="A133" s="246" t="s">
        <v>23</v>
      </c>
      <c r="B133" s="247" t="s">
        <v>724</v>
      </c>
      <c r="C133" s="258" t="s">
        <v>6</v>
      </c>
      <c r="D133" s="270">
        <v>16</v>
      </c>
      <c r="E133" s="271">
        <v>0</v>
      </c>
      <c r="F133" s="370">
        <f t="shared" si="32"/>
        <v>0</v>
      </c>
      <c r="G133" s="227">
        <f t="shared" si="34"/>
        <v>0</v>
      </c>
      <c r="H133" s="89"/>
      <c r="I133" s="62">
        <f>ROUND((F132*H133),2)</f>
        <v>0</v>
      </c>
      <c r="J133" s="62"/>
      <c r="K133" s="47"/>
    </row>
    <row r="134" spans="1:15">
      <c r="A134" s="301"/>
      <c r="B134" s="247"/>
      <c r="C134" s="258"/>
      <c r="D134" s="270"/>
      <c r="E134" s="281"/>
      <c r="F134" s="281"/>
      <c r="G134" s="276"/>
      <c r="H134" s="89"/>
      <c r="I134" s="62"/>
      <c r="J134" s="62"/>
      <c r="K134" s="47"/>
    </row>
    <row r="135" spans="1:15" ht="57">
      <c r="A135" s="298" t="s">
        <v>734</v>
      </c>
      <c r="B135" s="247" t="s">
        <v>1168</v>
      </c>
      <c r="C135" s="258" t="s">
        <v>29</v>
      </c>
      <c r="D135" s="270">
        <v>120</v>
      </c>
      <c r="E135" s="271">
        <v>0</v>
      </c>
      <c r="F135" s="370">
        <f t="shared" si="32"/>
        <v>0</v>
      </c>
      <c r="G135" s="227">
        <f t="shared" ref="G135" si="35">ROUND(D135*F135,2)</f>
        <v>0</v>
      </c>
      <c r="I135" s="68"/>
      <c r="J135" s="90"/>
    </row>
    <row r="136" spans="1:15" ht="42.75">
      <c r="A136" s="298" t="s">
        <v>735</v>
      </c>
      <c r="B136" s="247" t="s">
        <v>1169</v>
      </c>
      <c r="C136" s="258" t="s">
        <v>0</v>
      </c>
      <c r="D136" s="324">
        <v>25</v>
      </c>
      <c r="E136" s="271">
        <v>0</v>
      </c>
      <c r="F136" s="370">
        <f t="shared" si="32"/>
        <v>0</v>
      </c>
      <c r="G136" s="227">
        <f t="shared" ref="G136:G138" si="36">ROUND(D136*F136,2)</f>
        <v>0</v>
      </c>
      <c r="H136" s="159"/>
      <c r="K136" s="156"/>
    </row>
    <row r="137" spans="1:15" ht="28.5">
      <c r="A137" s="298" t="s">
        <v>736</v>
      </c>
      <c r="B137" s="292" t="s">
        <v>946</v>
      </c>
      <c r="C137" s="258" t="s">
        <v>8</v>
      </c>
      <c r="D137" s="270">
        <v>1</v>
      </c>
      <c r="E137" s="271">
        <v>0</v>
      </c>
      <c r="F137" s="370">
        <f t="shared" si="32"/>
        <v>0</v>
      </c>
      <c r="G137" s="227">
        <f t="shared" si="36"/>
        <v>0</v>
      </c>
    </row>
    <row r="138" spans="1:15" ht="28.5">
      <c r="A138" s="298" t="s">
        <v>737</v>
      </c>
      <c r="B138" s="292" t="s">
        <v>979</v>
      </c>
      <c r="C138" s="258" t="s">
        <v>8</v>
      </c>
      <c r="D138" s="270">
        <v>1</v>
      </c>
      <c r="E138" s="271">
        <v>0</v>
      </c>
      <c r="F138" s="370">
        <f t="shared" si="32"/>
        <v>0</v>
      </c>
      <c r="G138" s="227">
        <f t="shared" si="36"/>
        <v>0</v>
      </c>
    </row>
    <row r="139" spans="1:15">
      <c r="A139" s="246"/>
      <c r="B139" s="292"/>
      <c r="C139" s="258"/>
      <c r="D139" s="270"/>
      <c r="E139" s="281"/>
      <c r="F139" s="281"/>
      <c r="G139" s="276"/>
    </row>
    <row r="140" spans="1:15" ht="15">
      <c r="A140" s="249"/>
      <c r="B140" s="206" t="s">
        <v>535</v>
      </c>
      <c r="C140" s="258"/>
      <c r="D140" s="270"/>
      <c r="E140" s="281"/>
      <c r="F140" s="281"/>
      <c r="G140" s="276"/>
      <c r="K140" s="69"/>
    </row>
    <row r="141" spans="1:15">
      <c r="A141" s="249"/>
      <c r="B141" s="292" t="s">
        <v>595</v>
      </c>
      <c r="C141" s="258"/>
      <c r="D141" s="270"/>
      <c r="E141" s="281"/>
      <c r="F141" s="281"/>
      <c r="G141" s="276"/>
    </row>
    <row r="142" spans="1:15" ht="28.5">
      <c r="A142" s="249" t="s">
        <v>738</v>
      </c>
      <c r="B142" s="292" t="s">
        <v>968</v>
      </c>
      <c r="C142" s="258" t="s">
        <v>7</v>
      </c>
      <c r="D142" s="270">
        <v>120</v>
      </c>
      <c r="E142" s="271">
        <v>0</v>
      </c>
      <c r="F142" s="370">
        <f t="shared" ref="F142:F159" si="37">IF(ISNUMBER(E142),ROUND(E142,2),0)</f>
        <v>0</v>
      </c>
      <c r="G142" s="227">
        <f t="shared" ref="G142" si="38">ROUND(D142*F142,2)</f>
        <v>0</v>
      </c>
    </row>
    <row r="143" spans="1:15" ht="57">
      <c r="A143" s="249" t="s">
        <v>739</v>
      </c>
      <c r="B143" s="292" t="s">
        <v>969</v>
      </c>
      <c r="C143" s="258" t="s">
        <v>6</v>
      </c>
      <c r="D143" s="270">
        <v>12</v>
      </c>
      <c r="E143" s="271">
        <v>0</v>
      </c>
      <c r="F143" s="370">
        <f t="shared" si="37"/>
        <v>0</v>
      </c>
      <c r="G143" s="227">
        <f t="shared" ref="G143:G148" si="39">ROUND(D143*F143,2)</f>
        <v>0</v>
      </c>
    </row>
    <row r="144" spans="1:15" ht="42.75">
      <c r="A144" s="249" t="s">
        <v>740</v>
      </c>
      <c r="B144" s="292" t="s">
        <v>646</v>
      </c>
      <c r="C144" s="258" t="s">
        <v>6</v>
      </c>
      <c r="D144" s="270">
        <v>24</v>
      </c>
      <c r="E144" s="271">
        <v>0</v>
      </c>
      <c r="F144" s="370">
        <f t="shared" si="37"/>
        <v>0</v>
      </c>
      <c r="G144" s="227">
        <f t="shared" si="39"/>
        <v>0</v>
      </c>
    </row>
    <row r="145" spans="1:9" ht="57">
      <c r="A145" s="249" t="s">
        <v>741</v>
      </c>
      <c r="B145" s="292" t="s">
        <v>781</v>
      </c>
      <c r="C145" s="258" t="s">
        <v>6</v>
      </c>
      <c r="D145" s="270">
        <v>12</v>
      </c>
      <c r="E145" s="271">
        <v>0</v>
      </c>
      <c r="F145" s="370">
        <f t="shared" si="37"/>
        <v>0</v>
      </c>
      <c r="G145" s="227">
        <f t="shared" si="39"/>
        <v>0</v>
      </c>
    </row>
    <row r="146" spans="1:9" ht="85.5">
      <c r="A146" s="249" t="s">
        <v>742</v>
      </c>
      <c r="B146" s="292" t="s">
        <v>905</v>
      </c>
      <c r="C146" s="258" t="s">
        <v>8</v>
      </c>
      <c r="D146" s="270">
        <v>20</v>
      </c>
      <c r="E146" s="271">
        <v>0</v>
      </c>
      <c r="F146" s="370">
        <f t="shared" si="37"/>
        <v>0</v>
      </c>
      <c r="G146" s="227">
        <f t="shared" si="39"/>
        <v>0</v>
      </c>
      <c r="I146" s="85"/>
    </row>
    <row r="147" spans="1:9" ht="99.75">
      <c r="A147" s="249" t="s">
        <v>743</v>
      </c>
      <c r="B147" s="292" t="s">
        <v>593</v>
      </c>
      <c r="C147" s="258" t="s">
        <v>6</v>
      </c>
      <c r="D147" s="270">
        <v>72</v>
      </c>
      <c r="E147" s="271">
        <v>0</v>
      </c>
      <c r="F147" s="370">
        <f t="shared" si="37"/>
        <v>0</v>
      </c>
      <c r="G147" s="227">
        <f t="shared" si="39"/>
        <v>0</v>
      </c>
    </row>
    <row r="148" spans="1:9" ht="28.5">
      <c r="A148" s="249" t="s">
        <v>744</v>
      </c>
      <c r="B148" s="292" t="s">
        <v>772</v>
      </c>
      <c r="C148" s="258" t="s">
        <v>6</v>
      </c>
      <c r="D148" s="270">
        <v>48</v>
      </c>
      <c r="E148" s="271">
        <v>0</v>
      </c>
      <c r="F148" s="370">
        <f t="shared" si="37"/>
        <v>0</v>
      </c>
      <c r="G148" s="227">
        <f t="shared" si="39"/>
        <v>0</v>
      </c>
    </row>
    <row r="149" spans="1:9" ht="42.75">
      <c r="A149" s="249" t="s">
        <v>794</v>
      </c>
      <c r="B149" s="292" t="s">
        <v>536</v>
      </c>
      <c r="C149" s="258"/>
      <c r="D149" s="270"/>
      <c r="E149" s="281"/>
      <c r="F149" s="281"/>
      <c r="G149" s="276"/>
    </row>
    <row r="150" spans="1:9" ht="28.5">
      <c r="A150" s="249" t="s">
        <v>18</v>
      </c>
      <c r="B150" s="292" t="s">
        <v>538</v>
      </c>
      <c r="C150" s="258" t="s">
        <v>29</v>
      </c>
      <c r="D150" s="270">
        <v>30</v>
      </c>
      <c r="E150" s="271">
        <v>0</v>
      </c>
      <c r="F150" s="370">
        <f t="shared" si="37"/>
        <v>0</v>
      </c>
      <c r="G150" s="227">
        <f t="shared" ref="G150" si="40">ROUND(D150*F150,2)</f>
        <v>0</v>
      </c>
    </row>
    <row r="151" spans="1:9">
      <c r="A151" s="249" t="s">
        <v>19</v>
      </c>
      <c r="B151" s="292" t="s">
        <v>539</v>
      </c>
      <c r="C151" s="258" t="s">
        <v>29</v>
      </c>
      <c r="D151" s="270">
        <v>30</v>
      </c>
      <c r="E151" s="271">
        <v>0</v>
      </c>
      <c r="F151" s="370">
        <f t="shared" si="37"/>
        <v>0</v>
      </c>
      <c r="G151" s="227">
        <f t="shared" ref="G151:G153" si="41">ROUND(D151*F151,2)</f>
        <v>0</v>
      </c>
    </row>
    <row r="152" spans="1:9">
      <c r="A152" s="249" t="s">
        <v>20</v>
      </c>
      <c r="B152" s="292" t="s">
        <v>537</v>
      </c>
      <c r="C152" s="258" t="s">
        <v>29</v>
      </c>
      <c r="D152" s="270">
        <v>30</v>
      </c>
      <c r="E152" s="271">
        <v>0</v>
      </c>
      <c r="F152" s="370">
        <f t="shared" si="37"/>
        <v>0</v>
      </c>
      <c r="G152" s="227">
        <f t="shared" si="41"/>
        <v>0</v>
      </c>
    </row>
    <row r="153" spans="1:9">
      <c r="A153" s="249" t="s">
        <v>21</v>
      </c>
      <c r="B153" s="292" t="s">
        <v>83</v>
      </c>
      <c r="C153" s="258" t="s">
        <v>0</v>
      </c>
      <c r="D153" s="270">
        <v>40</v>
      </c>
      <c r="E153" s="271">
        <v>0</v>
      </c>
      <c r="F153" s="370">
        <f t="shared" si="37"/>
        <v>0</v>
      </c>
      <c r="G153" s="227">
        <f t="shared" si="41"/>
        <v>0</v>
      </c>
    </row>
    <row r="154" spans="1:9" ht="57">
      <c r="A154" s="249" t="s">
        <v>795</v>
      </c>
      <c r="B154" s="292" t="s">
        <v>943</v>
      </c>
      <c r="C154" s="258"/>
      <c r="D154" s="270"/>
      <c r="E154" s="281"/>
      <c r="F154" s="281"/>
      <c r="G154" s="276"/>
    </row>
    <row r="155" spans="1:9">
      <c r="A155" s="249" t="s">
        <v>18</v>
      </c>
      <c r="B155" s="292" t="s">
        <v>944</v>
      </c>
      <c r="C155" s="258" t="s">
        <v>8</v>
      </c>
      <c r="D155" s="270">
        <v>5</v>
      </c>
      <c r="E155" s="271">
        <v>0</v>
      </c>
      <c r="F155" s="370">
        <f t="shared" si="37"/>
        <v>0</v>
      </c>
      <c r="G155" s="227">
        <f t="shared" ref="G155" si="42">ROUND(D155*F155,2)</f>
        <v>0</v>
      </c>
    </row>
    <row r="156" spans="1:9" ht="28.5">
      <c r="A156" s="249" t="s">
        <v>853</v>
      </c>
      <c r="B156" s="292" t="s">
        <v>79</v>
      </c>
      <c r="C156" s="258"/>
      <c r="D156" s="270"/>
      <c r="E156" s="281"/>
      <c r="F156" s="281"/>
      <c r="G156" s="276"/>
    </row>
    <row r="157" spans="1:9" ht="28.5">
      <c r="A157" s="249" t="s">
        <v>18</v>
      </c>
      <c r="B157" s="292" t="s">
        <v>80</v>
      </c>
      <c r="C157" s="258" t="s">
        <v>0</v>
      </c>
      <c r="D157" s="270">
        <v>5</v>
      </c>
      <c r="E157" s="271">
        <v>0</v>
      </c>
      <c r="F157" s="370">
        <f t="shared" si="37"/>
        <v>0</v>
      </c>
      <c r="G157" s="227">
        <f t="shared" ref="G157:G159" si="43">ROUND(D157*F157,2)</f>
        <v>0</v>
      </c>
    </row>
    <row r="158" spans="1:9" ht="85.5">
      <c r="A158" s="249" t="s">
        <v>964</v>
      </c>
      <c r="B158" s="247" t="s">
        <v>647</v>
      </c>
      <c r="C158" s="258" t="s">
        <v>0</v>
      </c>
      <c r="D158" s="270">
        <v>20</v>
      </c>
      <c r="E158" s="271">
        <v>0</v>
      </c>
      <c r="F158" s="370">
        <f t="shared" si="37"/>
        <v>0</v>
      </c>
      <c r="G158" s="227">
        <f t="shared" si="43"/>
        <v>0</v>
      </c>
    </row>
    <row r="159" spans="1:9" ht="85.5">
      <c r="A159" s="249" t="s">
        <v>965</v>
      </c>
      <c r="B159" s="247" t="s">
        <v>836</v>
      </c>
      <c r="C159" s="258" t="s">
        <v>6</v>
      </c>
      <c r="D159" s="270">
        <v>21.599999999999998</v>
      </c>
      <c r="E159" s="271">
        <v>0</v>
      </c>
      <c r="F159" s="370">
        <f t="shared" si="37"/>
        <v>0</v>
      </c>
      <c r="G159" s="227">
        <f t="shared" si="43"/>
        <v>0</v>
      </c>
    </row>
    <row r="160" spans="1:9">
      <c r="A160" s="249"/>
      <c r="B160" s="247"/>
      <c r="C160" s="258"/>
      <c r="D160" s="270"/>
      <c r="E160" s="281"/>
      <c r="F160" s="281"/>
      <c r="G160" s="276"/>
    </row>
    <row r="161" spans="1:7" ht="15">
      <c r="A161" s="249"/>
      <c r="B161" s="206" t="s">
        <v>821</v>
      </c>
      <c r="C161" s="258"/>
      <c r="D161" s="270"/>
      <c r="E161" s="281"/>
      <c r="F161" s="281"/>
      <c r="G161" s="276"/>
    </row>
    <row r="162" spans="1:7" ht="43.5" thickBot="1">
      <c r="A162" s="250" t="s">
        <v>983</v>
      </c>
      <c r="B162" s="251" t="s">
        <v>831</v>
      </c>
      <c r="C162" s="259" t="s">
        <v>8</v>
      </c>
      <c r="D162" s="272">
        <v>5</v>
      </c>
      <c r="E162" s="367">
        <v>4500</v>
      </c>
      <c r="F162" s="371">
        <f t="shared" ref="F162" si="44">IF(ISNUMBER(E162),ROUND(E162,2),0)</f>
        <v>4500</v>
      </c>
      <c r="G162" s="228">
        <f t="shared" ref="G162" si="45">ROUND(D162*F162,2)</f>
        <v>22500</v>
      </c>
    </row>
    <row r="163" spans="1:7" ht="15.75" thickBot="1">
      <c r="A163" s="329" t="s">
        <v>562</v>
      </c>
      <c r="B163" s="139"/>
      <c r="C163" s="304"/>
      <c r="D163" s="317"/>
      <c r="E163" s="317"/>
      <c r="F163" s="317"/>
      <c r="G163" s="318">
        <f>SUM(G95:G162)</f>
        <v>22500</v>
      </c>
    </row>
    <row r="164" spans="1:7" ht="15" thickBot="1">
      <c r="A164" s="330"/>
      <c r="B164" s="200"/>
      <c r="C164" s="307"/>
      <c r="D164" s="325"/>
      <c r="E164" s="326"/>
      <c r="F164" s="326"/>
      <c r="G164" s="327"/>
    </row>
    <row r="165" spans="1:7" ht="15.75" thickBot="1">
      <c r="A165" s="329" t="s">
        <v>12</v>
      </c>
      <c r="B165" s="139"/>
      <c r="C165" s="304"/>
      <c r="D165" s="317"/>
      <c r="E165" s="317"/>
      <c r="F165" s="317"/>
      <c r="G165" s="318">
        <f>G65+G85+G163</f>
        <v>22500</v>
      </c>
    </row>
    <row r="166" spans="1:7">
      <c r="A166" s="102"/>
      <c r="B166" s="128"/>
      <c r="C166" s="263"/>
      <c r="D166" s="277"/>
      <c r="E166" s="277"/>
      <c r="F166" s="277"/>
      <c r="G166" s="277"/>
    </row>
    <row r="167" spans="1:7">
      <c r="A167" s="102"/>
      <c r="B167" s="128"/>
      <c r="C167" s="49"/>
      <c r="D167" s="277"/>
      <c r="E167" s="277"/>
      <c r="F167" s="277"/>
      <c r="G167" s="277"/>
    </row>
    <row r="168" spans="1:7">
      <c r="A168" s="102"/>
      <c r="B168" s="128"/>
      <c r="C168" s="49"/>
      <c r="D168" s="277"/>
      <c r="E168" s="277"/>
      <c r="F168" s="277"/>
      <c r="G168" s="277"/>
    </row>
    <row r="169" spans="1:7">
      <c r="A169" s="102"/>
      <c r="B169" s="129"/>
      <c r="C169" s="49"/>
      <c r="D169" s="277"/>
      <c r="E169" s="277"/>
      <c r="F169" s="277"/>
      <c r="G169" s="277"/>
    </row>
    <row r="170" spans="1:7">
      <c r="A170" s="102"/>
      <c r="B170" s="129"/>
      <c r="C170" s="49"/>
      <c r="D170" s="277"/>
      <c r="E170" s="277"/>
      <c r="F170" s="277"/>
      <c r="G170" s="277"/>
    </row>
    <row r="171" spans="1:7">
      <c r="A171" s="102"/>
      <c r="B171" s="129"/>
      <c r="C171" s="49"/>
      <c r="D171" s="277"/>
      <c r="E171" s="277"/>
      <c r="F171" s="277"/>
      <c r="G171" s="277"/>
    </row>
    <row r="172" spans="1:7">
      <c r="A172" s="102"/>
      <c r="B172" s="128"/>
      <c r="C172" s="263"/>
      <c r="D172" s="277"/>
      <c r="E172" s="277"/>
      <c r="F172" s="277"/>
      <c r="G172" s="277"/>
    </row>
    <row r="173" spans="1:7">
      <c r="A173" s="102"/>
      <c r="B173" s="128"/>
      <c r="C173" s="49"/>
      <c r="D173" s="277"/>
      <c r="E173" s="277"/>
      <c r="F173" s="277"/>
      <c r="G173" s="277"/>
    </row>
    <row r="174" spans="1:7">
      <c r="A174" s="102"/>
      <c r="B174" s="129"/>
      <c r="C174" s="49"/>
      <c r="D174" s="277"/>
      <c r="E174" s="277"/>
      <c r="F174" s="277"/>
      <c r="G174" s="277"/>
    </row>
    <row r="175" spans="1:7">
      <c r="A175" s="102"/>
      <c r="B175" s="128"/>
      <c r="C175" s="49"/>
      <c r="D175" s="277"/>
      <c r="E175" s="277"/>
      <c r="F175" s="277"/>
      <c r="G175" s="277"/>
    </row>
    <row r="176" spans="1:7">
      <c r="A176" s="102"/>
      <c r="B176" s="128"/>
      <c r="C176" s="49"/>
      <c r="D176" s="277"/>
      <c r="E176" s="277"/>
      <c r="F176" s="277"/>
      <c r="G176" s="277"/>
    </row>
    <row r="177" spans="1:7" ht="15">
      <c r="A177" s="69"/>
      <c r="B177" s="130"/>
      <c r="C177" s="308"/>
      <c r="D177" s="288"/>
      <c r="E177" s="288"/>
      <c r="F177" s="288"/>
      <c r="G177" s="288"/>
    </row>
    <row r="178" spans="1:7">
      <c r="A178" s="102"/>
      <c r="B178" s="128"/>
      <c r="C178" s="263"/>
      <c r="D178" s="277"/>
      <c r="E178" s="277"/>
      <c r="F178" s="277"/>
      <c r="G178" s="277"/>
    </row>
    <row r="179" spans="1:7" ht="15">
      <c r="A179" s="103"/>
      <c r="B179" s="130"/>
      <c r="C179" s="263"/>
      <c r="D179" s="277"/>
      <c r="E179" s="277"/>
      <c r="F179" s="277"/>
      <c r="G179" s="277"/>
    </row>
    <row r="180" spans="1:7">
      <c r="A180" s="102"/>
      <c r="B180" s="128"/>
      <c r="C180" s="263"/>
      <c r="D180" s="277"/>
      <c r="E180" s="277"/>
      <c r="F180" s="277"/>
      <c r="G180" s="277"/>
    </row>
    <row r="181" spans="1:7">
      <c r="A181" s="102"/>
      <c r="B181" s="129"/>
      <c r="C181" s="263"/>
      <c r="D181" s="277"/>
      <c r="E181" s="277"/>
      <c r="F181" s="277"/>
      <c r="G181" s="277"/>
    </row>
    <row r="182" spans="1:7">
      <c r="A182" s="102"/>
      <c r="B182" s="129"/>
      <c r="C182" s="263"/>
      <c r="D182" s="277"/>
      <c r="E182" s="277"/>
      <c r="F182" s="277"/>
      <c r="G182" s="277"/>
    </row>
    <row r="183" spans="1:7">
      <c r="A183" s="102"/>
      <c r="B183" s="128"/>
      <c r="C183" s="263"/>
      <c r="D183" s="277"/>
      <c r="E183" s="277"/>
      <c r="F183" s="277"/>
      <c r="G183" s="277"/>
    </row>
    <row r="184" spans="1:7">
      <c r="A184" s="102"/>
      <c r="B184" s="128"/>
      <c r="C184" s="263"/>
      <c r="D184" s="277"/>
      <c r="E184" s="277"/>
      <c r="F184" s="277"/>
      <c r="G184" s="277"/>
    </row>
    <row r="185" spans="1:7">
      <c r="A185" s="102"/>
      <c r="B185" s="128"/>
      <c r="C185" s="263"/>
      <c r="D185" s="277"/>
      <c r="E185" s="277"/>
      <c r="F185" s="277"/>
      <c r="G185" s="277"/>
    </row>
    <row r="186" spans="1:7">
      <c r="A186" s="102"/>
      <c r="B186" s="128"/>
      <c r="C186" s="263"/>
      <c r="D186" s="277"/>
      <c r="E186" s="277"/>
      <c r="F186" s="277"/>
      <c r="G186" s="277"/>
    </row>
    <row r="187" spans="1:7">
      <c r="A187" s="102"/>
      <c r="B187" s="128"/>
      <c r="C187" s="263"/>
      <c r="D187" s="277"/>
      <c r="E187" s="277"/>
      <c r="F187" s="277"/>
      <c r="G187" s="277"/>
    </row>
    <row r="188" spans="1:7">
      <c r="A188" s="102"/>
      <c r="B188" s="128"/>
      <c r="C188" s="263"/>
      <c r="D188" s="277"/>
      <c r="E188" s="277"/>
      <c r="F188" s="277"/>
      <c r="G188" s="277"/>
    </row>
    <row r="189" spans="1:7">
      <c r="A189" s="102"/>
      <c r="B189" s="128"/>
      <c r="C189" s="263"/>
      <c r="D189" s="277"/>
      <c r="E189" s="277"/>
      <c r="F189" s="277"/>
      <c r="G189" s="277"/>
    </row>
    <row r="190" spans="1:7">
      <c r="A190" s="102"/>
      <c r="B190" s="128"/>
      <c r="C190" s="263"/>
      <c r="D190" s="277"/>
      <c r="E190" s="277"/>
      <c r="F190" s="277"/>
      <c r="G190" s="277"/>
    </row>
    <row r="191" spans="1:7">
      <c r="A191" s="102"/>
      <c r="B191" s="129"/>
      <c r="C191" s="263"/>
      <c r="D191" s="277"/>
      <c r="E191" s="277"/>
      <c r="F191" s="277"/>
      <c r="G191" s="277"/>
    </row>
    <row r="192" spans="1:7">
      <c r="A192" s="102"/>
      <c r="B192" s="128"/>
      <c r="C192" s="263"/>
      <c r="D192" s="277"/>
      <c r="E192" s="277"/>
      <c r="F192" s="277"/>
      <c r="G192" s="277"/>
    </row>
    <row r="193" spans="1:7">
      <c r="A193" s="102"/>
      <c r="B193" s="128"/>
      <c r="C193" s="263"/>
      <c r="D193" s="277"/>
      <c r="E193" s="277"/>
      <c r="F193" s="277"/>
      <c r="G193" s="277"/>
    </row>
    <row r="194" spans="1:7">
      <c r="A194" s="102"/>
      <c r="B194" s="129"/>
      <c r="C194" s="263"/>
      <c r="D194" s="277"/>
      <c r="E194" s="277"/>
      <c r="F194" s="277"/>
      <c r="G194" s="277"/>
    </row>
    <row r="195" spans="1:7">
      <c r="A195" s="104"/>
      <c r="B195" s="128"/>
      <c r="C195" s="49"/>
      <c r="D195" s="277"/>
      <c r="E195" s="277"/>
      <c r="F195" s="277"/>
      <c r="G195" s="277"/>
    </row>
    <row r="196" spans="1:7">
      <c r="A196" s="104"/>
      <c r="B196" s="128"/>
      <c r="C196" s="49"/>
      <c r="D196" s="277"/>
      <c r="E196" s="277"/>
      <c r="F196" s="277"/>
      <c r="G196" s="277"/>
    </row>
    <row r="197" spans="1:7">
      <c r="A197" s="104"/>
      <c r="B197" s="128"/>
      <c r="C197" s="49"/>
      <c r="D197" s="277"/>
      <c r="E197" s="277"/>
      <c r="F197" s="277"/>
      <c r="G197" s="277"/>
    </row>
    <row r="198" spans="1:7">
      <c r="A198" s="104"/>
      <c r="B198" s="128"/>
      <c r="C198" s="49"/>
      <c r="D198" s="277"/>
      <c r="E198" s="277"/>
      <c r="F198" s="277"/>
      <c r="G198" s="277"/>
    </row>
    <row r="199" spans="1:7">
      <c r="A199" s="104"/>
      <c r="B199" s="128"/>
      <c r="C199" s="49"/>
      <c r="D199" s="277"/>
      <c r="E199" s="277"/>
      <c r="F199" s="277"/>
      <c r="G199" s="277"/>
    </row>
    <row r="200" spans="1:7">
      <c r="A200" s="102"/>
      <c r="B200" s="128"/>
      <c r="C200" s="263"/>
      <c r="D200" s="277"/>
      <c r="E200" s="277"/>
      <c r="F200" s="277"/>
      <c r="G200" s="277"/>
    </row>
    <row r="201" spans="1:7">
      <c r="A201" s="102"/>
      <c r="B201" s="129"/>
      <c r="C201" s="263"/>
      <c r="D201" s="277"/>
      <c r="E201" s="277"/>
      <c r="F201" s="277"/>
      <c r="G201" s="277"/>
    </row>
    <row r="202" spans="1:7">
      <c r="A202" s="102"/>
      <c r="B202" s="129"/>
      <c r="C202" s="263"/>
      <c r="D202" s="277"/>
      <c r="E202" s="277"/>
      <c r="F202" s="277"/>
      <c r="G202" s="277"/>
    </row>
    <row r="203" spans="1:7">
      <c r="A203" s="102"/>
      <c r="B203" s="128"/>
      <c r="C203" s="263"/>
      <c r="D203" s="277"/>
      <c r="E203" s="277"/>
      <c r="F203" s="277"/>
      <c r="G203" s="277"/>
    </row>
    <row r="204" spans="1:7">
      <c r="A204" s="102"/>
      <c r="B204" s="128"/>
      <c r="C204" s="263"/>
      <c r="D204" s="277"/>
      <c r="E204" s="277"/>
      <c r="F204" s="277"/>
      <c r="G204" s="277"/>
    </row>
    <row r="205" spans="1:7">
      <c r="A205" s="102"/>
      <c r="B205" s="129"/>
      <c r="C205" s="263"/>
      <c r="D205" s="277"/>
      <c r="E205" s="277"/>
      <c r="F205" s="277"/>
      <c r="G205" s="277"/>
    </row>
    <row r="206" spans="1:7">
      <c r="A206" s="102"/>
      <c r="B206" s="128"/>
      <c r="C206" s="263"/>
      <c r="D206" s="277"/>
      <c r="E206" s="277"/>
      <c r="F206" s="277"/>
      <c r="G206" s="277"/>
    </row>
    <row r="207" spans="1:7" ht="15">
      <c r="A207" s="387"/>
      <c r="B207" s="387"/>
      <c r="C207" s="387"/>
      <c r="D207" s="387"/>
      <c r="E207" s="387"/>
      <c r="F207" s="387"/>
      <c r="G207" s="288"/>
    </row>
    <row r="208" spans="1:7">
      <c r="A208" s="102"/>
      <c r="B208" s="128"/>
      <c r="C208" s="263"/>
      <c r="D208" s="277"/>
      <c r="E208" s="277"/>
      <c r="F208" s="277"/>
      <c r="G208" s="277"/>
    </row>
    <row r="209" spans="1:7" ht="15">
      <c r="A209" s="103"/>
      <c r="B209" s="130"/>
      <c r="C209" s="263"/>
      <c r="D209" s="277"/>
      <c r="E209" s="277"/>
      <c r="F209" s="277"/>
      <c r="G209" s="277"/>
    </row>
    <row r="210" spans="1:7">
      <c r="A210" s="102"/>
      <c r="B210" s="128"/>
      <c r="C210" s="263"/>
      <c r="D210" s="277"/>
      <c r="E210" s="277"/>
      <c r="F210" s="277"/>
      <c r="G210" s="277"/>
    </row>
    <row r="211" spans="1:7">
      <c r="A211" s="102"/>
      <c r="B211" s="128"/>
      <c r="C211" s="263"/>
      <c r="D211" s="277"/>
      <c r="E211" s="277"/>
      <c r="F211" s="277"/>
      <c r="G211" s="277"/>
    </row>
    <row r="212" spans="1:7">
      <c r="A212" s="102"/>
      <c r="B212" s="128"/>
      <c r="C212" s="263"/>
      <c r="D212" s="277"/>
      <c r="E212" s="277"/>
      <c r="F212" s="277"/>
      <c r="G212" s="277"/>
    </row>
    <row r="213" spans="1:7">
      <c r="A213" s="102"/>
      <c r="B213" s="128"/>
      <c r="C213" s="263"/>
      <c r="D213" s="277"/>
      <c r="E213" s="277"/>
      <c r="F213" s="277"/>
      <c r="G213" s="277"/>
    </row>
    <row r="214" spans="1:7">
      <c r="A214" s="102"/>
      <c r="B214" s="128"/>
      <c r="C214" s="263"/>
      <c r="D214" s="277"/>
      <c r="E214" s="277"/>
      <c r="F214" s="277"/>
      <c r="G214" s="277"/>
    </row>
    <row r="215" spans="1:7">
      <c r="A215" s="105"/>
      <c r="B215" s="128"/>
      <c r="C215" s="263"/>
      <c r="D215" s="277"/>
      <c r="E215" s="277"/>
      <c r="F215" s="277"/>
      <c r="G215" s="277"/>
    </row>
    <row r="216" spans="1:7">
      <c r="A216" s="102"/>
      <c r="B216" s="128"/>
      <c r="C216" s="263"/>
      <c r="D216" s="277"/>
      <c r="E216" s="277"/>
      <c r="F216" s="277"/>
      <c r="G216" s="277"/>
    </row>
    <row r="217" spans="1:7">
      <c r="A217" s="105"/>
      <c r="B217" s="131"/>
      <c r="C217" s="263"/>
      <c r="D217" s="277"/>
      <c r="E217" s="277"/>
      <c r="F217" s="277"/>
      <c r="G217" s="277"/>
    </row>
    <row r="218" spans="1:7">
      <c r="A218" s="105"/>
      <c r="B218" s="129"/>
      <c r="C218" s="263"/>
      <c r="D218" s="277"/>
      <c r="E218" s="277"/>
      <c r="F218" s="277"/>
      <c r="G218" s="277"/>
    </row>
    <row r="219" spans="1:7">
      <c r="A219" s="102"/>
      <c r="B219" s="132"/>
      <c r="C219" s="263"/>
      <c r="D219" s="277"/>
      <c r="E219" s="277"/>
      <c r="F219" s="277"/>
      <c r="G219" s="277"/>
    </row>
    <row r="220" spans="1:7">
      <c r="A220" s="102"/>
      <c r="B220" s="132"/>
      <c r="C220" s="263"/>
      <c r="D220" s="277"/>
      <c r="E220" s="277"/>
      <c r="F220" s="277"/>
      <c r="G220" s="277"/>
    </row>
    <row r="221" spans="1:7">
      <c r="A221" s="105"/>
      <c r="B221" s="132"/>
      <c r="C221" s="263"/>
      <c r="D221" s="277"/>
      <c r="E221" s="277"/>
      <c r="F221" s="277"/>
      <c r="G221" s="277"/>
    </row>
    <row r="222" spans="1:7">
      <c r="A222" s="102"/>
      <c r="B222" s="128"/>
      <c r="C222" s="263"/>
      <c r="D222" s="277"/>
      <c r="E222" s="277"/>
      <c r="F222" s="277"/>
      <c r="G222" s="277"/>
    </row>
    <row r="223" spans="1:7">
      <c r="A223" s="105"/>
      <c r="B223" s="131"/>
      <c r="C223" s="263"/>
      <c r="D223" s="277"/>
      <c r="E223" s="277"/>
      <c r="F223" s="277"/>
      <c r="G223" s="277"/>
    </row>
    <row r="224" spans="1:7">
      <c r="A224" s="102"/>
      <c r="B224" s="128"/>
      <c r="C224" s="263"/>
      <c r="D224" s="277"/>
      <c r="E224" s="277"/>
      <c r="F224" s="277"/>
      <c r="G224" s="277"/>
    </row>
    <row r="225" spans="1:7">
      <c r="A225" s="105"/>
      <c r="B225" s="132"/>
      <c r="C225" s="264"/>
      <c r="D225" s="277"/>
      <c r="E225" s="277"/>
      <c r="F225" s="277"/>
      <c r="G225" s="277"/>
    </row>
    <row r="226" spans="1:7">
      <c r="A226" s="105"/>
      <c r="B226" s="132"/>
      <c r="C226" s="264"/>
      <c r="D226" s="277"/>
      <c r="E226" s="277"/>
      <c r="F226" s="277"/>
      <c r="G226" s="277"/>
    </row>
    <row r="227" spans="1:7">
      <c r="A227" s="105"/>
      <c r="B227" s="132"/>
      <c r="C227" s="263"/>
      <c r="D227" s="277"/>
      <c r="E227" s="277"/>
      <c r="F227" s="277"/>
      <c r="G227" s="277"/>
    </row>
    <row r="228" spans="1:7">
      <c r="A228" s="105"/>
      <c r="B228" s="132"/>
      <c r="C228" s="263"/>
      <c r="D228" s="277"/>
      <c r="E228" s="277"/>
      <c r="F228" s="277"/>
      <c r="G228" s="277"/>
    </row>
    <row r="229" spans="1:7">
      <c r="A229" s="105"/>
      <c r="B229" s="132"/>
      <c r="C229" s="263"/>
      <c r="D229" s="277"/>
      <c r="E229" s="277"/>
      <c r="F229" s="277"/>
      <c r="G229" s="277"/>
    </row>
    <row r="230" spans="1:7">
      <c r="A230" s="105"/>
      <c r="B230" s="132"/>
      <c r="C230" s="263"/>
      <c r="D230" s="277"/>
      <c r="E230" s="277"/>
      <c r="F230" s="277"/>
      <c r="G230" s="277"/>
    </row>
    <row r="231" spans="1:7">
      <c r="A231" s="105"/>
      <c r="B231" s="132"/>
      <c r="C231" s="263"/>
      <c r="D231" s="277"/>
      <c r="E231" s="277"/>
      <c r="F231" s="277"/>
      <c r="G231" s="277"/>
    </row>
    <row r="232" spans="1:7">
      <c r="A232" s="105"/>
      <c r="B232" s="132"/>
      <c r="C232" s="263"/>
      <c r="D232" s="277"/>
      <c r="E232" s="277"/>
      <c r="F232" s="277"/>
      <c r="G232" s="277"/>
    </row>
    <row r="233" spans="1:7">
      <c r="A233" s="105"/>
      <c r="B233" s="132"/>
      <c r="C233" s="263"/>
      <c r="D233" s="277"/>
      <c r="E233" s="277"/>
      <c r="F233" s="277"/>
      <c r="G233" s="277"/>
    </row>
    <row r="234" spans="1:7">
      <c r="A234" s="105"/>
      <c r="B234" s="132"/>
      <c r="C234" s="263"/>
      <c r="D234" s="277"/>
      <c r="E234" s="277"/>
      <c r="F234" s="277"/>
      <c r="G234" s="277"/>
    </row>
    <row r="235" spans="1:7">
      <c r="A235" s="102"/>
      <c r="B235" s="132"/>
      <c r="C235" s="263"/>
      <c r="D235" s="277"/>
      <c r="E235" s="277"/>
      <c r="F235" s="277"/>
      <c r="G235" s="277"/>
    </row>
    <row r="236" spans="1:7">
      <c r="A236" s="102"/>
      <c r="B236" s="132"/>
      <c r="C236" s="263"/>
      <c r="D236" s="277"/>
      <c r="E236" s="277"/>
      <c r="F236" s="277"/>
      <c r="G236" s="277"/>
    </row>
    <row r="237" spans="1:7">
      <c r="A237" s="102"/>
      <c r="B237" s="128"/>
      <c r="C237" s="263"/>
      <c r="D237" s="277"/>
      <c r="E237" s="277"/>
      <c r="F237" s="277"/>
      <c r="G237" s="277"/>
    </row>
    <row r="238" spans="1:7">
      <c r="A238" s="102"/>
      <c r="B238" s="128"/>
      <c r="C238" s="263"/>
      <c r="D238" s="277"/>
      <c r="E238" s="277"/>
      <c r="F238" s="277"/>
      <c r="G238" s="277"/>
    </row>
    <row r="239" spans="1:7">
      <c r="A239" s="102"/>
      <c r="B239" s="128"/>
      <c r="C239" s="263"/>
      <c r="D239" s="277"/>
      <c r="E239" s="277"/>
      <c r="F239" s="277"/>
      <c r="G239" s="277"/>
    </row>
    <row r="240" spans="1:7">
      <c r="A240" s="102"/>
      <c r="B240" s="128"/>
      <c r="C240" s="263"/>
      <c r="D240" s="277"/>
      <c r="E240" s="277"/>
      <c r="F240" s="277"/>
      <c r="G240" s="277"/>
    </row>
    <row r="241" spans="1:7">
      <c r="A241" s="102"/>
      <c r="B241" s="128"/>
      <c r="C241" s="263"/>
      <c r="D241" s="277"/>
      <c r="E241" s="277"/>
      <c r="F241" s="277"/>
      <c r="G241" s="277"/>
    </row>
    <row r="242" spans="1:7">
      <c r="A242" s="102"/>
      <c r="B242" s="128"/>
      <c r="C242" s="263"/>
      <c r="D242" s="277"/>
      <c r="E242" s="277"/>
      <c r="F242" s="277"/>
      <c r="G242" s="277"/>
    </row>
    <row r="243" spans="1:7">
      <c r="A243" s="102"/>
      <c r="B243" s="128"/>
      <c r="C243" s="263"/>
      <c r="D243" s="277"/>
      <c r="E243" s="277"/>
      <c r="F243" s="277"/>
      <c r="G243" s="277"/>
    </row>
    <row r="244" spans="1:7">
      <c r="A244" s="102"/>
      <c r="B244" s="128"/>
      <c r="C244" s="263"/>
      <c r="D244" s="277"/>
      <c r="E244" s="277"/>
      <c r="F244" s="277"/>
      <c r="G244" s="277"/>
    </row>
    <row r="245" spans="1:7" ht="15">
      <c r="A245" s="69"/>
      <c r="B245" s="130"/>
      <c r="C245" s="308"/>
      <c r="D245" s="288"/>
      <c r="E245" s="288"/>
      <c r="F245" s="288"/>
      <c r="G245" s="288"/>
    </row>
    <row r="246" spans="1:7" ht="15">
      <c r="A246" s="106"/>
      <c r="B246" s="130"/>
      <c r="C246" s="265"/>
      <c r="D246" s="288"/>
      <c r="E246" s="288"/>
      <c r="F246" s="288"/>
      <c r="G246" s="288"/>
    </row>
    <row r="247" spans="1:7" ht="15">
      <c r="A247" s="106"/>
      <c r="B247" s="130"/>
      <c r="C247" s="265"/>
      <c r="D247" s="288"/>
      <c r="E247" s="288"/>
      <c r="F247" s="288"/>
      <c r="G247" s="288"/>
    </row>
    <row r="248" spans="1:7" ht="15">
      <c r="A248" s="69"/>
      <c r="B248" s="130"/>
      <c r="C248" s="308"/>
      <c r="D248" s="288"/>
      <c r="E248" s="288"/>
      <c r="F248" s="288"/>
      <c r="G248" s="288"/>
    </row>
    <row r="249" spans="1:7">
      <c r="A249" s="104"/>
      <c r="B249" s="128"/>
      <c r="C249" s="49"/>
      <c r="D249" s="277"/>
      <c r="E249" s="277"/>
      <c r="F249" s="277"/>
      <c r="G249" s="277"/>
    </row>
    <row r="250" spans="1:7">
      <c r="A250" s="14"/>
      <c r="B250" s="128"/>
      <c r="C250" s="76"/>
      <c r="D250" s="277"/>
      <c r="E250" s="277"/>
      <c r="F250" s="277"/>
      <c r="G250" s="277"/>
    </row>
    <row r="251" spans="1:7" ht="15">
      <c r="A251" s="107"/>
      <c r="B251" s="140"/>
      <c r="C251" s="309"/>
      <c r="D251" s="328"/>
      <c r="E251" s="328"/>
      <c r="F251" s="328"/>
      <c r="G251" s="288"/>
    </row>
    <row r="252" spans="1:7">
      <c r="A252" s="50"/>
      <c r="B252" s="128"/>
      <c r="C252" s="49"/>
      <c r="D252" s="277"/>
      <c r="E252" s="277"/>
      <c r="F252" s="277"/>
      <c r="G252" s="277"/>
    </row>
    <row r="253" spans="1:7">
      <c r="A253" s="50"/>
      <c r="B253" s="128"/>
      <c r="C253" s="49"/>
      <c r="D253" s="277"/>
      <c r="E253" s="277"/>
      <c r="F253" s="277"/>
      <c r="G253" s="277"/>
    </row>
    <row r="254" spans="1:7">
      <c r="A254" s="50"/>
      <c r="B254" s="128"/>
      <c r="C254" s="49"/>
      <c r="D254" s="277"/>
      <c r="E254" s="277"/>
      <c r="F254" s="277"/>
      <c r="G254" s="277"/>
    </row>
    <row r="255" spans="1:7">
      <c r="A255" s="50"/>
      <c r="B255" s="128"/>
      <c r="C255" s="49"/>
      <c r="D255" s="277"/>
      <c r="E255" s="277"/>
      <c r="F255" s="277"/>
      <c r="G255" s="277"/>
    </row>
    <row r="256" spans="1:7">
      <c r="A256" s="50"/>
      <c r="B256" s="128"/>
      <c r="C256" s="49"/>
      <c r="D256" s="277"/>
      <c r="E256" s="277"/>
      <c r="F256" s="277"/>
      <c r="G256" s="277"/>
    </row>
    <row r="257" spans="1:7">
      <c r="A257" s="50"/>
      <c r="B257" s="128"/>
      <c r="C257" s="49"/>
      <c r="D257" s="277"/>
      <c r="E257" s="277"/>
      <c r="F257" s="277"/>
      <c r="G257" s="277"/>
    </row>
    <row r="258" spans="1:7">
      <c r="A258" s="50"/>
      <c r="B258" s="128"/>
      <c r="C258" s="49"/>
      <c r="D258" s="277"/>
      <c r="E258" s="277"/>
      <c r="F258" s="277"/>
      <c r="G258" s="277"/>
    </row>
    <row r="259" spans="1:7">
      <c r="A259" s="50"/>
      <c r="B259" s="128"/>
      <c r="C259" s="49"/>
      <c r="D259" s="277"/>
      <c r="E259" s="277"/>
      <c r="F259" s="277"/>
      <c r="G259" s="277"/>
    </row>
    <row r="260" spans="1:7">
      <c r="A260" s="50"/>
      <c r="B260" s="128"/>
      <c r="C260" s="49"/>
      <c r="D260" s="277"/>
      <c r="E260" s="277"/>
      <c r="F260" s="277"/>
      <c r="G260" s="277"/>
    </row>
    <row r="261" spans="1:7">
      <c r="A261" s="50"/>
      <c r="B261" s="128"/>
      <c r="C261" s="49"/>
      <c r="D261" s="277"/>
      <c r="E261" s="277"/>
      <c r="F261" s="277"/>
      <c r="G261" s="277"/>
    </row>
    <row r="262" spans="1:7">
      <c r="A262" s="50"/>
      <c r="B262" s="128"/>
      <c r="C262" s="49"/>
      <c r="D262" s="277"/>
      <c r="E262" s="277"/>
      <c r="F262" s="277"/>
      <c r="G262" s="277"/>
    </row>
    <row r="263" spans="1:7">
      <c r="A263" s="50"/>
      <c r="B263" s="128"/>
      <c r="C263" s="49"/>
      <c r="D263" s="277"/>
      <c r="E263" s="277"/>
      <c r="F263" s="277"/>
      <c r="G263" s="277"/>
    </row>
    <row r="264" spans="1:7">
      <c r="A264" s="50"/>
      <c r="B264" s="128"/>
      <c r="C264" s="49"/>
      <c r="D264" s="277"/>
      <c r="E264" s="277"/>
      <c r="F264" s="277"/>
      <c r="G264" s="277"/>
    </row>
    <row r="265" spans="1:7">
      <c r="A265" s="50"/>
      <c r="B265" s="128"/>
      <c r="C265" s="49"/>
      <c r="D265" s="277"/>
      <c r="E265" s="277"/>
      <c r="F265" s="277"/>
      <c r="G265" s="277"/>
    </row>
    <row r="266" spans="1:7">
      <c r="A266" s="50"/>
      <c r="B266" s="128"/>
      <c r="C266" s="49"/>
      <c r="D266" s="277"/>
      <c r="E266" s="277"/>
      <c r="F266" s="277"/>
      <c r="G266" s="277"/>
    </row>
    <row r="267" spans="1:7">
      <c r="A267" s="50"/>
      <c r="B267" s="128"/>
      <c r="C267" s="49"/>
      <c r="D267" s="277"/>
      <c r="E267" s="277"/>
      <c r="F267" s="277"/>
      <c r="G267" s="277"/>
    </row>
    <row r="268" spans="1:7">
      <c r="A268" s="50"/>
      <c r="B268" s="128"/>
      <c r="C268" s="49"/>
      <c r="D268" s="277"/>
      <c r="E268" s="277"/>
      <c r="F268" s="277"/>
      <c r="G268" s="277"/>
    </row>
    <row r="269" spans="1:7">
      <c r="A269" s="50"/>
      <c r="B269" s="128"/>
      <c r="C269" s="49"/>
      <c r="D269" s="277"/>
      <c r="E269" s="277"/>
      <c r="F269" s="277"/>
      <c r="G269" s="277"/>
    </row>
    <row r="270" spans="1:7">
      <c r="A270" s="50"/>
      <c r="B270" s="128"/>
      <c r="C270" s="49"/>
      <c r="D270" s="277"/>
      <c r="E270" s="277"/>
      <c r="F270" s="277"/>
      <c r="G270" s="277"/>
    </row>
    <row r="271" spans="1:7">
      <c r="A271" s="50"/>
      <c r="B271" s="128"/>
      <c r="C271" s="49"/>
      <c r="D271" s="277"/>
      <c r="E271" s="277"/>
      <c r="F271" s="277"/>
      <c r="G271" s="277"/>
    </row>
    <row r="272" spans="1:7">
      <c r="A272" s="50"/>
      <c r="B272" s="128"/>
      <c r="C272" s="49"/>
      <c r="D272" s="277"/>
      <c r="E272" s="277"/>
      <c r="F272" s="277"/>
      <c r="G272" s="277"/>
    </row>
    <row r="273" spans="1:7">
      <c r="A273" s="50"/>
      <c r="B273" s="128"/>
      <c r="C273" s="49"/>
      <c r="D273" s="277"/>
      <c r="E273" s="277"/>
      <c r="F273" s="277"/>
      <c r="G273" s="277"/>
    </row>
    <row r="274" spans="1:7">
      <c r="A274" s="50"/>
      <c r="B274" s="128"/>
      <c r="C274" s="49"/>
      <c r="D274" s="277"/>
      <c r="E274" s="277"/>
      <c r="F274" s="277"/>
      <c r="G274" s="277"/>
    </row>
    <row r="275" spans="1:7">
      <c r="A275" s="50"/>
      <c r="B275" s="128"/>
      <c r="C275" s="49"/>
      <c r="D275" s="277"/>
      <c r="E275" s="277"/>
      <c r="F275" s="277"/>
      <c r="G275" s="277"/>
    </row>
    <row r="276" spans="1:7">
      <c r="A276" s="50"/>
      <c r="B276" s="128"/>
      <c r="C276" s="49"/>
      <c r="D276" s="277"/>
      <c r="E276" s="277"/>
      <c r="F276" s="277"/>
      <c r="G276" s="277"/>
    </row>
    <row r="277" spans="1:7">
      <c r="A277" s="50"/>
      <c r="B277" s="128"/>
      <c r="C277" s="49"/>
      <c r="D277" s="277"/>
      <c r="E277" s="277"/>
      <c r="F277" s="277"/>
      <c r="G277" s="277"/>
    </row>
    <row r="278" spans="1:7">
      <c r="A278" s="50"/>
      <c r="B278" s="128"/>
      <c r="C278" s="49"/>
      <c r="D278" s="277"/>
      <c r="E278" s="277"/>
      <c r="F278" s="277"/>
      <c r="G278" s="277"/>
    </row>
    <row r="279" spans="1:7">
      <c r="A279" s="50"/>
      <c r="B279" s="128"/>
      <c r="C279" s="49"/>
      <c r="D279" s="277"/>
      <c r="E279" s="277"/>
      <c r="F279" s="277"/>
      <c r="G279" s="277"/>
    </row>
    <row r="280" spans="1:7">
      <c r="A280" s="50"/>
      <c r="B280" s="128"/>
      <c r="C280" s="49"/>
      <c r="D280" s="277"/>
      <c r="E280" s="277"/>
      <c r="F280" s="277"/>
      <c r="G280" s="277"/>
    </row>
    <row r="281" spans="1:7">
      <c r="A281" s="50"/>
      <c r="B281" s="128"/>
      <c r="C281" s="49"/>
      <c r="D281" s="277"/>
      <c r="E281" s="277"/>
      <c r="F281" s="277"/>
      <c r="G281" s="277"/>
    </row>
    <row r="282" spans="1:7">
      <c r="A282" s="50"/>
      <c r="B282" s="128"/>
      <c r="C282" s="49"/>
      <c r="D282" s="277"/>
      <c r="E282" s="277"/>
      <c r="F282" s="277"/>
      <c r="G282" s="277"/>
    </row>
    <row r="283" spans="1:7">
      <c r="A283" s="50"/>
      <c r="B283" s="128"/>
      <c r="C283" s="49"/>
      <c r="D283" s="277"/>
      <c r="E283" s="277"/>
      <c r="F283" s="277"/>
      <c r="G283" s="277"/>
    </row>
    <row r="284" spans="1:7">
      <c r="A284" s="50"/>
      <c r="B284" s="128"/>
      <c r="C284" s="49"/>
      <c r="D284" s="277"/>
      <c r="E284" s="277"/>
      <c r="F284" s="277"/>
      <c r="G284" s="277"/>
    </row>
    <row r="285" spans="1:7">
      <c r="A285" s="50"/>
      <c r="B285" s="128"/>
      <c r="C285" s="49"/>
      <c r="D285" s="277"/>
      <c r="E285" s="277"/>
      <c r="F285" s="277"/>
      <c r="G285" s="277"/>
    </row>
    <row r="286" spans="1:7">
      <c r="A286" s="50"/>
      <c r="B286" s="128"/>
      <c r="C286" s="49"/>
      <c r="D286" s="277"/>
      <c r="E286" s="277"/>
      <c r="F286" s="277"/>
      <c r="G286" s="277"/>
    </row>
    <row r="287" spans="1:7">
      <c r="A287" s="50"/>
      <c r="B287" s="128"/>
      <c r="C287" s="49"/>
      <c r="D287" s="277"/>
      <c r="E287" s="277"/>
      <c r="F287" s="277"/>
      <c r="G287" s="277"/>
    </row>
    <row r="288" spans="1:7">
      <c r="A288" s="50"/>
      <c r="B288" s="128"/>
      <c r="C288" s="49"/>
      <c r="D288" s="277"/>
      <c r="E288" s="277"/>
      <c r="F288" s="277"/>
      <c r="G288" s="277"/>
    </row>
    <row r="289" spans="1:7">
      <c r="A289" s="50"/>
      <c r="B289" s="128"/>
      <c r="C289" s="49"/>
      <c r="D289" s="277"/>
      <c r="E289" s="277"/>
      <c r="F289" s="277"/>
      <c r="G289" s="277"/>
    </row>
    <row r="290" spans="1:7">
      <c r="A290" s="50"/>
      <c r="B290" s="128"/>
      <c r="C290" s="49"/>
      <c r="D290" s="277"/>
      <c r="E290" s="277"/>
      <c r="F290" s="277"/>
      <c r="G290" s="277"/>
    </row>
    <row r="291" spans="1:7">
      <c r="A291" s="50"/>
      <c r="B291" s="128"/>
      <c r="C291" s="49"/>
      <c r="D291" s="277"/>
      <c r="E291" s="277"/>
      <c r="F291" s="277"/>
      <c r="G291" s="277"/>
    </row>
    <row r="292" spans="1:7">
      <c r="A292" s="50"/>
      <c r="B292" s="128"/>
      <c r="C292" s="49"/>
      <c r="D292" s="277"/>
      <c r="E292" s="277"/>
      <c r="F292" s="277"/>
      <c r="G292" s="277"/>
    </row>
    <row r="293" spans="1:7">
      <c r="A293" s="50"/>
      <c r="B293" s="128"/>
      <c r="C293" s="49"/>
      <c r="D293" s="277"/>
      <c r="E293" s="277"/>
      <c r="F293" s="277"/>
      <c r="G293" s="277"/>
    </row>
    <row r="294" spans="1:7">
      <c r="A294" s="50"/>
      <c r="B294" s="128"/>
      <c r="C294" s="49"/>
      <c r="D294" s="277"/>
      <c r="E294" s="277"/>
      <c r="F294" s="277"/>
      <c r="G294" s="277"/>
    </row>
    <row r="295" spans="1:7">
      <c r="A295" s="50"/>
      <c r="B295" s="128"/>
      <c r="C295" s="49"/>
      <c r="D295" s="277"/>
      <c r="E295" s="277"/>
      <c r="F295" s="277"/>
      <c r="G295" s="277"/>
    </row>
    <row r="296" spans="1:7">
      <c r="A296" s="50"/>
      <c r="B296" s="128"/>
      <c r="C296" s="49"/>
      <c r="D296" s="277"/>
      <c r="E296" s="277"/>
      <c r="F296" s="277"/>
      <c r="G296" s="277"/>
    </row>
    <row r="297" spans="1:7">
      <c r="A297" s="50"/>
      <c r="B297" s="128"/>
      <c r="C297" s="49"/>
      <c r="D297" s="277"/>
      <c r="E297" s="277"/>
      <c r="F297" s="277"/>
      <c r="G297" s="277"/>
    </row>
    <row r="298" spans="1:7">
      <c r="A298" s="50"/>
      <c r="B298" s="128"/>
      <c r="C298" s="49"/>
      <c r="D298" s="277"/>
      <c r="E298" s="277"/>
      <c r="F298" s="277"/>
      <c r="G298" s="277"/>
    </row>
    <row r="299" spans="1:7">
      <c r="A299" s="50"/>
      <c r="B299" s="128"/>
      <c r="C299" s="49"/>
      <c r="D299" s="277"/>
      <c r="E299" s="277"/>
      <c r="F299" s="277"/>
      <c r="G299" s="277"/>
    </row>
    <row r="300" spans="1:7">
      <c r="A300" s="50"/>
      <c r="B300" s="128"/>
      <c r="C300" s="49"/>
      <c r="D300" s="277"/>
      <c r="E300" s="277"/>
      <c r="F300" s="277"/>
      <c r="G300" s="277"/>
    </row>
    <row r="301" spans="1:7">
      <c r="A301" s="50"/>
      <c r="B301" s="128"/>
      <c r="C301" s="49"/>
      <c r="D301" s="277"/>
      <c r="E301" s="277"/>
      <c r="F301" s="277"/>
      <c r="G301" s="277"/>
    </row>
    <row r="302" spans="1:7">
      <c r="A302" s="50"/>
      <c r="B302" s="128"/>
      <c r="C302" s="49"/>
      <c r="D302" s="277"/>
      <c r="E302" s="277"/>
      <c r="F302" s="277"/>
      <c r="G302" s="277"/>
    </row>
    <row r="303" spans="1:7">
      <c r="A303" s="50"/>
      <c r="B303" s="128"/>
      <c r="C303" s="49"/>
      <c r="D303" s="277"/>
      <c r="E303" s="277"/>
      <c r="F303" s="277"/>
      <c r="G303" s="277"/>
    </row>
    <row r="304" spans="1:7">
      <c r="A304" s="50"/>
      <c r="B304" s="128"/>
      <c r="C304" s="49"/>
      <c r="D304" s="277"/>
      <c r="E304" s="277"/>
      <c r="F304" s="277"/>
      <c r="G304" s="277"/>
    </row>
    <row r="305" spans="1:7">
      <c r="A305" s="50"/>
      <c r="B305" s="128"/>
      <c r="C305" s="49"/>
      <c r="D305" s="277"/>
      <c r="E305" s="277"/>
      <c r="F305" s="277"/>
      <c r="G305" s="277"/>
    </row>
    <row r="306" spans="1:7">
      <c r="A306" s="50"/>
      <c r="B306" s="128"/>
      <c r="C306" s="49"/>
      <c r="D306" s="277"/>
      <c r="E306" s="277"/>
      <c r="F306" s="277"/>
      <c r="G306" s="277"/>
    </row>
    <row r="307" spans="1:7">
      <c r="A307" s="50"/>
      <c r="B307" s="128"/>
      <c r="C307" s="49"/>
      <c r="D307" s="277"/>
      <c r="E307" s="277"/>
      <c r="F307" s="277"/>
      <c r="G307" s="277"/>
    </row>
    <row r="308" spans="1:7">
      <c r="A308" s="50"/>
      <c r="B308" s="128"/>
      <c r="C308" s="49"/>
      <c r="D308" s="277"/>
      <c r="E308" s="277"/>
      <c r="F308" s="277"/>
      <c r="G308" s="277"/>
    </row>
    <row r="309" spans="1:7">
      <c r="A309" s="50"/>
      <c r="B309" s="128"/>
      <c r="C309" s="49"/>
      <c r="D309" s="277"/>
      <c r="E309" s="277"/>
      <c r="F309" s="277"/>
      <c r="G309" s="277"/>
    </row>
    <row r="310" spans="1:7">
      <c r="A310" s="50"/>
      <c r="B310" s="128"/>
      <c r="C310" s="49"/>
      <c r="D310" s="277"/>
      <c r="E310" s="277"/>
      <c r="F310" s="277"/>
      <c r="G310" s="277"/>
    </row>
    <row r="311" spans="1:7">
      <c r="A311" s="50"/>
      <c r="B311" s="128"/>
      <c r="C311" s="49"/>
      <c r="D311" s="277"/>
      <c r="E311" s="277"/>
      <c r="F311" s="277"/>
      <c r="G311" s="277"/>
    </row>
    <row r="312" spans="1:7">
      <c r="A312" s="50"/>
      <c r="B312" s="128"/>
      <c r="C312" s="49"/>
      <c r="D312" s="277"/>
      <c r="E312" s="277"/>
      <c r="F312" s="277"/>
      <c r="G312" s="277"/>
    </row>
    <row r="313" spans="1:7">
      <c r="A313" s="50"/>
      <c r="B313" s="128"/>
      <c r="C313" s="49"/>
      <c r="D313" s="277"/>
      <c r="E313" s="277"/>
      <c r="F313" s="277"/>
      <c r="G313" s="277"/>
    </row>
    <row r="314" spans="1:7">
      <c r="A314" s="50"/>
      <c r="B314" s="128"/>
      <c r="C314" s="49"/>
      <c r="D314" s="277"/>
      <c r="E314" s="277"/>
      <c r="F314" s="277"/>
      <c r="G314" s="277"/>
    </row>
    <row r="315" spans="1:7">
      <c r="A315" s="50"/>
      <c r="B315" s="128"/>
      <c r="C315" s="49"/>
      <c r="D315" s="277"/>
      <c r="E315" s="277"/>
      <c r="F315" s="277"/>
      <c r="G315" s="277"/>
    </row>
    <row r="316" spans="1:7">
      <c r="A316" s="50"/>
      <c r="B316" s="128"/>
      <c r="C316" s="49"/>
      <c r="D316" s="277"/>
      <c r="E316" s="277"/>
      <c r="F316" s="277"/>
      <c r="G316" s="277"/>
    </row>
    <row r="317" spans="1:7">
      <c r="A317" s="50"/>
      <c r="B317" s="128"/>
      <c r="C317" s="49"/>
      <c r="D317" s="277"/>
      <c r="E317" s="277"/>
      <c r="F317" s="277"/>
      <c r="G317" s="277"/>
    </row>
    <row r="318" spans="1:7">
      <c r="A318" s="50"/>
      <c r="B318" s="128"/>
      <c r="C318" s="49"/>
      <c r="D318" s="277"/>
      <c r="E318" s="277"/>
      <c r="F318" s="277"/>
      <c r="G318" s="277"/>
    </row>
    <row r="319" spans="1:7">
      <c r="A319" s="50"/>
      <c r="B319" s="128"/>
      <c r="C319" s="49"/>
      <c r="D319" s="277"/>
      <c r="E319" s="277"/>
      <c r="F319" s="277"/>
      <c r="G319" s="277"/>
    </row>
    <row r="320" spans="1:7">
      <c r="A320" s="50"/>
      <c r="B320" s="128"/>
      <c r="C320" s="49"/>
      <c r="D320" s="277"/>
      <c r="E320" s="277"/>
      <c r="F320" s="277"/>
      <c r="G320" s="277"/>
    </row>
    <row r="321" spans="1:7">
      <c r="A321" s="50"/>
      <c r="B321" s="128"/>
      <c r="C321" s="49"/>
      <c r="D321" s="277"/>
      <c r="E321" s="277"/>
      <c r="F321" s="277"/>
      <c r="G321" s="277"/>
    </row>
    <row r="322" spans="1:7">
      <c r="A322" s="50"/>
      <c r="B322" s="128"/>
      <c r="C322" s="49"/>
      <c r="D322" s="277"/>
      <c r="E322" s="277"/>
      <c r="F322" s="277"/>
      <c r="G322" s="277"/>
    </row>
    <row r="323" spans="1:7">
      <c r="A323" s="50"/>
      <c r="B323" s="128"/>
      <c r="C323" s="49"/>
      <c r="D323" s="277"/>
      <c r="E323" s="277"/>
      <c r="F323" s="277"/>
      <c r="G323" s="277"/>
    </row>
    <row r="324" spans="1:7">
      <c r="A324" s="50"/>
      <c r="B324" s="128"/>
      <c r="C324" s="49"/>
      <c r="D324" s="277"/>
      <c r="E324" s="277"/>
      <c r="F324" s="277"/>
      <c r="G324" s="277"/>
    </row>
    <row r="325" spans="1:7">
      <c r="A325" s="50"/>
      <c r="B325" s="128"/>
      <c r="C325" s="49"/>
      <c r="D325" s="277"/>
      <c r="E325" s="277"/>
      <c r="F325" s="277"/>
      <c r="G325" s="277"/>
    </row>
    <row r="326" spans="1:7">
      <c r="A326" s="50"/>
      <c r="B326" s="128"/>
      <c r="C326" s="49"/>
      <c r="D326" s="277"/>
      <c r="E326" s="277"/>
      <c r="F326" s="277"/>
      <c r="G326" s="277"/>
    </row>
    <row r="327" spans="1:7">
      <c r="A327" s="50"/>
      <c r="B327" s="128"/>
      <c r="C327" s="49"/>
      <c r="D327" s="277"/>
      <c r="E327" s="277"/>
      <c r="F327" s="277"/>
      <c r="G327" s="277"/>
    </row>
    <row r="328" spans="1:7">
      <c r="A328" s="50"/>
      <c r="B328" s="128"/>
      <c r="C328" s="49"/>
      <c r="D328" s="277"/>
      <c r="E328" s="277"/>
      <c r="F328" s="277"/>
      <c r="G328" s="277"/>
    </row>
    <row r="329" spans="1:7">
      <c r="A329" s="50"/>
      <c r="B329" s="128"/>
      <c r="C329" s="49"/>
      <c r="D329" s="277"/>
      <c r="E329" s="277"/>
      <c r="F329" s="277"/>
      <c r="G329" s="277"/>
    </row>
    <row r="330" spans="1:7">
      <c r="A330" s="50"/>
      <c r="B330" s="128"/>
      <c r="C330" s="49"/>
      <c r="D330" s="277"/>
      <c r="E330" s="277"/>
      <c r="F330" s="277"/>
      <c r="G330" s="277"/>
    </row>
    <row r="331" spans="1:7">
      <c r="A331" s="50"/>
      <c r="B331" s="128"/>
      <c r="C331" s="49"/>
      <c r="D331" s="277"/>
      <c r="E331" s="277"/>
      <c r="F331" s="277"/>
      <c r="G331" s="277"/>
    </row>
    <row r="332" spans="1:7">
      <c r="A332" s="50"/>
      <c r="B332" s="128"/>
      <c r="C332" s="49"/>
      <c r="D332" s="277"/>
      <c r="E332" s="277"/>
      <c r="F332" s="277"/>
      <c r="G332" s="277"/>
    </row>
    <row r="333" spans="1:7">
      <c r="A333" s="50"/>
      <c r="B333" s="128"/>
      <c r="C333" s="49"/>
      <c r="D333" s="277"/>
      <c r="E333" s="277"/>
      <c r="F333" s="277"/>
      <c r="G333" s="277"/>
    </row>
    <row r="334" spans="1:7">
      <c r="A334" s="50"/>
      <c r="B334" s="128"/>
      <c r="C334" s="49"/>
      <c r="D334" s="277"/>
      <c r="E334" s="277"/>
      <c r="F334" s="277"/>
      <c r="G334" s="277"/>
    </row>
    <row r="335" spans="1:7">
      <c r="A335" s="50"/>
      <c r="B335" s="128"/>
      <c r="C335" s="49"/>
      <c r="D335" s="277"/>
      <c r="E335" s="277"/>
      <c r="F335" s="277"/>
      <c r="G335" s="277"/>
    </row>
    <row r="336" spans="1:7">
      <c r="A336" s="50"/>
      <c r="B336" s="128"/>
      <c r="C336" s="49"/>
      <c r="D336" s="277"/>
      <c r="E336" s="277"/>
      <c r="F336" s="277"/>
      <c r="G336" s="277"/>
    </row>
    <row r="337" spans="1:7">
      <c r="A337" s="50"/>
      <c r="B337" s="128"/>
      <c r="C337" s="49"/>
      <c r="D337" s="277"/>
      <c r="E337" s="277"/>
      <c r="F337" s="277"/>
      <c r="G337" s="277"/>
    </row>
    <row r="338" spans="1:7">
      <c r="A338" s="50"/>
      <c r="B338" s="128"/>
      <c r="C338" s="49"/>
      <c r="D338" s="277"/>
      <c r="E338" s="277"/>
      <c r="F338" s="277"/>
      <c r="G338" s="277"/>
    </row>
    <row r="339" spans="1:7">
      <c r="A339" s="50"/>
      <c r="B339" s="128"/>
      <c r="C339" s="49"/>
      <c r="D339" s="277"/>
      <c r="E339" s="277"/>
      <c r="F339" s="277"/>
      <c r="G339" s="277"/>
    </row>
    <row r="340" spans="1:7">
      <c r="A340" s="50"/>
      <c r="B340" s="128"/>
      <c r="C340" s="49"/>
      <c r="D340" s="277"/>
      <c r="E340" s="277"/>
      <c r="F340" s="277"/>
      <c r="G340" s="277"/>
    </row>
    <row r="341" spans="1:7">
      <c r="A341" s="50"/>
      <c r="B341" s="128"/>
      <c r="C341" s="49"/>
      <c r="D341" s="277"/>
      <c r="E341" s="277"/>
      <c r="F341" s="277"/>
      <c r="G341" s="277"/>
    </row>
    <row r="342" spans="1:7">
      <c r="A342" s="50"/>
      <c r="B342" s="128"/>
      <c r="C342" s="49"/>
      <c r="D342" s="277"/>
      <c r="E342" s="277"/>
      <c r="F342" s="277"/>
      <c r="G342" s="277"/>
    </row>
    <row r="343" spans="1:7">
      <c r="A343" s="50"/>
      <c r="B343" s="128"/>
      <c r="C343" s="49"/>
      <c r="D343" s="277"/>
      <c r="E343" s="277"/>
      <c r="F343" s="277"/>
      <c r="G343" s="277"/>
    </row>
    <row r="344" spans="1:7">
      <c r="A344" s="50"/>
      <c r="B344" s="128"/>
      <c r="C344" s="49"/>
      <c r="D344" s="277"/>
      <c r="E344" s="277"/>
      <c r="F344" s="277"/>
      <c r="G344" s="277"/>
    </row>
    <row r="345" spans="1:7">
      <c r="A345" s="50"/>
      <c r="B345" s="128"/>
      <c r="C345" s="49"/>
      <c r="D345" s="277"/>
      <c r="E345" s="277"/>
      <c r="F345" s="277"/>
      <c r="G345" s="277"/>
    </row>
    <row r="346" spans="1:7">
      <c r="A346" s="50"/>
      <c r="B346" s="128"/>
      <c r="C346" s="49"/>
      <c r="D346" s="277"/>
      <c r="E346" s="277"/>
      <c r="F346" s="277"/>
      <c r="G346" s="277"/>
    </row>
    <row r="347" spans="1:7">
      <c r="A347" s="50"/>
      <c r="B347" s="128"/>
      <c r="C347" s="49"/>
      <c r="D347" s="277"/>
      <c r="E347" s="277"/>
      <c r="F347" s="277"/>
      <c r="G347" s="277"/>
    </row>
    <row r="348" spans="1:7">
      <c r="A348" s="50"/>
      <c r="B348" s="128"/>
      <c r="C348" s="49"/>
      <c r="D348" s="277"/>
      <c r="E348" s="277"/>
      <c r="F348" s="277"/>
      <c r="G348" s="277"/>
    </row>
    <row r="349" spans="1:7">
      <c r="A349" s="50"/>
      <c r="B349" s="128"/>
      <c r="C349" s="49"/>
      <c r="D349" s="277"/>
      <c r="E349" s="277"/>
      <c r="F349" s="277"/>
      <c r="G349" s="277"/>
    </row>
    <row r="350" spans="1:7">
      <c r="A350" s="50"/>
      <c r="B350" s="128"/>
      <c r="C350" s="49"/>
      <c r="D350" s="277"/>
      <c r="E350" s="277"/>
      <c r="F350" s="277"/>
      <c r="G350" s="277"/>
    </row>
    <row r="351" spans="1:7">
      <c r="A351" s="50"/>
      <c r="B351" s="128"/>
      <c r="C351" s="49"/>
      <c r="D351" s="277"/>
      <c r="E351" s="277"/>
      <c r="F351" s="277"/>
      <c r="G351" s="277"/>
    </row>
    <row r="352" spans="1:7">
      <c r="A352" s="50"/>
      <c r="B352" s="128"/>
      <c r="C352" s="49"/>
      <c r="D352" s="277"/>
      <c r="E352" s="277"/>
      <c r="F352" s="277"/>
      <c r="G352" s="277"/>
    </row>
    <row r="353" spans="1:7">
      <c r="A353" s="50"/>
      <c r="B353" s="128"/>
      <c r="C353" s="49"/>
      <c r="D353" s="277"/>
      <c r="E353" s="277"/>
      <c r="F353" s="277"/>
      <c r="G353" s="277"/>
    </row>
    <row r="354" spans="1:7">
      <c r="A354" s="50"/>
      <c r="B354" s="128"/>
      <c r="C354" s="49"/>
      <c r="D354" s="277"/>
      <c r="E354" s="277"/>
      <c r="F354" s="277"/>
      <c r="G354" s="277"/>
    </row>
    <row r="355" spans="1:7">
      <c r="A355" s="50"/>
      <c r="B355" s="128"/>
      <c r="C355" s="49"/>
      <c r="D355" s="277"/>
      <c r="E355" s="277"/>
      <c r="F355" s="277"/>
      <c r="G355" s="277"/>
    </row>
    <row r="356" spans="1:7">
      <c r="A356" s="50"/>
      <c r="B356" s="128"/>
      <c r="C356" s="49"/>
      <c r="D356" s="277"/>
      <c r="E356" s="277"/>
      <c r="F356" s="277"/>
      <c r="G356" s="277"/>
    </row>
    <row r="357" spans="1:7">
      <c r="A357" s="50"/>
      <c r="B357" s="128"/>
      <c r="C357" s="49"/>
      <c r="D357" s="277"/>
      <c r="E357" s="277"/>
      <c r="F357" s="277"/>
      <c r="G357" s="277"/>
    </row>
    <row r="358" spans="1:7">
      <c r="A358" s="50"/>
      <c r="B358" s="128"/>
      <c r="C358" s="49"/>
      <c r="D358" s="277"/>
      <c r="E358" s="277"/>
      <c r="F358" s="277"/>
      <c r="G358" s="277"/>
    </row>
    <row r="359" spans="1:7">
      <c r="A359" s="50"/>
      <c r="B359" s="128"/>
      <c r="C359" s="49"/>
      <c r="D359" s="277"/>
      <c r="E359" s="277"/>
      <c r="F359" s="277"/>
      <c r="G359" s="277"/>
    </row>
    <row r="360" spans="1:7">
      <c r="A360" s="50"/>
      <c r="B360" s="128"/>
      <c r="C360" s="49"/>
      <c r="D360" s="277"/>
      <c r="E360" s="277"/>
      <c r="F360" s="277"/>
      <c r="G360" s="277"/>
    </row>
    <row r="361" spans="1:7">
      <c r="A361" s="50"/>
      <c r="B361" s="128"/>
      <c r="C361" s="49"/>
      <c r="D361" s="277"/>
      <c r="E361" s="277"/>
      <c r="F361" s="277"/>
      <c r="G361" s="277"/>
    </row>
    <row r="362" spans="1:7">
      <c r="A362" s="50"/>
      <c r="B362" s="128"/>
      <c r="C362" s="49"/>
      <c r="D362" s="277"/>
      <c r="E362" s="277"/>
      <c r="F362" s="277"/>
      <c r="G362" s="277"/>
    </row>
    <row r="363" spans="1:7">
      <c r="A363" s="50"/>
      <c r="B363" s="128"/>
      <c r="C363" s="49"/>
      <c r="D363" s="277"/>
      <c r="E363" s="277"/>
      <c r="F363" s="277"/>
      <c r="G363" s="277"/>
    </row>
    <row r="364" spans="1:7">
      <c r="A364" s="50"/>
      <c r="B364" s="128"/>
      <c r="C364" s="49"/>
      <c r="D364" s="277"/>
      <c r="E364" s="277"/>
      <c r="F364" s="277"/>
      <c r="G364" s="277"/>
    </row>
    <row r="365" spans="1:7">
      <c r="A365" s="50"/>
      <c r="B365" s="128"/>
      <c r="C365" s="49"/>
      <c r="D365" s="277"/>
      <c r="E365" s="277"/>
      <c r="F365" s="277"/>
      <c r="G365" s="277"/>
    </row>
    <row r="366" spans="1:7">
      <c r="A366" s="50"/>
      <c r="B366" s="128"/>
      <c r="C366" s="49"/>
      <c r="D366" s="277"/>
      <c r="E366" s="277"/>
      <c r="F366" s="277"/>
      <c r="G366" s="277"/>
    </row>
    <row r="367" spans="1:7">
      <c r="A367" s="50"/>
      <c r="B367" s="128"/>
      <c r="C367" s="49"/>
      <c r="D367" s="277"/>
      <c r="E367" s="277"/>
      <c r="F367" s="277"/>
      <c r="G367" s="277"/>
    </row>
    <row r="368" spans="1:7">
      <c r="A368" s="50"/>
      <c r="B368" s="128"/>
      <c r="C368" s="49"/>
      <c r="D368" s="277"/>
      <c r="E368" s="277"/>
      <c r="F368" s="277"/>
      <c r="G368" s="277"/>
    </row>
    <row r="369" spans="1:7">
      <c r="A369" s="50"/>
      <c r="B369" s="128"/>
      <c r="C369" s="49"/>
      <c r="D369" s="277"/>
      <c r="E369" s="277"/>
      <c r="F369" s="277"/>
      <c r="G369" s="277"/>
    </row>
    <row r="370" spans="1:7">
      <c r="A370" s="50"/>
      <c r="B370" s="128"/>
      <c r="C370" s="49"/>
      <c r="D370" s="277"/>
      <c r="E370" s="277"/>
      <c r="F370" s="277"/>
      <c r="G370" s="277"/>
    </row>
    <row r="371" spans="1:7">
      <c r="A371" s="50"/>
      <c r="B371" s="128"/>
      <c r="C371" s="49"/>
      <c r="D371" s="277"/>
      <c r="E371" s="277"/>
      <c r="F371" s="277"/>
      <c r="G371" s="277"/>
    </row>
    <row r="372" spans="1:7">
      <c r="A372" s="50"/>
      <c r="B372" s="128"/>
      <c r="C372" s="49"/>
      <c r="D372" s="277"/>
      <c r="E372" s="277"/>
      <c r="F372" s="277"/>
      <c r="G372" s="277"/>
    </row>
    <row r="373" spans="1:7">
      <c r="A373" s="50"/>
      <c r="B373" s="128"/>
      <c r="C373" s="49"/>
      <c r="D373" s="277"/>
      <c r="E373" s="277"/>
      <c r="F373" s="277"/>
      <c r="G373" s="277"/>
    </row>
    <row r="374" spans="1:7">
      <c r="A374" s="50"/>
      <c r="B374" s="128"/>
      <c r="C374" s="49"/>
      <c r="D374" s="277"/>
      <c r="E374" s="277"/>
      <c r="F374" s="277"/>
      <c r="G374" s="277"/>
    </row>
    <row r="375" spans="1:7">
      <c r="A375" s="50"/>
      <c r="B375" s="128"/>
      <c r="C375" s="49"/>
      <c r="D375" s="277"/>
      <c r="E375" s="277"/>
      <c r="F375" s="277"/>
      <c r="G375" s="277"/>
    </row>
    <row r="376" spans="1:7">
      <c r="A376" s="50"/>
      <c r="B376" s="128"/>
      <c r="C376" s="49"/>
      <c r="D376" s="277"/>
      <c r="E376" s="277"/>
      <c r="F376" s="277"/>
      <c r="G376" s="277"/>
    </row>
    <row r="377" spans="1:7">
      <c r="A377" s="50"/>
      <c r="B377" s="128"/>
      <c r="C377" s="49"/>
      <c r="D377" s="277"/>
      <c r="E377" s="277"/>
      <c r="F377" s="277"/>
      <c r="G377" s="277"/>
    </row>
    <row r="378" spans="1:7">
      <c r="A378" s="50"/>
      <c r="B378" s="128"/>
      <c r="C378" s="49"/>
      <c r="D378" s="277"/>
      <c r="E378" s="277"/>
      <c r="F378" s="277"/>
      <c r="G378" s="277"/>
    </row>
    <row r="379" spans="1:7">
      <c r="A379" s="50"/>
      <c r="B379" s="128"/>
      <c r="C379" s="49"/>
      <c r="D379" s="277"/>
      <c r="E379" s="277"/>
      <c r="F379" s="277"/>
      <c r="G379" s="277"/>
    </row>
    <row r="380" spans="1:7">
      <c r="A380" s="50"/>
      <c r="B380" s="128"/>
      <c r="C380" s="49"/>
      <c r="D380" s="277"/>
      <c r="E380" s="277"/>
      <c r="F380" s="277"/>
      <c r="G380" s="277"/>
    </row>
    <row r="381" spans="1:7">
      <c r="A381" s="50"/>
      <c r="B381" s="128"/>
      <c r="C381" s="49"/>
      <c r="D381" s="277"/>
      <c r="E381" s="277"/>
      <c r="F381" s="277"/>
      <c r="G381" s="277"/>
    </row>
    <row r="382" spans="1:7">
      <c r="A382" s="50"/>
      <c r="B382" s="128"/>
      <c r="C382" s="49"/>
      <c r="D382" s="277"/>
      <c r="E382" s="277"/>
      <c r="F382" s="277"/>
      <c r="G382" s="277"/>
    </row>
    <row r="383" spans="1:7">
      <c r="A383" s="50"/>
      <c r="B383" s="128"/>
      <c r="C383" s="49"/>
      <c r="D383" s="277"/>
      <c r="E383" s="277"/>
      <c r="F383" s="277"/>
      <c r="G383" s="277"/>
    </row>
    <row r="384" spans="1:7">
      <c r="A384" s="50"/>
      <c r="B384" s="128"/>
      <c r="C384" s="49"/>
      <c r="D384" s="277"/>
      <c r="E384" s="277"/>
      <c r="F384" s="277"/>
      <c r="G384" s="277"/>
    </row>
    <row r="385" spans="1:7">
      <c r="A385" s="50"/>
      <c r="B385" s="128"/>
      <c r="C385" s="49"/>
      <c r="D385" s="277"/>
      <c r="E385" s="277"/>
      <c r="F385" s="277"/>
      <c r="G385" s="277"/>
    </row>
    <row r="386" spans="1:7">
      <c r="A386" s="50"/>
      <c r="B386" s="128"/>
      <c r="C386" s="49"/>
      <c r="D386" s="277"/>
      <c r="E386" s="277"/>
      <c r="F386" s="277"/>
      <c r="G386" s="277"/>
    </row>
    <row r="387" spans="1:7">
      <c r="A387" s="50"/>
      <c r="B387" s="128"/>
      <c r="C387" s="49"/>
      <c r="D387" s="277"/>
      <c r="E387" s="277"/>
      <c r="F387" s="277"/>
      <c r="G387" s="277"/>
    </row>
    <row r="388" spans="1:7">
      <c r="A388" s="50"/>
      <c r="B388" s="128"/>
      <c r="C388" s="49"/>
      <c r="D388" s="277"/>
      <c r="E388" s="277"/>
      <c r="F388" s="277"/>
      <c r="G388" s="277"/>
    </row>
    <row r="389" spans="1:7">
      <c r="A389" s="50"/>
      <c r="B389" s="128"/>
      <c r="C389" s="49"/>
      <c r="D389" s="277"/>
      <c r="E389" s="277"/>
      <c r="F389" s="277"/>
      <c r="G389" s="277"/>
    </row>
    <row r="390" spans="1:7">
      <c r="A390" s="50"/>
      <c r="B390" s="128"/>
      <c r="C390" s="49"/>
      <c r="D390" s="277"/>
      <c r="E390" s="277"/>
      <c r="F390" s="277"/>
      <c r="G390" s="277"/>
    </row>
    <row r="391" spans="1:7">
      <c r="A391" s="50"/>
      <c r="B391" s="128"/>
      <c r="C391" s="49"/>
      <c r="D391" s="277"/>
      <c r="E391" s="277"/>
      <c r="F391" s="277"/>
      <c r="G391" s="277"/>
    </row>
    <row r="392" spans="1:7">
      <c r="A392" s="50"/>
      <c r="B392" s="128"/>
      <c r="C392" s="49"/>
      <c r="D392" s="277"/>
      <c r="E392" s="277"/>
      <c r="F392" s="277"/>
      <c r="G392" s="277"/>
    </row>
    <row r="393" spans="1:7">
      <c r="A393" s="50"/>
      <c r="B393" s="128"/>
      <c r="C393" s="49"/>
      <c r="D393" s="277"/>
      <c r="E393" s="277"/>
      <c r="F393" s="277"/>
      <c r="G393" s="277"/>
    </row>
    <row r="394" spans="1:7">
      <c r="A394" s="50"/>
      <c r="B394" s="128"/>
      <c r="C394" s="49"/>
      <c r="D394" s="277"/>
      <c r="E394" s="277"/>
      <c r="F394" s="277"/>
      <c r="G394" s="277"/>
    </row>
    <row r="395" spans="1:7">
      <c r="A395" s="50"/>
      <c r="B395" s="128"/>
      <c r="C395" s="49"/>
      <c r="D395" s="277"/>
      <c r="E395" s="277"/>
      <c r="F395" s="277"/>
      <c r="G395" s="277"/>
    </row>
    <row r="396" spans="1:7">
      <c r="A396" s="50"/>
      <c r="B396" s="128"/>
      <c r="C396" s="49"/>
      <c r="D396" s="277"/>
      <c r="E396" s="277"/>
      <c r="F396" s="277"/>
      <c r="G396" s="277"/>
    </row>
    <row r="397" spans="1:7">
      <c r="A397" s="50"/>
      <c r="B397" s="128"/>
      <c r="C397" s="49"/>
      <c r="D397" s="277"/>
      <c r="E397" s="277"/>
      <c r="F397" s="277"/>
      <c r="G397" s="277"/>
    </row>
    <row r="398" spans="1:7">
      <c r="A398" s="50"/>
      <c r="B398" s="128"/>
      <c r="C398" s="49"/>
      <c r="D398" s="277"/>
      <c r="E398" s="277"/>
      <c r="F398" s="277"/>
      <c r="G398" s="277"/>
    </row>
    <row r="399" spans="1:7">
      <c r="A399" s="50"/>
      <c r="B399" s="128"/>
      <c r="C399" s="49"/>
      <c r="D399" s="277"/>
      <c r="E399" s="277"/>
      <c r="F399" s="277"/>
      <c r="G399" s="277"/>
    </row>
    <row r="400" spans="1:7">
      <c r="A400" s="50"/>
      <c r="B400" s="128"/>
      <c r="C400" s="49"/>
      <c r="D400" s="277"/>
      <c r="E400" s="277"/>
      <c r="F400" s="277"/>
      <c r="G400" s="277"/>
    </row>
    <row r="401" spans="1:7">
      <c r="A401" s="50"/>
      <c r="B401" s="128"/>
      <c r="C401" s="49"/>
      <c r="D401" s="277"/>
      <c r="E401" s="277"/>
      <c r="F401" s="277"/>
      <c r="G401" s="277"/>
    </row>
    <row r="402" spans="1:7">
      <c r="A402" s="50"/>
      <c r="B402" s="128"/>
      <c r="C402" s="49"/>
      <c r="D402" s="277"/>
      <c r="E402" s="277"/>
      <c r="F402" s="277"/>
      <c r="G402" s="277"/>
    </row>
    <row r="403" spans="1:7">
      <c r="A403" s="50"/>
      <c r="B403" s="128"/>
      <c r="C403" s="49"/>
      <c r="D403" s="277"/>
      <c r="E403" s="277"/>
      <c r="F403" s="277"/>
      <c r="G403" s="277"/>
    </row>
    <row r="404" spans="1:7">
      <c r="A404" s="50"/>
      <c r="B404" s="128"/>
      <c r="C404" s="49"/>
      <c r="D404" s="277"/>
      <c r="E404" s="277"/>
      <c r="F404" s="277"/>
      <c r="G404" s="277"/>
    </row>
    <row r="405" spans="1:7">
      <c r="A405" s="50"/>
      <c r="B405" s="128"/>
      <c r="C405" s="49"/>
      <c r="D405" s="277"/>
      <c r="E405" s="277"/>
      <c r="F405" s="277"/>
      <c r="G405" s="277"/>
    </row>
    <row r="406" spans="1:7">
      <c r="A406" s="50"/>
      <c r="B406" s="128"/>
      <c r="C406" s="49"/>
      <c r="D406" s="277"/>
      <c r="E406" s="277"/>
      <c r="F406" s="277"/>
      <c r="G406" s="277"/>
    </row>
    <row r="407" spans="1:7">
      <c r="A407" s="50"/>
      <c r="B407" s="128"/>
      <c r="C407" s="49"/>
      <c r="D407" s="277"/>
      <c r="E407" s="277"/>
      <c r="F407" s="277"/>
      <c r="G407" s="277"/>
    </row>
    <row r="408" spans="1:7">
      <c r="A408" s="50"/>
      <c r="B408" s="128"/>
      <c r="C408" s="49"/>
      <c r="D408" s="277"/>
      <c r="E408" s="277"/>
      <c r="F408" s="277"/>
      <c r="G408" s="277"/>
    </row>
    <row r="409" spans="1:7">
      <c r="A409" s="50"/>
      <c r="B409" s="128"/>
      <c r="C409" s="49"/>
      <c r="D409" s="277"/>
      <c r="E409" s="277"/>
      <c r="F409" s="277"/>
      <c r="G409" s="277"/>
    </row>
    <row r="410" spans="1:7">
      <c r="A410" s="50"/>
      <c r="B410" s="128"/>
      <c r="C410" s="49"/>
      <c r="D410" s="277"/>
      <c r="E410" s="277"/>
      <c r="F410" s="277"/>
      <c r="G410" s="277"/>
    </row>
    <row r="411" spans="1:7">
      <c r="A411" s="50"/>
      <c r="B411" s="128"/>
      <c r="C411" s="49"/>
      <c r="D411" s="277"/>
      <c r="E411" s="277"/>
      <c r="F411" s="277"/>
      <c r="G411" s="277"/>
    </row>
    <row r="412" spans="1:7">
      <c r="A412" s="50"/>
      <c r="B412" s="128"/>
      <c r="C412" s="49"/>
      <c r="D412" s="277"/>
      <c r="E412" s="277"/>
      <c r="F412" s="277"/>
      <c r="G412" s="277"/>
    </row>
    <row r="413" spans="1:7">
      <c r="A413" s="50"/>
      <c r="B413" s="128"/>
      <c r="C413" s="49"/>
      <c r="D413" s="277"/>
      <c r="E413" s="277"/>
      <c r="F413" s="277"/>
      <c r="G413" s="277"/>
    </row>
    <row r="414" spans="1:7">
      <c r="A414" s="50"/>
      <c r="B414" s="128"/>
      <c r="C414" s="49"/>
      <c r="D414" s="277"/>
      <c r="E414" s="277"/>
      <c r="F414" s="277"/>
      <c r="G414" s="277"/>
    </row>
    <row r="415" spans="1:7">
      <c r="A415" s="50"/>
      <c r="B415" s="128"/>
      <c r="C415" s="49"/>
      <c r="D415" s="277"/>
      <c r="E415" s="277"/>
      <c r="F415" s="277"/>
      <c r="G415" s="277"/>
    </row>
    <row r="416" spans="1:7">
      <c r="A416" s="50"/>
      <c r="B416" s="128"/>
      <c r="C416" s="49"/>
      <c r="D416" s="277"/>
      <c r="E416" s="277"/>
      <c r="F416" s="277"/>
      <c r="G416" s="277"/>
    </row>
    <row r="417" spans="1:7">
      <c r="A417" s="50"/>
      <c r="B417" s="128"/>
      <c r="C417" s="49"/>
      <c r="D417" s="277"/>
      <c r="E417" s="277"/>
      <c r="F417" s="277"/>
      <c r="G417" s="277"/>
    </row>
    <row r="418" spans="1:7">
      <c r="A418" s="50"/>
      <c r="B418" s="128"/>
      <c r="C418" s="49"/>
      <c r="D418" s="277"/>
      <c r="E418" s="277"/>
      <c r="F418" s="277"/>
      <c r="G418" s="277"/>
    </row>
    <row r="419" spans="1:7">
      <c r="A419" s="50"/>
      <c r="B419" s="128"/>
      <c r="C419" s="49"/>
      <c r="D419" s="277"/>
      <c r="E419" s="277"/>
      <c r="F419" s="277"/>
      <c r="G419" s="277"/>
    </row>
    <row r="420" spans="1:7">
      <c r="A420" s="50"/>
      <c r="B420" s="128"/>
      <c r="C420" s="49"/>
      <c r="D420" s="277"/>
      <c r="E420" s="277"/>
      <c r="F420" s="277"/>
      <c r="G420" s="277"/>
    </row>
    <row r="421" spans="1:7">
      <c r="A421" s="50"/>
      <c r="B421" s="128"/>
      <c r="C421" s="49"/>
      <c r="D421" s="277"/>
      <c r="E421" s="277"/>
      <c r="F421" s="277"/>
      <c r="G421" s="277"/>
    </row>
    <row r="422" spans="1:7">
      <c r="A422" s="50"/>
      <c r="B422" s="128"/>
      <c r="C422" s="49"/>
      <c r="D422" s="277"/>
      <c r="E422" s="277"/>
      <c r="F422" s="277"/>
      <c r="G422" s="277"/>
    </row>
    <row r="423" spans="1:7">
      <c r="A423" s="50"/>
      <c r="B423" s="128"/>
      <c r="C423" s="49"/>
      <c r="D423" s="277"/>
      <c r="E423" s="277"/>
      <c r="F423" s="277"/>
      <c r="G423" s="277"/>
    </row>
    <row r="424" spans="1:7">
      <c r="A424" s="50"/>
      <c r="B424" s="128"/>
      <c r="C424" s="49"/>
      <c r="D424" s="277"/>
      <c r="E424" s="277"/>
      <c r="F424" s="277"/>
      <c r="G424" s="277"/>
    </row>
    <row r="425" spans="1:7">
      <c r="A425" s="50"/>
      <c r="B425" s="128"/>
      <c r="C425" s="49"/>
      <c r="D425" s="277"/>
      <c r="E425" s="277"/>
      <c r="F425" s="277"/>
      <c r="G425" s="277"/>
    </row>
    <row r="426" spans="1:7">
      <c r="A426" s="50"/>
      <c r="B426" s="128"/>
      <c r="C426" s="49"/>
      <c r="D426" s="277"/>
      <c r="E426" s="277"/>
      <c r="F426" s="277"/>
      <c r="G426" s="277"/>
    </row>
    <row r="427" spans="1:7">
      <c r="A427" s="50"/>
      <c r="B427" s="128"/>
      <c r="C427" s="49"/>
      <c r="D427" s="277"/>
      <c r="E427" s="277"/>
      <c r="F427" s="277"/>
      <c r="G427" s="277"/>
    </row>
    <row r="428" spans="1:7">
      <c r="A428" s="50"/>
      <c r="B428" s="128"/>
      <c r="C428" s="49"/>
      <c r="D428" s="277"/>
      <c r="E428" s="277"/>
      <c r="F428" s="277"/>
      <c r="G428" s="277"/>
    </row>
    <row r="429" spans="1:7">
      <c r="A429" s="50"/>
      <c r="B429" s="128"/>
      <c r="C429" s="49"/>
      <c r="D429" s="277"/>
      <c r="E429" s="277"/>
      <c r="F429" s="277"/>
      <c r="G429" s="277"/>
    </row>
    <row r="430" spans="1:7">
      <c r="A430" s="50"/>
      <c r="B430" s="128"/>
      <c r="C430" s="49"/>
      <c r="D430" s="277"/>
      <c r="E430" s="277"/>
      <c r="F430" s="277"/>
      <c r="G430" s="277"/>
    </row>
    <row r="431" spans="1:7">
      <c r="A431" s="50"/>
      <c r="B431" s="128"/>
      <c r="C431" s="49"/>
      <c r="D431" s="277"/>
      <c r="E431" s="277"/>
      <c r="F431" s="277"/>
      <c r="G431" s="277"/>
    </row>
    <row r="432" spans="1:7">
      <c r="A432" s="50"/>
      <c r="B432" s="128"/>
      <c r="C432" s="49"/>
      <c r="D432" s="277"/>
      <c r="E432" s="277"/>
      <c r="F432" s="277"/>
      <c r="G432" s="277"/>
    </row>
    <row r="433" spans="1:7">
      <c r="A433" s="50"/>
      <c r="B433" s="128"/>
      <c r="C433" s="49"/>
      <c r="D433" s="277"/>
      <c r="E433" s="277"/>
      <c r="F433" s="277"/>
      <c r="G433" s="277"/>
    </row>
    <row r="434" spans="1:7">
      <c r="A434" s="50"/>
      <c r="B434" s="128"/>
      <c r="C434" s="49"/>
      <c r="D434" s="277"/>
      <c r="E434" s="277"/>
      <c r="F434" s="277"/>
      <c r="G434" s="277"/>
    </row>
    <row r="435" spans="1:7">
      <c r="A435" s="50"/>
      <c r="B435" s="128"/>
      <c r="C435" s="49"/>
      <c r="D435" s="277"/>
      <c r="E435" s="277"/>
      <c r="F435" s="277"/>
      <c r="G435" s="277"/>
    </row>
    <row r="436" spans="1:7">
      <c r="A436" s="50"/>
      <c r="B436" s="128"/>
      <c r="C436" s="49"/>
      <c r="D436" s="277"/>
      <c r="E436" s="277"/>
      <c r="F436" s="277"/>
      <c r="G436" s="277"/>
    </row>
    <row r="437" spans="1:7">
      <c r="A437" s="50"/>
      <c r="B437" s="128"/>
      <c r="C437" s="49"/>
      <c r="D437" s="277"/>
      <c r="E437" s="277"/>
      <c r="F437" s="277"/>
      <c r="G437" s="277"/>
    </row>
    <row r="438" spans="1:7">
      <c r="A438" s="50"/>
      <c r="B438" s="128"/>
      <c r="C438" s="49"/>
      <c r="D438" s="277"/>
      <c r="E438" s="277"/>
      <c r="F438" s="277"/>
      <c r="G438" s="277"/>
    </row>
    <row r="439" spans="1:7">
      <c r="A439" s="50"/>
      <c r="B439" s="128"/>
      <c r="C439" s="49"/>
      <c r="D439" s="277"/>
      <c r="E439" s="277"/>
      <c r="F439" s="277"/>
      <c r="G439" s="277"/>
    </row>
    <row r="440" spans="1:7">
      <c r="A440" s="50"/>
      <c r="B440" s="128"/>
      <c r="C440" s="49"/>
      <c r="D440" s="277"/>
      <c r="E440" s="277"/>
      <c r="F440" s="277"/>
      <c r="G440" s="277"/>
    </row>
    <row r="441" spans="1:7">
      <c r="A441" s="50"/>
      <c r="B441" s="128"/>
      <c r="C441" s="49"/>
      <c r="D441" s="277"/>
      <c r="E441" s="277"/>
      <c r="F441" s="277"/>
      <c r="G441" s="277"/>
    </row>
    <row r="442" spans="1:7">
      <c r="A442" s="50"/>
      <c r="B442" s="128"/>
      <c r="C442" s="49"/>
      <c r="D442" s="277"/>
      <c r="E442" s="277"/>
      <c r="F442" s="277"/>
      <c r="G442" s="277"/>
    </row>
    <row r="443" spans="1:7">
      <c r="A443" s="50"/>
      <c r="B443" s="128"/>
      <c r="C443" s="49"/>
      <c r="D443" s="277"/>
      <c r="E443" s="277"/>
      <c r="F443" s="277"/>
      <c r="G443" s="277"/>
    </row>
    <row r="444" spans="1:7">
      <c r="A444" s="50"/>
      <c r="B444" s="128"/>
      <c r="C444" s="49"/>
      <c r="D444" s="277"/>
      <c r="E444" s="277"/>
      <c r="F444" s="277"/>
      <c r="G444" s="277"/>
    </row>
    <row r="445" spans="1:7">
      <c r="A445" s="50"/>
      <c r="B445" s="128"/>
      <c r="C445" s="49"/>
      <c r="D445" s="277"/>
      <c r="E445" s="277"/>
      <c r="F445" s="277"/>
      <c r="G445" s="277"/>
    </row>
    <row r="446" spans="1:7">
      <c r="A446" s="50"/>
      <c r="B446" s="128"/>
      <c r="C446" s="49"/>
      <c r="D446" s="277"/>
      <c r="E446" s="277"/>
      <c r="F446" s="277"/>
      <c r="G446" s="277"/>
    </row>
    <row r="447" spans="1:7">
      <c r="A447" s="50"/>
      <c r="B447" s="128"/>
      <c r="C447" s="49"/>
      <c r="D447" s="277"/>
      <c r="E447" s="277"/>
      <c r="F447" s="277"/>
      <c r="G447" s="277"/>
    </row>
    <row r="448" spans="1:7">
      <c r="A448" s="50"/>
      <c r="B448" s="128"/>
      <c r="C448" s="49"/>
      <c r="D448" s="277"/>
      <c r="E448" s="277"/>
      <c r="F448" s="277"/>
      <c r="G448" s="277"/>
    </row>
    <row r="449" spans="1:7">
      <c r="A449" s="50"/>
      <c r="B449" s="128"/>
      <c r="C449" s="49"/>
      <c r="D449" s="277"/>
      <c r="E449" s="277"/>
      <c r="F449" s="277"/>
      <c r="G449" s="277"/>
    </row>
    <row r="450" spans="1:7">
      <c r="A450" s="50"/>
      <c r="B450" s="128"/>
      <c r="C450" s="49"/>
      <c r="D450" s="277"/>
      <c r="E450" s="277"/>
      <c r="F450" s="277"/>
      <c r="G450" s="277"/>
    </row>
    <row r="451" spans="1:7">
      <c r="A451" s="50"/>
      <c r="B451" s="128"/>
      <c r="C451" s="49"/>
      <c r="D451" s="277"/>
      <c r="E451" s="277"/>
      <c r="F451" s="277"/>
      <c r="G451" s="277"/>
    </row>
    <row r="452" spans="1:7">
      <c r="A452" s="50"/>
      <c r="B452" s="128"/>
      <c r="C452" s="49"/>
      <c r="D452" s="277"/>
      <c r="E452" s="277"/>
      <c r="F452" s="277"/>
      <c r="G452" s="277"/>
    </row>
    <row r="453" spans="1:7">
      <c r="A453" s="50"/>
      <c r="B453" s="128"/>
      <c r="C453" s="49"/>
      <c r="D453" s="277"/>
      <c r="E453" s="277"/>
      <c r="F453" s="277"/>
      <c r="G453" s="277"/>
    </row>
    <row r="454" spans="1:7">
      <c r="A454" s="50"/>
      <c r="B454" s="128"/>
      <c r="C454" s="49"/>
      <c r="D454" s="277"/>
      <c r="E454" s="277"/>
      <c r="F454" s="277"/>
      <c r="G454" s="277"/>
    </row>
    <row r="455" spans="1:7">
      <c r="A455" s="50"/>
      <c r="B455" s="128"/>
      <c r="C455" s="49"/>
      <c r="D455" s="277"/>
      <c r="E455" s="277"/>
      <c r="F455" s="277"/>
      <c r="G455" s="277"/>
    </row>
    <row r="456" spans="1:7">
      <c r="A456" s="50"/>
      <c r="B456" s="128"/>
      <c r="C456" s="49"/>
      <c r="D456" s="277"/>
      <c r="E456" s="277"/>
      <c r="F456" s="277"/>
      <c r="G456" s="277"/>
    </row>
    <row r="457" spans="1:7">
      <c r="A457" s="50"/>
      <c r="B457" s="128"/>
      <c r="C457" s="49"/>
      <c r="D457" s="277"/>
      <c r="E457" s="277"/>
      <c r="F457" s="277"/>
      <c r="G457" s="277"/>
    </row>
    <row r="458" spans="1:7">
      <c r="A458" s="50"/>
      <c r="B458" s="128"/>
      <c r="C458" s="49"/>
      <c r="D458" s="277"/>
      <c r="E458" s="277"/>
      <c r="F458" s="277"/>
      <c r="G458" s="277"/>
    </row>
    <row r="459" spans="1:7">
      <c r="A459" s="50"/>
      <c r="B459" s="128"/>
      <c r="C459" s="49"/>
      <c r="D459" s="277"/>
      <c r="E459" s="277"/>
      <c r="F459" s="277"/>
      <c r="G459" s="277"/>
    </row>
    <row r="460" spans="1:7">
      <c r="A460" s="50"/>
      <c r="B460" s="128"/>
      <c r="C460" s="49"/>
      <c r="D460" s="277"/>
      <c r="E460" s="277"/>
      <c r="F460" s="277"/>
      <c r="G460" s="277"/>
    </row>
    <row r="461" spans="1:7">
      <c r="A461" s="50"/>
      <c r="B461" s="128"/>
      <c r="C461" s="49"/>
      <c r="D461" s="277"/>
      <c r="E461" s="277"/>
      <c r="F461" s="277"/>
      <c r="G461" s="277"/>
    </row>
    <row r="462" spans="1:7">
      <c r="A462" s="50"/>
      <c r="B462" s="128"/>
      <c r="C462" s="49"/>
      <c r="D462" s="277"/>
      <c r="E462" s="277"/>
      <c r="F462" s="277"/>
      <c r="G462" s="277"/>
    </row>
    <row r="463" spans="1:7">
      <c r="A463" s="50"/>
      <c r="B463" s="128"/>
      <c r="C463" s="49"/>
      <c r="D463" s="277"/>
      <c r="E463" s="277"/>
      <c r="F463" s="277"/>
      <c r="G463" s="277"/>
    </row>
    <row r="464" spans="1:7">
      <c r="A464" s="50"/>
      <c r="B464" s="128"/>
      <c r="C464" s="49"/>
      <c r="D464" s="277"/>
      <c r="E464" s="277"/>
      <c r="F464" s="277"/>
      <c r="G464" s="277"/>
    </row>
    <row r="465" spans="1:7">
      <c r="A465" s="50"/>
      <c r="B465" s="128"/>
      <c r="C465" s="49"/>
      <c r="D465" s="277"/>
      <c r="E465" s="277"/>
      <c r="F465" s="277"/>
      <c r="G465" s="277"/>
    </row>
    <row r="466" spans="1:7">
      <c r="A466" s="50"/>
      <c r="B466" s="128"/>
      <c r="C466" s="49"/>
      <c r="D466" s="277"/>
      <c r="E466" s="277"/>
      <c r="F466" s="277"/>
      <c r="G466" s="277"/>
    </row>
    <row r="467" spans="1:7">
      <c r="A467" s="50"/>
      <c r="B467" s="128"/>
      <c r="C467" s="49"/>
      <c r="D467" s="277"/>
      <c r="E467" s="277"/>
      <c r="F467" s="277"/>
      <c r="G467" s="277"/>
    </row>
    <row r="468" spans="1:7">
      <c r="A468" s="50"/>
      <c r="B468" s="128"/>
      <c r="C468" s="49"/>
      <c r="D468" s="277"/>
      <c r="E468" s="277"/>
      <c r="F468" s="277"/>
      <c r="G468" s="277"/>
    </row>
    <row r="469" spans="1:7">
      <c r="A469" s="50"/>
      <c r="B469" s="128"/>
      <c r="C469" s="49"/>
      <c r="D469" s="277"/>
      <c r="E469" s="277"/>
      <c r="F469" s="277"/>
      <c r="G469" s="277"/>
    </row>
    <row r="470" spans="1:7">
      <c r="A470" s="50"/>
      <c r="B470" s="128"/>
      <c r="C470" s="49"/>
      <c r="D470" s="277"/>
      <c r="E470" s="277"/>
      <c r="F470" s="277"/>
      <c r="G470" s="277"/>
    </row>
    <row r="471" spans="1:7">
      <c r="A471" s="50"/>
      <c r="B471" s="128"/>
      <c r="C471" s="49"/>
      <c r="D471" s="277"/>
      <c r="E471" s="277"/>
      <c r="F471" s="277"/>
      <c r="G471" s="277"/>
    </row>
    <row r="472" spans="1:7">
      <c r="A472" s="50"/>
      <c r="B472" s="128"/>
      <c r="C472" s="49"/>
      <c r="D472" s="277"/>
      <c r="E472" s="277"/>
      <c r="F472" s="277"/>
      <c r="G472" s="277"/>
    </row>
    <row r="473" spans="1:7">
      <c r="A473" s="50"/>
      <c r="B473" s="128"/>
      <c r="C473" s="49"/>
      <c r="D473" s="277"/>
      <c r="E473" s="277"/>
      <c r="F473" s="277"/>
      <c r="G473" s="277"/>
    </row>
    <row r="474" spans="1:7">
      <c r="A474" s="50"/>
      <c r="B474" s="128"/>
      <c r="C474" s="49"/>
      <c r="D474" s="277"/>
      <c r="E474" s="277"/>
      <c r="F474" s="277"/>
      <c r="G474" s="277"/>
    </row>
    <row r="475" spans="1:7">
      <c r="A475" s="50"/>
      <c r="B475" s="128"/>
      <c r="C475" s="49"/>
      <c r="D475" s="277"/>
      <c r="E475" s="277"/>
      <c r="F475" s="277"/>
      <c r="G475" s="277"/>
    </row>
    <row r="476" spans="1:7">
      <c r="A476" s="50"/>
      <c r="B476" s="128"/>
      <c r="C476" s="49"/>
      <c r="D476" s="277"/>
      <c r="E476" s="277"/>
      <c r="F476" s="277"/>
      <c r="G476" s="277"/>
    </row>
    <row r="477" spans="1:7">
      <c r="A477" s="50"/>
      <c r="B477" s="128"/>
      <c r="C477" s="49"/>
      <c r="D477" s="277"/>
      <c r="E477" s="277"/>
      <c r="F477" s="277"/>
      <c r="G477" s="277"/>
    </row>
    <row r="478" spans="1:7">
      <c r="A478" s="50"/>
      <c r="B478" s="128"/>
      <c r="C478" s="49"/>
      <c r="D478" s="277"/>
      <c r="E478" s="277"/>
      <c r="F478" s="277"/>
      <c r="G478" s="277"/>
    </row>
    <row r="479" spans="1:7">
      <c r="A479" s="50"/>
      <c r="B479" s="128"/>
      <c r="C479" s="49"/>
      <c r="D479" s="277"/>
      <c r="E479" s="277"/>
      <c r="F479" s="277"/>
      <c r="G479" s="277"/>
    </row>
    <row r="480" spans="1:7">
      <c r="A480" s="50"/>
      <c r="B480" s="128"/>
      <c r="C480" s="49"/>
      <c r="D480" s="277"/>
      <c r="E480" s="277"/>
      <c r="F480" s="277"/>
      <c r="G480" s="277"/>
    </row>
    <row r="481" spans="1:7">
      <c r="A481" s="50"/>
      <c r="B481" s="128"/>
      <c r="C481" s="49"/>
      <c r="D481" s="277"/>
      <c r="E481" s="277"/>
      <c r="F481" s="277"/>
      <c r="G481" s="277"/>
    </row>
    <row r="482" spans="1:7">
      <c r="A482" s="50"/>
      <c r="B482" s="128"/>
      <c r="C482" s="49"/>
      <c r="D482" s="277"/>
      <c r="E482" s="277"/>
      <c r="F482" s="277"/>
      <c r="G482" s="277"/>
    </row>
    <row r="483" spans="1:7">
      <c r="A483" s="50"/>
      <c r="B483" s="128"/>
      <c r="C483" s="49"/>
      <c r="D483" s="277"/>
      <c r="E483" s="277"/>
      <c r="F483" s="277"/>
      <c r="G483" s="277"/>
    </row>
    <row r="484" spans="1:7">
      <c r="A484" s="50"/>
      <c r="B484" s="128"/>
      <c r="C484" s="49"/>
      <c r="D484" s="277"/>
      <c r="E484" s="277"/>
      <c r="F484" s="277"/>
      <c r="G484" s="277"/>
    </row>
    <row r="485" spans="1:7">
      <c r="A485" s="50"/>
      <c r="B485" s="128"/>
      <c r="C485" s="49"/>
      <c r="D485" s="277"/>
      <c r="E485" s="277"/>
      <c r="F485" s="277"/>
      <c r="G485" s="277"/>
    </row>
    <row r="486" spans="1:7">
      <c r="A486" s="50"/>
      <c r="B486" s="128"/>
      <c r="C486" s="49"/>
      <c r="D486" s="277"/>
      <c r="E486" s="277"/>
      <c r="F486" s="277"/>
      <c r="G486" s="277"/>
    </row>
    <row r="487" spans="1:7">
      <c r="A487" s="50"/>
      <c r="B487" s="128"/>
      <c r="C487" s="49"/>
      <c r="D487" s="277"/>
      <c r="E487" s="277"/>
      <c r="F487" s="277"/>
      <c r="G487" s="277"/>
    </row>
    <row r="488" spans="1:7">
      <c r="A488" s="50"/>
      <c r="B488" s="128"/>
      <c r="C488" s="49"/>
      <c r="D488" s="277"/>
      <c r="E488" s="277"/>
      <c r="F488" s="277"/>
      <c r="G488" s="277"/>
    </row>
    <row r="489" spans="1:7">
      <c r="A489" s="50"/>
      <c r="B489" s="128"/>
      <c r="C489" s="49"/>
      <c r="D489" s="277"/>
      <c r="E489" s="277"/>
      <c r="F489" s="277"/>
      <c r="G489" s="277"/>
    </row>
    <row r="490" spans="1:7">
      <c r="A490" s="50"/>
      <c r="B490" s="128"/>
      <c r="C490" s="49"/>
      <c r="D490" s="277"/>
      <c r="E490" s="277"/>
      <c r="F490" s="277"/>
      <c r="G490" s="277"/>
    </row>
    <row r="491" spans="1:7">
      <c r="A491" s="50"/>
      <c r="B491" s="128"/>
      <c r="C491" s="49"/>
      <c r="D491" s="277"/>
      <c r="E491" s="277"/>
      <c r="F491" s="277"/>
      <c r="G491" s="277"/>
    </row>
    <row r="492" spans="1:7">
      <c r="A492" s="50"/>
      <c r="B492" s="128"/>
      <c r="C492" s="49"/>
      <c r="D492" s="277"/>
      <c r="E492" s="277"/>
      <c r="F492" s="277"/>
      <c r="G492" s="277"/>
    </row>
    <row r="493" spans="1:7">
      <c r="A493" s="50"/>
      <c r="B493" s="128"/>
      <c r="C493" s="49"/>
      <c r="D493" s="277"/>
      <c r="E493" s="277"/>
      <c r="F493" s="277"/>
      <c r="G493" s="277"/>
    </row>
    <row r="494" spans="1:7">
      <c r="A494" s="50"/>
      <c r="B494" s="128"/>
      <c r="C494" s="49"/>
      <c r="D494" s="277"/>
      <c r="E494" s="277"/>
      <c r="F494" s="277"/>
      <c r="G494" s="277"/>
    </row>
    <row r="495" spans="1:7">
      <c r="A495" s="50"/>
      <c r="B495" s="128"/>
      <c r="C495" s="49"/>
      <c r="D495" s="277"/>
      <c r="E495" s="277"/>
      <c r="F495" s="277"/>
      <c r="G495" s="277"/>
    </row>
    <row r="496" spans="1:7">
      <c r="A496" s="50"/>
      <c r="B496" s="128"/>
      <c r="C496" s="49"/>
      <c r="D496" s="277"/>
      <c r="E496" s="277"/>
      <c r="F496" s="277"/>
      <c r="G496" s="277"/>
    </row>
    <row r="497" spans="1:7">
      <c r="A497" s="50"/>
      <c r="B497" s="128"/>
      <c r="C497" s="49"/>
      <c r="D497" s="277"/>
      <c r="E497" s="277"/>
      <c r="F497" s="277"/>
      <c r="G497" s="277"/>
    </row>
    <row r="498" spans="1:7">
      <c r="A498" s="50"/>
      <c r="B498" s="128"/>
      <c r="C498" s="49"/>
      <c r="D498" s="277"/>
      <c r="E498" s="277"/>
      <c r="F498" s="277"/>
      <c r="G498" s="277"/>
    </row>
    <row r="499" spans="1:7">
      <c r="A499" s="50"/>
      <c r="B499" s="128"/>
      <c r="C499" s="49"/>
      <c r="D499" s="277"/>
      <c r="E499" s="277"/>
      <c r="F499" s="277"/>
      <c r="G499" s="277"/>
    </row>
    <row r="500" spans="1:7">
      <c r="A500" s="50"/>
      <c r="B500" s="128"/>
      <c r="C500" s="49"/>
      <c r="D500" s="277"/>
      <c r="E500" s="277"/>
      <c r="F500" s="277"/>
      <c r="G500" s="277"/>
    </row>
    <row r="501" spans="1:7">
      <c r="A501" s="50"/>
      <c r="B501" s="128"/>
      <c r="C501" s="49"/>
      <c r="D501" s="277"/>
      <c r="E501" s="277"/>
      <c r="F501" s="277"/>
      <c r="G501" s="277"/>
    </row>
    <row r="502" spans="1:7">
      <c r="A502" s="50"/>
      <c r="B502" s="128"/>
      <c r="C502" s="49"/>
      <c r="D502" s="277"/>
      <c r="E502" s="277"/>
      <c r="F502" s="277"/>
      <c r="G502" s="277"/>
    </row>
    <row r="503" spans="1:7">
      <c r="A503" s="50"/>
      <c r="B503" s="128"/>
      <c r="C503" s="49"/>
      <c r="D503" s="277"/>
      <c r="E503" s="277"/>
      <c r="F503" s="277"/>
      <c r="G503" s="277"/>
    </row>
    <row r="504" spans="1:7">
      <c r="A504" s="50"/>
      <c r="B504" s="128"/>
      <c r="C504" s="49"/>
      <c r="D504" s="277"/>
      <c r="E504" s="277"/>
      <c r="F504" s="277"/>
      <c r="G504" s="277"/>
    </row>
    <row r="505" spans="1:7">
      <c r="A505" s="50"/>
      <c r="B505" s="128"/>
      <c r="C505" s="49"/>
      <c r="D505" s="277"/>
      <c r="E505" s="277"/>
      <c r="F505" s="277"/>
      <c r="G505" s="277"/>
    </row>
    <row r="506" spans="1:7">
      <c r="A506" s="50"/>
      <c r="B506" s="128"/>
      <c r="C506" s="49"/>
      <c r="D506" s="277"/>
      <c r="E506" s="277"/>
      <c r="F506" s="277"/>
      <c r="G506" s="277"/>
    </row>
    <row r="507" spans="1:7">
      <c r="A507" s="50"/>
      <c r="B507" s="128"/>
      <c r="C507" s="49"/>
      <c r="D507" s="277"/>
      <c r="E507" s="277"/>
      <c r="F507" s="277"/>
      <c r="G507" s="277"/>
    </row>
    <row r="508" spans="1:7">
      <c r="A508" s="50"/>
      <c r="B508" s="128"/>
      <c r="C508" s="49"/>
      <c r="D508" s="277"/>
      <c r="E508" s="277"/>
      <c r="F508" s="277"/>
      <c r="G508" s="277"/>
    </row>
    <row r="509" spans="1:7">
      <c r="A509" s="50"/>
      <c r="B509" s="128"/>
      <c r="C509" s="49"/>
      <c r="D509" s="277"/>
      <c r="E509" s="277"/>
      <c r="F509" s="277"/>
      <c r="G509" s="277"/>
    </row>
    <row r="510" spans="1:7">
      <c r="A510" s="50"/>
      <c r="B510" s="128"/>
      <c r="C510" s="49"/>
      <c r="D510" s="277"/>
      <c r="E510" s="277"/>
      <c r="F510" s="277"/>
      <c r="G510" s="277"/>
    </row>
    <row r="511" spans="1:7">
      <c r="A511" s="50"/>
      <c r="B511" s="128"/>
      <c r="C511" s="49"/>
      <c r="D511" s="277"/>
      <c r="E511" s="277"/>
      <c r="F511" s="277"/>
      <c r="G511" s="277"/>
    </row>
    <row r="512" spans="1:7">
      <c r="A512" s="50"/>
      <c r="B512" s="128"/>
      <c r="C512" s="49"/>
      <c r="D512" s="277"/>
      <c r="E512" s="277"/>
      <c r="F512" s="277"/>
      <c r="G512" s="277"/>
    </row>
    <row r="513" spans="1:7">
      <c r="A513" s="50"/>
      <c r="B513" s="128"/>
      <c r="C513" s="49"/>
      <c r="D513" s="277"/>
      <c r="E513" s="277"/>
      <c r="F513" s="277"/>
      <c r="G513" s="277"/>
    </row>
    <row r="514" spans="1:7">
      <c r="A514" s="50"/>
      <c r="B514" s="128"/>
      <c r="C514" s="49"/>
      <c r="D514" s="277"/>
      <c r="E514" s="277"/>
      <c r="F514" s="277"/>
      <c r="G514" s="277"/>
    </row>
    <row r="515" spans="1:7">
      <c r="A515" s="50"/>
      <c r="B515" s="128"/>
      <c r="C515" s="49"/>
      <c r="D515" s="277"/>
      <c r="E515" s="277"/>
      <c r="F515" s="277"/>
      <c r="G515" s="277"/>
    </row>
    <row r="516" spans="1:7">
      <c r="A516" s="50"/>
      <c r="B516" s="128"/>
      <c r="C516" s="49"/>
      <c r="D516" s="277"/>
      <c r="E516" s="277"/>
      <c r="F516" s="277"/>
      <c r="G516" s="277"/>
    </row>
    <row r="517" spans="1:7">
      <c r="A517" s="50"/>
      <c r="B517" s="128"/>
      <c r="C517" s="49"/>
      <c r="D517" s="277"/>
      <c r="E517" s="277"/>
      <c r="F517" s="277"/>
      <c r="G517" s="277"/>
    </row>
    <row r="518" spans="1:7">
      <c r="A518" s="50"/>
      <c r="B518" s="128"/>
      <c r="C518" s="49"/>
      <c r="D518" s="277"/>
      <c r="E518" s="277"/>
      <c r="F518" s="277"/>
      <c r="G518" s="277"/>
    </row>
    <row r="519" spans="1:7">
      <c r="A519" s="50"/>
      <c r="B519" s="128"/>
      <c r="C519" s="49"/>
      <c r="D519" s="277"/>
      <c r="E519" s="277"/>
      <c r="F519" s="277"/>
      <c r="G519" s="277"/>
    </row>
    <row r="520" spans="1:7">
      <c r="A520" s="50"/>
      <c r="B520" s="128"/>
      <c r="C520" s="49"/>
      <c r="D520" s="277"/>
      <c r="E520" s="277"/>
      <c r="F520" s="277"/>
      <c r="G520" s="277"/>
    </row>
    <row r="521" spans="1:7">
      <c r="A521" s="50"/>
      <c r="B521" s="128"/>
      <c r="C521" s="49"/>
      <c r="D521" s="277"/>
      <c r="E521" s="277"/>
      <c r="F521" s="277"/>
      <c r="G521" s="277"/>
    </row>
    <row r="522" spans="1:7">
      <c r="A522" s="50"/>
      <c r="B522" s="128"/>
      <c r="C522" s="49"/>
      <c r="D522" s="277"/>
      <c r="E522" s="277"/>
      <c r="F522" s="277"/>
      <c r="G522" s="277"/>
    </row>
    <row r="523" spans="1:7">
      <c r="A523" s="50"/>
      <c r="B523" s="128"/>
      <c r="C523" s="49"/>
      <c r="D523" s="277"/>
      <c r="E523" s="277"/>
      <c r="F523" s="277"/>
      <c r="G523" s="277"/>
    </row>
    <row r="524" spans="1:7">
      <c r="A524" s="50"/>
      <c r="B524" s="128"/>
      <c r="C524" s="49"/>
      <c r="D524" s="277"/>
      <c r="E524" s="277"/>
      <c r="F524" s="277"/>
      <c r="G524" s="277"/>
    </row>
    <row r="525" spans="1:7">
      <c r="A525" s="50"/>
      <c r="B525" s="128"/>
      <c r="C525" s="49"/>
      <c r="D525" s="277"/>
      <c r="E525" s="277"/>
      <c r="F525" s="277"/>
      <c r="G525" s="277"/>
    </row>
    <row r="526" spans="1:7">
      <c r="A526" s="50"/>
      <c r="B526" s="128"/>
      <c r="C526" s="49"/>
      <c r="D526" s="277"/>
      <c r="E526" s="277"/>
      <c r="F526" s="277"/>
      <c r="G526" s="277"/>
    </row>
    <row r="527" spans="1:7">
      <c r="A527" s="50"/>
      <c r="B527" s="128"/>
      <c r="C527" s="49"/>
      <c r="D527" s="277"/>
      <c r="E527" s="277"/>
      <c r="F527" s="277"/>
      <c r="G527" s="277"/>
    </row>
    <row r="528" spans="1:7">
      <c r="A528" s="50"/>
      <c r="B528" s="128"/>
      <c r="C528" s="49"/>
      <c r="D528" s="277"/>
      <c r="E528" s="277"/>
      <c r="F528" s="277"/>
      <c r="G528" s="277"/>
    </row>
    <row r="529" spans="1:7">
      <c r="A529" s="50"/>
      <c r="B529" s="128"/>
      <c r="C529" s="49"/>
      <c r="D529" s="277"/>
      <c r="E529" s="277"/>
      <c r="F529" s="277"/>
      <c r="G529" s="277"/>
    </row>
    <row r="530" spans="1:7">
      <c r="A530" s="50"/>
      <c r="B530" s="128"/>
      <c r="C530" s="49"/>
      <c r="D530" s="277"/>
      <c r="E530" s="277"/>
      <c r="F530" s="277"/>
      <c r="G530" s="277"/>
    </row>
    <row r="531" spans="1:7">
      <c r="A531" s="50"/>
      <c r="B531" s="128"/>
      <c r="C531" s="49"/>
      <c r="D531" s="277"/>
      <c r="E531" s="277"/>
      <c r="F531" s="277"/>
      <c r="G531" s="277"/>
    </row>
    <row r="532" spans="1:7">
      <c r="A532" s="50"/>
      <c r="B532" s="128"/>
      <c r="C532" s="49"/>
      <c r="D532" s="277"/>
      <c r="E532" s="277"/>
      <c r="F532" s="277"/>
      <c r="G532" s="277"/>
    </row>
    <row r="533" spans="1:7">
      <c r="A533" s="50"/>
      <c r="B533" s="128"/>
      <c r="C533" s="49"/>
      <c r="D533" s="277"/>
      <c r="E533" s="277"/>
      <c r="F533" s="277"/>
      <c r="G533" s="277"/>
    </row>
    <row r="534" spans="1:7">
      <c r="A534" s="50"/>
      <c r="B534" s="128"/>
      <c r="C534" s="49"/>
      <c r="D534" s="277"/>
      <c r="E534" s="277"/>
      <c r="F534" s="277"/>
      <c r="G534" s="277"/>
    </row>
    <row r="535" spans="1:7">
      <c r="A535" s="50"/>
      <c r="B535" s="128"/>
      <c r="C535" s="49"/>
      <c r="D535" s="277"/>
      <c r="E535" s="277"/>
      <c r="F535" s="277"/>
      <c r="G535" s="277"/>
    </row>
    <row r="536" spans="1:7">
      <c r="A536" s="50"/>
      <c r="B536" s="128"/>
      <c r="C536" s="49"/>
      <c r="D536" s="277"/>
      <c r="E536" s="277"/>
      <c r="F536" s="277"/>
      <c r="G536" s="277"/>
    </row>
    <row r="537" spans="1:7">
      <c r="A537" s="50"/>
      <c r="B537" s="128"/>
      <c r="C537" s="49"/>
      <c r="D537" s="277"/>
      <c r="E537" s="277"/>
      <c r="F537" s="277"/>
      <c r="G537" s="277"/>
    </row>
    <row r="538" spans="1:7">
      <c r="A538" s="50"/>
      <c r="B538" s="128"/>
      <c r="C538" s="49"/>
      <c r="D538" s="277"/>
      <c r="E538" s="277"/>
      <c r="F538" s="277"/>
      <c r="G538" s="277"/>
    </row>
    <row r="539" spans="1:7">
      <c r="A539" s="50"/>
      <c r="B539" s="128"/>
      <c r="C539" s="49"/>
      <c r="D539" s="277"/>
      <c r="E539" s="277"/>
      <c r="F539" s="277"/>
      <c r="G539" s="277"/>
    </row>
    <row r="540" spans="1:7">
      <c r="A540" s="50"/>
      <c r="B540" s="128"/>
      <c r="C540" s="49"/>
      <c r="D540" s="277"/>
      <c r="E540" s="277"/>
      <c r="F540" s="277"/>
      <c r="G540" s="277"/>
    </row>
    <row r="541" spans="1:7">
      <c r="A541" s="50"/>
      <c r="B541" s="128"/>
      <c r="C541" s="49"/>
      <c r="D541" s="277"/>
      <c r="E541" s="277"/>
      <c r="F541" s="277"/>
      <c r="G541" s="277"/>
    </row>
    <row r="542" spans="1:7">
      <c r="A542" s="50"/>
      <c r="B542" s="128"/>
      <c r="C542" s="49"/>
      <c r="D542" s="277"/>
      <c r="E542" s="277"/>
      <c r="F542" s="277"/>
      <c r="G542" s="277"/>
    </row>
    <row r="543" spans="1:7">
      <c r="A543" s="50"/>
      <c r="B543" s="128"/>
      <c r="C543" s="49"/>
      <c r="D543" s="277"/>
      <c r="E543" s="277"/>
      <c r="F543" s="277"/>
      <c r="G543" s="277"/>
    </row>
    <row r="544" spans="1:7">
      <c r="A544" s="50"/>
      <c r="B544" s="128"/>
      <c r="C544" s="49"/>
      <c r="D544" s="277"/>
      <c r="E544" s="277"/>
      <c r="F544" s="277"/>
      <c r="G544" s="277"/>
    </row>
    <row r="545" spans="1:7">
      <c r="A545" s="50"/>
      <c r="B545" s="128"/>
      <c r="C545" s="49"/>
      <c r="D545" s="277"/>
      <c r="E545" s="277"/>
      <c r="F545" s="277"/>
      <c r="G545" s="277"/>
    </row>
    <row r="546" spans="1:7">
      <c r="A546" s="50"/>
      <c r="B546" s="128"/>
      <c r="C546" s="49"/>
      <c r="D546" s="277"/>
      <c r="E546" s="277"/>
      <c r="F546" s="277"/>
      <c r="G546" s="277"/>
    </row>
    <row r="547" spans="1:7">
      <c r="A547" s="50"/>
      <c r="B547" s="128"/>
      <c r="C547" s="49"/>
      <c r="D547" s="277"/>
      <c r="E547" s="277"/>
      <c r="F547" s="277"/>
      <c r="G547" s="277"/>
    </row>
    <row r="548" spans="1:7">
      <c r="A548" s="50"/>
      <c r="B548" s="128"/>
      <c r="C548" s="49"/>
      <c r="D548" s="277"/>
      <c r="E548" s="277"/>
      <c r="F548" s="277"/>
      <c r="G548" s="277"/>
    </row>
    <row r="549" spans="1:7">
      <c r="A549" s="50"/>
      <c r="B549" s="128"/>
      <c r="C549" s="49"/>
      <c r="D549" s="277"/>
      <c r="E549" s="277"/>
      <c r="F549" s="277"/>
      <c r="G549" s="277"/>
    </row>
    <row r="550" spans="1:7">
      <c r="A550" s="50"/>
      <c r="B550" s="128"/>
      <c r="C550" s="49"/>
      <c r="D550" s="277"/>
      <c r="E550" s="277"/>
      <c r="F550" s="277"/>
      <c r="G550" s="277"/>
    </row>
    <row r="551" spans="1:7">
      <c r="A551" s="50"/>
      <c r="B551" s="128"/>
      <c r="C551" s="49"/>
      <c r="D551" s="277"/>
      <c r="E551" s="277"/>
      <c r="F551" s="277"/>
      <c r="G551" s="277"/>
    </row>
    <row r="552" spans="1:7">
      <c r="A552" s="50"/>
      <c r="B552" s="128"/>
      <c r="C552" s="49"/>
      <c r="D552" s="277"/>
      <c r="E552" s="277"/>
      <c r="F552" s="277"/>
      <c r="G552" s="277"/>
    </row>
    <row r="553" spans="1:7">
      <c r="A553" s="50"/>
      <c r="B553" s="128"/>
      <c r="C553" s="49"/>
      <c r="D553" s="277"/>
      <c r="E553" s="277"/>
      <c r="F553" s="277"/>
      <c r="G553" s="277"/>
    </row>
    <row r="554" spans="1:7">
      <c r="A554" s="50"/>
      <c r="B554" s="128"/>
      <c r="C554" s="49"/>
      <c r="D554" s="277"/>
      <c r="E554" s="277"/>
      <c r="F554" s="277"/>
      <c r="G554" s="277"/>
    </row>
    <row r="555" spans="1:7">
      <c r="A555" s="50"/>
      <c r="B555" s="128"/>
      <c r="C555" s="49"/>
      <c r="D555" s="277"/>
      <c r="E555" s="277"/>
      <c r="F555" s="277"/>
      <c r="G555" s="277"/>
    </row>
    <row r="556" spans="1:7">
      <c r="A556" s="50"/>
      <c r="B556" s="128"/>
      <c r="C556" s="49"/>
      <c r="D556" s="277"/>
      <c r="E556" s="277"/>
      <c r="F556" s="277"/>
      <c r="G556" s="277"/>
    </row>
    <row r="557" spans="1:7">
      <c r="A557" s="50"/>
      <c r="B557" s="128"/>
      <c r="C557" s="49"/>
      <c r="D557" s="277"/>
      <c r="E557" s="277"/>
      <c r="F557" s="277"/>
      <c r="G557" s="277"/>
    </row>
    <row r="558" spans="1:7">
      <c r="A558" s="50"/>
      <c r="B558" s="128"/>
      <c r="C558" s="49"/>
      <c r="D558" s="277"/>
      <c r="E558" s="277"/>
      <c r="F558" s="277"/>
      <c r="G558" s="277"/>
    </row>
    <row r="559" spans="1:7">
      <c r="A559" s="50"/>
      <c r="B559" s="128"/>
      <c r="C559" s="49"/>
      <c r="D559" s="277"/>
      <c r="E559" s="277"/>
      <c r="F559" s="277"/>
      <c r="G559" s="277"/>
    </row>
    <row r="560" spans="1:7">
      <c r="A560" s="50"/>
      <c r="B560" s="128"/>
      <c r="C560" s="49"/>
      <c r="D560" s="277"/>
      <c r="E560" s="277"/>
      <c r="F560" s="277"/>
      <c r="G560" s="277"/>
    </row>
    <row r="561" spans="1:7">
      <c r="A561" s="50"/>
      <c r="B561" s="128"/>
      <c r="C561" s="49"/>
      <c r="D561" s="277"/>
      <c r="E561" s="277"/>
      <c r="F561" s="277"/>
      <c r="G561" s="277"/>
    </row>
    <row r="562" spans="1:7">
      <c r="A562" s="50"/>
      <c r="B562" s="128"/>
      <c r="C562" s="49"/>
      <c r="D562" s="277"/>
      <c r="E562" s="277"/>
      <c r="F562" s="277"/>
      <c r="G562" s="277"/>
    </row>
    <row r="563" spans="1:7">
      <c r="A563" s="50"/>
      <c r="B563" s="128"/>
      <c r="C563" s="49"/>
      <c r="D563" s="277"/>
      <c r="E563" s="277"/>
      <c r="F563" s="277"/>
      <c r="G563" s="277"/>
    </row>
    <row r="564" spans="1:7">
      <c r="A564" s="50"/>
      <c r="B564" s="128"/>
      <c r="C564" s="49"/>
      <c r="D564" s="277"/>
      <c r="E564" s="277"/>
      <c r="F564" s="277"/>
      <c r="G564" s="277"/>
    </row>
    <row r="565" spans="1:7">
      <c r="A565" s="50"/>
      <c r="B565" s="128"/>
      <c r="C565" s="49"/>
      <c r="D565" s="277"/>
      <c r="E565" s="277"/>
      <c r="F565" s="277"/>
      <c r="G565" s="277"/>
    </row>
    <row r="566" spans="1:7">
      <c r="A566" s="50"/>
      <c r="B566" s="128"/>
      <c r="C566" s="49"/>
      <c r="D566" s="277"/>
      <c r="E566" s="277"/>
      <c r="F566" s="277"/>
      <c r="G566" s="277"/>
    </row>
    <row r="567" spans="1:7">
      <c r="A567" s="50"/>
      <c r="B567" s="128"/>
      <c r="C567" s="49"/>
      <c r="D567" s="277"/>
      <c r="E567" s="277"/>
      <c r="F567" s="277"/>
      <c r="G567" s="277"/>
    </row>
    <row r="568" spans="1:7">
      <c r="A568" s="50"/>
      <c r="B568" s="128"/>
      <c r="C568" s="49"/>
      <c r="D568" s="277"/>
      <c r="E568" s="277"/>
      <c r="F568" s="277"/>
      <c r="G568" s="277"/>
    </row>
    <row r="569" spans="1:7">
      <c r="A569" s="50"/>
      <c r="B569" s="128"/>
      <c r="C569" s="49"/>
      <c r="D569" s="277"/>
      <c r="E569" s="277"/>
      <c r="F569" s="277"/>
      <c r="G569" s="277"/>
    </row>
    <row r="570" spans="1:7">
      <c r="A570" s="50"/>
      <c r="B570" s="128"/>
      <c r="C570" s="49"/>
      <c r="D570" s="277"/>
      <c r="E570" s="277"/>
      <c r="F570" s="277"/>
      <c r="G570" s="277"/>
    </row>
    <row r="571" spans="1:7">
      <c r="A571" s="50"/>
      <c r="B571" s="128"/>
      <c r="C571" s="49"/>
      <c r="D571" s="277"/>
      <c r="E571" s="277"/>
      <c r="F571" s="277"/>
      <c r="G571" s="277"/>
    </row>
    <row r="572" spans="1:7">
      <c r="A572" s="50"/>
      <c r="B572" s="128"/>
      <c r="C572" s="49"/>
      <c r="D572" s="277"/>
      <c r="E572" s="277"/>
      <c r="F572" s="277"/>
      <c r="G572" s="277"/>
    </row>
    <row r="573" spans="1:7">
      <c r="A573" s="50"/>
      <c r="B573" s="128"/>
      <c r="C573" s="49"/>
      <c r="D573" s="277"/>
      <c r="E573" s="277"/>
      <c r="F573" s="277"/>
      <c r="G573" s="277"/>
    </row>
    <row r="574" spans="1:7">
      <c r="A574" s="50"/>
      <c r="B574" s="128"/>
      <c r="C574" s="49"/>
      <c r="D574" s="277"/>
      <c r="E574" s="277"/>
      <c r="F574" s="277"/>
      <c r="G574" s="277"/>
    </row>
    <row r="575" spans="1:7">
      <c r="A575" s="50"/>
      <c r="B575" s="128"/>
      <c r="C575" s="49"/>
      <c r="D575" s="277"/>
      <c r="E575" s="277"/>
      <c r="F575" s="277"/>
      <c r="G575" s="277"/>
    </row>
    <row r="576" spans="1:7">
      <c r="A576" s="50"/>
      <c r="B576" s="128"/>
      <c r="C576" s="49"/>
      <c r="D576" s="277"/>
      <c r="E576" s="277"/>
      <c r="F576" s="277"/>
      <c r="G576" s="277"/>
    </row>
    <row r="577" spans="1:7">
      <c r="A577" s="50"/>
      <c r="B577" s="128"/>
      <c r="C577" s="49"/>
      <c r="D577" s="277"/>
      <c r="E577" s="277"/>
      <c r="F577" s="277"/>
      <c r="G577" s="277"/>
    </row>
    <row r="578" spans="1:7">
      <c r="A578" s="50"/>
      <c r="B578" s="128"/>
      <c r="C578" s="49"/>
      <c r="D578" s="277"/>
      <c r="E578" s="277"/>
      <c r="F578" s="277"/>
      <c r="G578" s="277"/>
    </row>
    <row r="579" spans="1:7">
      <c r="A579" s="50"/>
      <c r="B579" s="128"/>
      <c r="C579" s="49"/>
      <c r="D579" s="277"/>
      <c r="E579" s="277"/>
      <c r="F579" s="277"/>
      <c r="G579" s="277"/>
    </row>
    <row r="580" spans="1:7">
      <c r="A580" s="50"/>
      <c r="B580" s="128"/>
      <c r="C580" s="49"/>
      <c r="D580" s="277"/>
      <c r="E580" s="277"/>
      <c r="F580" s="277"/>
      <c r="G580" s="277"/>
    </row>
    <row r="581" spans="1:7">
      <c r="A581" s="50"/>
      <c r="B581" s="128"/>
      <c r="C581" s="49"/>
      <c r="D581" s="277"/>
      <c r="E581" s="277"/>
      <c r="F581" s="277"/>
      <c r="G581" s="277"/>
    </row>
    <row r="582" spans="1:7">
      <c r="A582" s="50"/>
      <c r="B582" s="128"/>
      <c r="C582" s="49"/>
      <c r="D582" s="277"/>
      <c r="E582" s="277"/>
      <c r="F582" s="277"/>
      <c r="G582" s="277"/>
    </row>
    <row r="583" spans="1:7">
      <c r="A583" s="50"/>
      <c r="B583" s="128"/>
      <c r="C583" s="49"/>
      <c r="D583" s="277"/>
      <c r="E583" s="277"/>
      <c r="F583" s="277"/>
      <c r="G583" s="277"/>
    </row>
    <row r="584" spans="1:7">
      <c r="A584" s="50"/>
      <c r="B584" s="128"/>
      <c r="C584" s="49"/>
      <c r="D584" s="277"/>
      <c r="E584" s="277"/>
      <c r="F584" s="277"/>
      <c r="G584" s="277"/>
    </row>
    <row r="585" spans="1:7">
      <c r="A585" s="50"/>
      <c r="B585" s="128"/>
      <c r="C585" s="49"/>
      <c r="D585" s="277"/>
      <c r="E585" s="277"/>
      <c r="F585" s="277"/>
      <c r="G585" s="277"/>
    </row>
    <row r="586" spans="1:7">
      <c r="A586" s="50"/>
      <c r="B586" s="128"/>
      <c r="C586" s="49"/>
      <c r="D586" s="277"/>
      <c r="E586" s="277"/>
      <c r="F586" s="277"/>
      <c r="G586" s="277"/>
    </row>
    <row r="587" spans="1:7">
      <c r="A587" s="50"/>
      <c r="B587" s="128"/>
      <c r="C587" s="49"/>
      <c r="D587" s="277"/>
      <c r="E587" s="277"/>
      <c r="F587" s="277"/>
      <c r="G587" s="277"/>
    </row>
    <row r="588" spans="1:7">
      <c r="A588" s="50"/>
      <c r="B588" s="128"/>
      <c r="C588" s="49"/>
      <c r="D588" s="277"/>
      <c r="E588" s="277"/>
      <c r="F588" s="277"/>
      <c r="G588" s="277"/>
    </row>
    <row r="589" spans="1:7">
      <c r="A589" s="50"/>
      <c r="B589" s="128"/>
      <c r="C589" s="49"/>
      <c r="D589" s="277"/>
      <c r="E589" s="277"/>
      <c r="F589" s="277"/>
      <c r="G589" s="277"/>
    </row>
    <row r="590" spans="1:7">
      <c r="A590" s="50"/>
      <c r="B590" s="128"/>
      <c r="C590" s="49"/>
      <c r="D590" s="277"/>
      <c r="E590" s="277"/>
      <c r="F590" s="277"/>
      <c r="G590" s="277"/>
    </row>
    <row r="591" spans="1:7">
      <c r="A591" s="50"/>
      <c r="B591" s="128"/>
      <c r="C591" s="49"/>
      <c r="D591" s="277"/>
      <c r="E591" s="277"/>
      <c r="F591" s="277"/>
      <c r="G591" s="277"/>
    </row>
    <row r="592" spans="1:7">
      <c r="A592" s="50"/>
      <c r="B592" s="128"/>
      <c r="C592" s="49"/>
      <c r="D592" s="277"/>
      <c r="E592" s="277"/>
      <c r="F592" s="277"/>
      <c r="G592" s="277"/>
    </row>
    <row r="593" spans="1:7">
      <c r="A593" s="50"/>
      <c r="B593" s="128"/>
      <c r="C593" s="49"/>
      <c r="D593" s="277"/>
      <c r="E593" s="277"/>
      <c r="F593" s="277"/>
      <c r="G593" s="277"/>
    </row>
    <row r="594" spans="1:7">
      <c r="A594" s="50"/>
      <c r="B594" s="128"/>
      <c r="C594" s="49"/>
      <c r="D594" s="277"/>
      <c r="E594" s="277"/>
      <c r="F594" s="277"/>
      <c r="G594" s="277"/>
    </row>
    <row r="595" spans="1:7">
      <c r="A595" s="50"/>
      <c r="B595" s="128"/>
      <c r="C595" s="49"/>
      <c r="D595" s="277"/>
      <c r="E595" s="277"/>
      <c r="F595" s="277"/>
      <c r="G595" s="277"/>
    </row>
    <row r="596" spans="1:7">
      <c r="A596" s="50"/>
      <c r="B596" s="128"/>
      <c r="C596" s="49"/>
      <c r="D596" s="277"/>
      <c r="E596" s="277"/>
      <c r="F596" s="277"/>
      <c r="G596" s="277"/>
    </row>
    <row r="597" spans="1:7">
      <c r="A597" s="50"/>
      <c r="B597" s="128"/>
      <c r="C597" s="49"/>
      <c r="D597" s="277"/>
      <c r="E597" s="277"/>
      <c r="F597" s="277"/>
      <c r="G597" s="277"/>
    </row>
    <row r="598" spans="1:7">
      <c r="A598" s="50"/>
      <c r="B598" s="128"/>
      <c r="C598" s="49"/>
      <c r="D598" s="277"/>
      <c r="E598" s="277"/>
      <c r="F598" s="277"/>
      <c r="G598" s="277"/>
    </row>
    <row r="599" spans="1:7">
      <c r="A599" s="50"/>
      <c r="B599" s="128"/>
      <c r="C599" s="49"/>
      <c r="D599" s="277"/>
      <c r="E599" s="277"/>
      <c r="F599" s="277"/>
      <c r="G599" s="277"/>
    </row>
    <row r="600" spans="1:7">
      <c r="A600" s="50"/>
      <c r="B600" s="128"/>
      <c r="C600" s="49"/>
      <c r="D600" s="277"/>
      <c r="E600" s="277"/>
      <c r="F600" s="277"/>
      <c r="G600" s="277"/>
    </row>
    <row r="601" spans="1:7">
      <c r="A601" s="50"/>
      <c r="B601" s="128"/>
      <c r="C601" s="49"/>
      <c r="D601" s="277"/>
      <c r="E601" s="277"/>
      <c r="F601" s="277"/>
      <c r="G601" s="277"/>
    </row>
    <row r="602" spans="1:7">
      <c r="A602" s="50"/>
      <c r="B602" s="128"/>
      <c r="C602" s="49"/>
      <c r="D602" s="277"/>
      <c r="E602" s="277"/>
      <c r="F602" s="277"/>
      <c r="G602" s="277"/>
    </row>
    <row r="603" spans="1:7">
      <c r="A603" s="50"/>
      <c r="B603" s="128"/>
      <c r="C603" s="49"/>
      <c r="D603" s="277"/>
      <c r="E603" s="277"/>
      <c r="F603" s="277"/>
      <c r="G603" s="277"/>
    </row>
    <row r="604" spans="1:7">
      <c r="A604" s="50"/>
      <c r="B604" s="128"/>
      <c r="C604" s="49"/>
      <c r="D604" s="277"/>
      <c r="E604" s="277"/>
      <c r="F604" s="277"/>
      <c r="G604" s="277"/>
    </row>
    <row r="605" spans="1:7">
      <c r="A605" s="50"/>
      <c r="B605" s="128"/>
      <c r="C605" s="49"/>
      <c r="D605" s="277"/>
      <c r="E605" s="277"/>
      <c r="F605" s="277"/>
      <c r="G605" s="277"/>
    </row>
    <row r="606" spans="1:7">
      <c r="A606" s="50"/>
      <c r="B606" s="128"/>
      <c r="C606" s="49"/>
      <c r="D606" s="277"/>
      <c r="E606" s="277"/>
      <c r="F606" s="277"/>
      <c r="G606" s="277"/>
    </row>
    <row r="607" spans="1:7">
      <c r="A607" s="50"/>
      <c r="B607" s="128"/>
      <c r="C607" s="49"/>
      <c r="D607" s="277"/>
      <c r="E607" s="277"/>
      <c r="F607" s="277"/>
      <c r="G607" s="277"/>
    </row>
    <row r="608" spans="1:7">
      <c r="A608" s="50"/>
      <c r="B608" s="128"/>
      <c r="C608" s="49"/>
      <c r="D608" s="277"/>
      <c r="E608" s="277"/>
      <c r="F608" s="277"/>
      <c r="G608" s="277"/>
    </row>
    <row r="609" spans="1:7">
      <c r="A609" s="50"/>
      <c r="B609" s="128"/>
      <c r="C609" s="49"/>
      <c r="D609" s="277"/>
      <c r="E609" s="277"/>
      <c r="F609" s="277"/>
      <c r="G609" s="277"/>
    </row>
    <row r="610" spans="1:7">
      <c r="A610" s="50"/>
      <c r="B610" s="128"/>
      <c r="C610" s="49"/>
      <c r="D610" s="277"/>
      <c r="E610" s="277"/>
      <c r="F610" s="277"/>
      <c r="G610" s="277"/>
    </row>
    <row r="611" spans="1:7">
      <c r="A611" s="50"/>
      <c r="B611" s="128"/>
      <c r="C611" s="49"/>
      <c r="D611" s="277"/>
      <c r="E611" s="277"/>
      <c r="F611" s="277"/>
      <c r="G611" s="277"/>
    </row>
    <row r="612" spans="1:7">
      <c r="A612" s="50"/>
      <c r="B612" s="128"/>
      <c r="C612" s="49"/>
      <c r="D612" s="277"/>
      <c r="E612" s="277"/>
      <c r="F612" s="277"/>
      <c r="G612" s="277"/>
    </row>
    <row r="613" spans="1:7">
      <c r="A613" s="50"/>
      <c r="B613" s="128"/>
      <c r="C613" s="49"/>
      <c r="D613" s="277"/>
      <c r="E613" s="277"/>
      <c r="F613" s="277"/>
      <c r="G613" s="277"/>
    </row>
    <row r="614" spans="1:7">
      <c r="A614" s="50"/>
      <c r="B614" s="128"/>
      <c r="C614" s="49"/>
      <c r="D614" s="277"/>
      <c r="E614" s="277"/>
      <c r="F614" s="277"/>
      <c r="G614" s="277"/>
    </row>
    <row r="615" spans="1:7">
      <c r="A615" s="50"/>
      <c r="B615" s="128"/>
      <c r="C615" s="49"/>
      <c r="D615" s="277"/>
      <c r="E615" s="277"/>
      <c r="F615" s="277"/>
      <c r="G615" s="277"/>
    </row>
    <row r="616" spans="1:7">
      <c r="A616" s="50"/>
      <c r="B616" s="128"/>
      <c r="C616" s="49"/>
      <c r="D616" s="277"/>
      <c r="E616" s="277"/>
      <c r="F616" s="277"/>
      <c r="G616" s="277"/>
    </row>
    <row r="617" spans="1:7">
      <c r="A617" s="50"/>
      <c r="B617" s="128"/>
      <c r="C617" s="49"/>
      <c r="D617" s="277"/>
      <c r="E617" s="277"/>
      <c r="F617" s="277"/>
      <c r="G617" s="277"/>
    </row>
    <row r="618" spans="1:7">
      <c r="A618" s="50"/>
      <c r="B618" s="128"/>
      <c r="C618" s="49"/>
      <c r="D618" s="277"/>
      <c r="E618" s="277"/>
      <c r="F618" s="277"/>
      <c r="G618" s="277"/>
    </row>
    <row r="619" spans="1:7">
      <c r="A619" s="50"/>
      <c r="B619" s="128"/>
      <c r="C619" s="49"/>
      <c r="D619" s="277"/>
      <c r="E619" s="277"/>
      <c r="F619" s="277"/>
      <c r="G619" s="277"/>
    </row>
    <row r="620" spans="1:7">
      <c r="A620" s="50"/>
      <c r="B620" s="128"/>
      <c r="C620" s="49"/>
      <c r="D620" s="277"/>
      <c r="E620" s="277"/>
      <c r="F620" s="277"/>
      <c r="G620" s="277"/>
    </row>
    <row r="621" spans="1:7">
      <c r="A621" s="50"/>
      <c r="B621" s="128"/>
      <c r="C621" s="49"/>
      <c r="D621" s="277"/>
      <c r="E621" s="277"/>
      <c r="F621" s="277"/>
      <c r="G621" s="277"/>
    </row>
    <row r="622" spans="1:7">
      <c r="A622" s="50"/>
      <c r="B622" s="128"/>
      <c r="C622" s="49"/>
      <c r="D622" s="277"/>
      <c r="E622" s="277"/>
      <c r="F622" s="277"/>
      <c r="G622" s="277"/>
    </row>
    <row r="623" spans="1:7">
      <c r="A623" s="50"/>
      <c r="B623" s="128"/>
      <c r="C623" s="49"/>
      <c r="D623" s="277"/>
      <c r="E623" s="277"/>
      <c r="F623" s="277"/>
      <c r="G623" s="277"/>
    </row>
    <row r="624" spans="1:7">
      <c r="A624" s="50"/>
      <c r="B624" s="128"/>
      <c r="C624" s="49"/>
      <c r="D624" s="277"/>
      <c r="E624" s="277"/>
      <c r="F624" s="277"/>
      <c r="G624" s="277"/>
    </row>
    <row r="625" spans="1:7">
      <c r="A625" s="50"/>
      <c r="B625" s="128"/>
      <c r="C625" s="49"/>
      <c r="D625" s="277"/>
      <c r="E625" s="277"/>
      <c r="F625" s="277"/>
      <c r="G625" s="277"/>
    </row>
    <row r="626" spans="1:7">
      <c r="A626" s="50"/>
      <c r="B626" s="128"/>
      <c r="C626" s="49"/>
      <c r="D626" s="277"/>
      <c r="E626" s="277"/>
      <c r="F626" s="277"/>
      <c r="G626" s="277"/>
    </row>
    <row r="627" spans="1:7">
      <c r="A627" s="50"/>
      <c r="B627" s="128"/>
      <c r="C627" s="49"/>
      <c r="D627" s="277"/>
      <c r="E627" s="277"/>
      <c r="F627" s="277"/>
      <c r="G627" s="277"/>
    </row>
    <row r="628" spans="1:7">
      <c r="A628" s="50"/>
      <c r="B628" s="128"/>
      <c r="C628" s="49"/>
      <c r="D628" s="277"/>
      <c r="E628" s="277"/>
      <c r="F628" s="277"/>
      <c r="G628" s="277"/>
    </row>
    <row r="629" spans="1:7">
      <c r="A629" s="50"/>
      <c r="B629" s="128"/>
      <c r="C629" s="49"/>
      <c r="D629" s="277"/>
      <c r="E629" s="277"/>
      <c r="F629" s="277"/>
      <c r="G629" s="277"/>
    </row>
    <row r="630" spans="1:7">
      <c r="A630" s="50"/>
      <c r="B630" s="128"/>
      <c r="C630" s="49"/>
      <c r="D630" s="277"/>
      <c r="E630" s="277"/>
      <c r="F630" s="277"/>
      <c r="G630" s="277"/>
    </row>
    <row r="631" spans="1:7">
      <c r="A631" s="50"/>
      <c r="B631" s="128"/>
      <c r="C631" s="49"/>
      <c r="D631" s="277"/>
      <c r="E631" s="277"/>
      <c r="F631" s="277"/>
      <c r="G631" s="277"/>
    </row>
    <row r="632" spans="1:7">
      <c r="A632" s="50"/>
      <c r="B632" s="128"/>
      <c r="C632" s="49"/>
      <c r="D632" s="277"/>
      <c r="E632" s="277"/>
      <c r="F632" s="277"/>
      <c r="G632" s="277"/>
    </row>
    <row r="633" spans="1:7">
      <c r="A633" s="50"/>
      <c r="B633" s="128"/>
      <c r="C633" s="49"/>
      <c r="D633" s="277"/>
      <c r="E633" s="277"/>
      <c r="F633" s="277"/>
      <c r="G633" s="277"/>
    </row>
    <row r="634" spans="1:7">
      <c r="A634" s="50"/>
      <c r="B634" s="128"/>
      <c r="C634" s="49"/>
      <c r="D634" s="277"/>
      <c r="E634" s="277"/>
      <c r="F634" s="277"/>
      <c r="G634" s="277"/>
    </row>
    <row r="635" spans="1:7">
      <c r="A635" s="50"/>
      <c r="B635" s="128"/>
      <c r="C635" s="49"/>
      <c r="D635" s="277"/>
      <c r="E635" s="277"/>
      <c r="F635" s="277"/>
      <c r="G635" s="277"/>
    </row>
    <row r="636" spans="1:7">
      <c r="A636" s="50"/>
      <c r="B636" s="128"/>
      <c r="C636" s="49"/>
      <c r="D636" s="277"/>
      <c r="E636" s="277"/>
      <c r="F636" s="277"/>
      <c r="G636" s="277"/>
    </row>
    <row r="637" spans="1:7">
      <c r="A637" s="50"/>
      <c r="B637" s="128"/>
      <c r="C637" s="49"/>
      <c r="D637" s="277"/>
      <c r="E637" s="277"/>
      <c r="F637" s="277"/>
      <c r="G637" s="277"/>
    </row>
    <row r="638" spans="1:7">
      <c r="A638" s="50"/>
      <c r="B638" s="128"/>
      <c r="C638" s="49"/>
      <c r="D638" s="277"/>
      <c r="E638" s="277"/>
      <c r="F638" s="277"/>
      <c r="G638" s="277"/>
    </row>
    <row r="639" spans="1:7">
      <c r="A639" s="50"/>
      <c r="B639" s="128"/>
      <c r="C639" s="49"/>
      <c r="D639" s="277"/>
      <c r="E639" s="277"/>
      <c r="F639" s="277"/>
      <c r="G639" s="277"/>
    </row>
    <row r="640" spans="1:7">
      <c r="A640" s="50"/>
      <c r="B640" s="128"/>
      <c r="C640" s="49"/>
      <c r="D640" s="277"/>
      <c r="E640" s="277"/>
      <c r="F640" s="277"/>
      <c r="G640" s="277"/>
    </row>
    <row r="641" spans="1:7">
      <c r="A641" s="50"/>
      <c r="B641" s="128"/>
      <c r="C641" s="49"/>
      <c r="D641" s="277"/>
      <c r="E641" s="277"/>
      <c r="F641" s="277"/>
      <c r="G641" s="277"/>
    </row>
    <row r="642" spans="1:7">
      <c r="A642" s="50"/>
      <c r="B642" s="128"/>
      <c r="C642" s="49"/>
      <c r="D642" s="277"/>
      <c r="E642" s="277"/>
      <c r="F642" s="277"/>
      <c r="G642" s="277"/>
    </row>
    <row r="643" spans="1:7">
      <c r="A643" s="50"/>
      <c r="B643" s="128"/>
      <c r="C643" s="49"/>
      <c r="D643" s="277"/>
      <c r="E643" s="277"/>
      <c r="F643" s="277"/>
      <c r="G643" s="277"/>
    </row>
    <row r="644" spans="1:7">
      <c r="A644" s="50"/>
      <c r="B644" s="128"/>
      <c r="C644" s="49"/>
      <c r="D644" s="277"/>
      <c r="E644" s="277"/>
      <c r="F644" s="277"/>
      <c r="G644" s="277"/>
    </row>
    <row r="645" spans="1:7">
      <c r="A645" s="50"/>
      <c r="B645" s="128"/>
      <c r="C645" s="49"/>
      <c r="D645" s="277"/>
      <c r="E645" s="277"/>
      <c r="F645" s="277"/>
      <c r="G645" s="277"/>
    </row>
    <row r="646" spans="1:7">
      <c r="A646" s="50"/>
      <c r="B646" s="128"/>
      <c r="C646" s="49"/>
      <c r="D646" s="277"/>
      <c r="E646" s="277"/>
      <c r="F646" s="277"/>
      <c r="G646" s="277"/>
    </row>
    <row r="647" spans="1:7">
      <c r="A647" s="50"/>
      <c r="B647" s="128"/>
      <c r="C647" s="49"/>
      <c r="D647" s="277"/>
      <c r="E647" s="277"/>
      <c r="F647" s="277"/>
      <c r="G647" s="277"/>
    </row>
    <row r="648" spans="1:7">
      <c r="A648" s="50"/>
      <c r="B648" s="128"/>
      <c r="C648" s="49"/>
      <c r="D648" s="277"/>
      <c r="E648" s="277"/>
      <c r="F648" s="277"/>
      <c r="G648" s="277"/>
    </row>
    <row r="649" spans="1:7">
      <c r="A649" s="50"/>
      <c r="B649" s="128"/>
      <c r="C649" s="49"/>
      <c r="D649" s="277"/>
      <c r="E649" s="277"/>
      <c r="F649" s="277"/>
      <c r="G649" s="277"/>
    </row>
    <row r="650" spans="1:7">
      <c r="A650" s="50"/>
      <c r="B650" s="128"/>
      <c r="C650" s="49"/>
      <c r="D650" s="277"/>
      <c r="E650" s="277"/>
      <c r="F650" s="277"/>
      <c r="G650" s="277"/>
    </row>
    <row r="651" spans="1:7">
      <c r="A651" s="50"/>
      <c r="B651" s="128"/>
      <c r="C651" s="49"/>
      <c r="D651" s="277"/>
      <c r="E651" s="277"/>
      <c r="F651" s="277"/>
      <c r="G651" s="277"/>
    </row>
    <row r="652" spans="1:7">
      <c r="A652" s="50"/>
      <c r="B652" s="128"/>
      <c r="C652" s="49"/>
      <c r="D652" s="277"/>
      <c r="E652" s="277"/>
      <c r="F652" s="277"/>
      <c r="G652" s="277"/>
    </row>
    <row r="653" spans="1:7">
      <c r="A653" s="50"/>
      <c r="B653" s="128"/>
      <c r="C653" s="49"/>
      <c r="D653" s="277"/>
      <c r="E653" s="277"/>
      <c r="F653" s="277"/>
      <c r="G653" s="277"/>
    </row>
    <row r="654" spans="1:7">
      <c r="A654" s="50"/>
      <c r="B654" s="128"/>
      <c r="C654" s="49"/>
      <c r="D654" s="277"/>
      <c r="E654" s="277"/>
      <c r="F654" s="277"/>
      <c r="G654" s="277"/>
    </row>
    <row r="655" spans="1:7">
      <c r="A655" s="50"/>
      <c r="B655" s="128"/>
      <c r="C655" s="49"/>
      <c r="D655" s="277"/>
      <c r="E655" s="277"/>
      <c r="F655" s="277"/>
      <c r="G655" s="277"/>
    </row>
    <row r="656" spans="1:7">
      <c r="A656" s="50"/>
      <c r="B656" s="128"/>
      <c r="C656" s="49"/>
      <c r="D656" s="277"/>
      <c r="E656" s="277"/>
      <c r="F656" s="277"/>
      <c r="G656" s="277"/>
    </row>
    <row r="657" spans="1:7">
      <c r="A657" s="50"/>
      <c r="B657" s="128"/>
      <c r="C657" s="49"/>
      <c r="D657" s="277"/>
      <c r="E657" s="277"/>
      <c r="F657" s="277"/>
      <c r="G657" s="277"/>
    </row>
    <row r="658" spans="1:7">
      <c r="A658" s="50"/>
      <c r="B658" s="128"/>
      <c r="C658" s="49"/>
      <c r="D658" s="277"/>
      <c r="E658" s="277"/>
      <c r="F658" s="277"/>
      <c r="G658" s="277"/>
    </row>
    <row r="659" spans="1:7">
      <c r="A659" s="50"/>
      <c r="B659" s="128"/>
      <c r="C659" s="49"/>
      <c r="D659" s="277"/>
      <c r="E659" s="277"/>
      <c r="F659" s="277"/>
      <c r="G659" s="277"/>
    </row>
    <row r="660" spans="1:7">
      <c r="A660" s="50"/>
      <c r="B660" s="128"/>
      <c r="C660" s="49"/>
      <c r="D660" s="277"/>
      <c r="E660" s="277"/>
      <c r="F660" s="277"/>
      <c r="G660" s="277"/>
    </row>
    <row r="661" spans="1:7">
      <c r="A661" s="50"/>
      <c r="B661" s="128"/>
      <c r="C661" s="49"/>
      <c r="D661" s="277"/>
      <c r="E661" s="277"/>
      <c r="F661" s="277"/>
      <c r="G661" s="277"/>
    </row>
    <row r="662" spans="1:7">
      <c r="A662" s="50"/>
      <c r="B662" s="128"/>
      <c r="C662" s="49"/>
      <c r="D662" s="277"/>
      <c r="E662" s="277"/>
      <c r="F662" s="277"/>
      <c r="G662" s="277"/>
    </row>
    <row r="663" spans="1:7">
      <c r="A663" s="50"/>
      <c r="B663" s="128"/>
      <c r="C663" s="49"/>
      <c r="D663" s="277"/>
      <c r="E663" s="277"/>
      <c r="F663" s="277"/>
      <c r="G663" s="277"/>
    </row>
    <row r="664" spans="1:7">
      <c r="A664" s="50"/>
      <c r="B664" s="128"/>
      <c r="C664" s="49"/>
      <c r="D664" s="277"/>
      <c r="E664" s="277"/>
      <c r="F664" s="277"/>
      <c r="G664" s="277"/>
    </row>
    <row r="665" spans="1:7">
      <c r="A665" s="50"/>
      <c r="B665" s="128"/>
      <c r="C665" s="49"/>
      <c r="D665" s="277"/>
      <c r="E665" s="277"/>
      <c r="F665" s="277"/>
      <c r="G665" s="277"/>
    </row>
    <row r="666" spans="1:7">
      <c r="A666" s="50"/>
      <c r="B666" s="128"/>
      <c r="C666" s="49"/>
      <c r="D666" s="277"/>
      <c r="E666" s="277"/>
      <c r="F666" s="277"/>
      <c r="G666" s="277"/>
    </row>
    <row r="667" spans="1:7">
      <c r="A667" s="50"/>
      <c r="B667" s="128"/>
      <c r="C667" s="49"/>
      <c r="D667" s="277"/>
      <c r="E667" s="277"/>
      <c r="F667" s="277"/>
      <c r="G667" s="277"/>
    </row>
    <row r="668" spans="1:7">
      <c r="A668" s="50"/>
      <c r="B668" s="128"/>
      <c r="C668" s="49"/>
      <c r="D668" s="277"/>
      <c r="E668" s="277"/>
      <c r="F668" s="277"/>
      <c r="G668" s="277"/>
    </row>
    <row r="669" spans="1:7">
      <c r="A669" s="50"/>
      <c r="B669" s="128"/>
      <c r="C669" s="49"/>
      <c r="D669" s="277"/>
      <c r="E669" s="277"/>
      <c r="F669" s="277"/>
      <c r="G669" s="277"/>
    </row>
    <row r="670" spans="1:7">
      <c r="A670" s="50"/>
      <c r="B670" s="128"/>
      <c r="C670" s="49"/>
      <c r="D670" s="277"/>
      <c r="E670" s="277"/>
      <c r="F670" s="277"/>
      <c r="G670" s="277"/>
    </row>
    <row r="671" spans="1:7">
      <c r="A671" s="50"/>
      <c r="B671" s="128"/>
      <c r="C671" s="49"/>
      <c r="D671" s="277"/>
      <c r="E671" s="277"/>
      <c r="F671" s="277"/>
      <c r="G671" s="277"/>
    </row>
    <row r="672" spans="1:7">
      <c r="A672" s="50"/>
      <c r="B672" s="128"/>
      <c r="C672" s="49"/>
      <c r="D672" s="277"/>
      <c r="E672" s="277"/>
      <c r="F672" s="277"/>
      <c r="G672" s="277"/>
    </row>
    <row r="673" spans="1:7">
      <c r="A673" s="50"/>
      <c r="B673" s="128"/>
      <c r="C673" s="49"/>
      <c r="D673" s="277"/>
      <c r="E673" s="277"/>
      <c r="F673" s="277"/>
      <c r="G673" s="277"/>
    </row>
    <row r="674" spans="1:7">
      <c r="A674" s="50"/>
      <c r="B674" s="128"/>
      <c r="C674" s="49"/>
      <c r="D674" s="277"/>
      <c r="E674" s="277"/>
      <c r="F674" s="277"/>
      <c r="G674" s="277"/>
    </row>
    <row r="675" spans="1:7">
      <c r="A675" s="50"/>
      <c r="B675" s="128"/>
      <c r="C675" s="49"/>
      <c r="D675" s="277"/>
      <c r="E675" s="277"/>
      <c r="F675" s="277"/>
      <c r="G675" s="277"/>
    </row>
    <row r="676" spans="1:7">
      <c r="A676" s="50"/>
      <c r="B676" s="128"/>
      <c r="C676" s="49"/>
      <c r="D676" s="277"/>
      <c r="E676" s="277"/>
      <c r="F676" s="277"/>
      <c r="G676" s="277"/>
    </row>
    <row r="677" spans="1:7">
      <c r="A677" s="50"/>
      <c r="B677" s="128"/>
      <c r="C677" s="49"/>
      <c r="D677" s="277"/>
      <c r="E677" s="277"/>
      <c r="F677" s="277"/>
      <c r="G677" s="277"/>
    </row>
    <row r="678" spans="1:7">
      <c r="A678" s="50"/>
      <c r="B678" s="128"/>
      <c r="C678" s="49"/>
      <c r="D678" s="277"/>
      <c r="E678" s="277"/>
      <c r="F678" s="277"/>
      <c r="G678" s="277"/>
    </row>
    <row r="679" spans="1:7">
      <c r="A679" s="50"/>
      <c r="B679" s="128"/>
      <c r="C679" s="49"/>
      <c r="D679" s="277"/>
      <c r="E679" s="277"/>
      <c r="F679" s="277"/>
      <c r="G679" s="277"/>
    </row>
    <row r="680" spans="1:7">
      <c r="A680" s="50"/>
      <c r="B680" s="128"/>
      <c r="C680" s="49"/>
      <c r="D680" s="277"/>
      <c r="E680" s="277"/>
      <c r="F680" s="277"/>
      <c r="G680" s="277"/>
    </row>
    <row r="681" spans="1:7">
      <c r="A681" s="50"/>
      <c r="B681" s="128"/>
      <c r="C681" s="49"/>
      <c r="D681" s="277"/>
      <c r="E681" s="277"/>
      <c r="F681" s="277"/>
      <c r="G681" s="277"/>
    </row>
    <row r="682" spans="1:7">
      <c r="A682" s="50"/>
      <c r="B682" s="128"/>
      <c r="C682" s="49"/>
      <c r="D682" s="277"/>
      <c r="E682" s="277"/>
      <c r="F682" s="277"/>
      <c r="G682" s="277"/>
    </row>
    <row r="683" spans="1:7">
      <c r="A683" s="50"/>
      <c r="B683" s="128"/>
      <c r="C683" s="49"/>
      <c r="D683" s="277"/>
      <c r="E683" s="277"/>
      <c r="F683" s="277"/>
      <c r="G683" s="277"/>
    </row>
    <row r="684" spans="1:7">
      <c r="A684" s="50"/>
      <c r="B684" s="128"/>
      <c r="C684" s="49"/>
      <c r="D684" s="277"/>
      <c r="E684" s="277"/>
      <c r="F684" s="277"/>
      <c r="G684" s="277"/>
    </row>
    <row r="685" spans="1:7">
      <c r="A685" s="50"/>
      <c r="B685" s="128"/>
      <c r="C685" s="49"/>
      <c r="D685" s="277"/>
      <c r="E685" s="277"/>
      <c r="F685" s="277"/>
      <c r="G685" s="277"/>
    </row>
    <row r="686" spans="1:7">
      <c r="A686" s="50"/>
      <c r="B686" s="128"/>
      <c r="C686" s="49"/>
      <c r="D686" s="277"/>
      <c r="E686" s="277"/>
      <c r="F686" s="277"/>
      <c r="G686" s="277"/>
    </row>
    <row r="687" spans="1:7">
      <c r="A687" s="50"/>
      <c r="B687" s="128"/>
      <c r="C687" s="49"/>
      <c r="D687" s="277"/>
      <c r="E687" s="277"/>
      <c r="F687" s="277"/>
      <c r="G687" s="277"/>
    </row>
    <row r="688" spans="1:7">
      <c r="A688" s="50"/>
      <c r="B688" s="128"/>
      <c r="C688" s="49"/>
      <c r="D688" s="277"/>
      <c r="E688" s="277"/>
      <c r="F688" s="277"/>
      <c r="G688" s="277"/>
    </row>
    <row r="689" spans="1:7">
      <c r="A689" s="50"/>
      <c r="B689" s="128"/>
      <c r="C689" s="49"/>
      <c r="D689" s="277"/>
      <c r="E689" s="277"/>
      <c r="F689" s="277"/>
      <c r="G689" s="277"/>
    </row>
    <row r="690" spans="1:7">
      <c r="A690" s="50"/>
      <c r="B690" s="128"/>
      <c r="C690" s="49"/>
      <c r="D690" s="277"/>
      <c r="E690" s="277"/>
      <c r="F690" s="277"/>
      <c r="G690" s="277"/>
    </row>
    <row r="691" spans="1:7">
      <c r="A691" s="50"/>
      <c r="B691" s="128"/>
      <c r="C691" s="49"/>
      <c r="D691" s="277"/>
      <c r="E691" s="277"/>
      <c r="F691" s="277"/>
      <c r="G691" s="277"/>
    </row>
    <row r="692" spans="1:7">
      <c r="A692" s="50"/>
      <c r="B692" s="128"/>
      <c r="C692" s="49"/>
      <c r="D692" s="277"/>
      <c r="E692" s="277"/>
      <c r="F692" s="277"/>
      <c r="G692" s="277"/>
    </row>
    <row r="693" spans="1:7">
      <c r="A693" s="50"/>
      <c r="B693" s="128"/>
      <c r="C693" s="49"/>
      <c r="D693" s="277"/>
      <c r="E693" s="277"/>
      <c r="F693" s="277"/>
      <c r="G693" s="277"/>
    </row>
    <row r="694" spans="1:7">
      <c r="A694" s="50"/>
      <c r="B694" s="128"/>
      <c r="C694" s="49"/>
      <c r="D694" s="277"/>
      <c r="E694" s="277"/>
      <c r="F694" s="277"/>
      <c r="G694" s="277"/>
    </row>
    <row r="695" spans="1:7">
      <c r="A695" s="50"/>
      <c r="B695" s="128"/>
      <c r="C695" s="49"/>
      <c r="D695" s="277"/>
      <c r="E695" s="277"/>
      <c r="F695" s="277"/>
      <c r="G695" s="277"/>
    </row>
    <row r="696" spans="1:7">
      <c r="A696" s="50"/>
      <c r="B696" s="128"/>
      <c r="C696" s="49"/>
      <c r="D696" s="277"/>
      <c r="E696" s="277"/>
      <c r="F696" s="277"/>
      <c r="G696" s="277"/>
    </row>
    <row r="697" spans="1:7">
      <c r="A697" s="50"/>
      <c r="B697" s="128"/>
      <c r="C697" s="49"/>
      <c r="D697" s="277"/>
      <c r="E697" s="277"/>
      <c r="F697" s="277"/>
      <c r="G697" s="277"/>
    </row>
    <row r="698" spans="1:7">
      <c r="A698" s="50"/>
      <c r="B698" s="128"/>
      <c r="C698" s="49"/>
      <c r="D698" s="277"/>
      <c r="E698" s="277"/>
      <c r="F698" s="277"/>
      <c r="G698" s="277"/>
    </row>
    <row r="699" spans="1:7">
      <c r="A699" s="50"/>
      <c r="B699" s="128"/>
      <c r="C699" s="49"/>
      <c r="D699" s="277"/>
      <c r="E699" s="277"/>
      <c r="F699" s="277"/>
      <c r="G699" s="277"/>
    </row>
    <row r="700" spans="1:7">
      <c r="A700" s="50"/>
      <c r="B700" s="128"/>
      <c r="C700" s="49"/>
      <c r="D700" s="277"/>
      <c r="E700" s="277"/>
      <c r="F700" s="277"/>
      <c r="G700" s="277"/>
    </row>
    <row r="701" spans="1:7">
      <c r="A701" s="50"/>
      <c r="B701" s="128"/>
      <c r="C701" s="49"/>
      <c r="D701" s="277"/>
      <c r="E701" s="277"/>
      <c r="F701" s="277"/>
      <c r="G701" s="277"/>
    </row>
    <row r="702" spans="1:7">
      <c r="A702" s="50"/>
      <c r="B702" s="128"/>
      <c r="C702" s="49"/>
      <c r="D702" s="277"/>
      <c r="E702" s="277"/>
      <c r="F702" s="277"/>
      <c r="G702" s="277"/>
    </row>
    <row r="703" spans="1:7">
      <c r="A703" s="50"/>
      <c r="B703" s="128"/>
      <c r="C703" s="49"/>
      <c r="D703" s="277"/>
      <c r="E703" s="277"/>
      <c r="F703" s="277"/>
      <c r="G703" s="277"/>
    </row>
    <row r="704" spans="1:7">
      <c r="A704" s="50"/>
      <c r="B704" s="128"/>
      <c r="C704" s="49"/>
      <c r="D704" s="277"/>
      <c r="E704" s="277"/>
      <c r="F704" s="277"/>
      <c r="G704" s="277"/>
    </row>
    <row r="705" spans="1:7">
      <c r="A705" s="50"/>
      <c r="B705" s="128"/>
      <c r="C705" s="49"/>
      <c r="D705" s="277"/>
      <c r="E705" s="277"/>
      <c r="F705" s="277"/>
      <c r="G705" s="277"/>
    </row>
    <row r="706" spans="1:7">
      <c r="A706" s="50"/>
      <c r="B706" s="128"/>
      <c r="C706" s="49"/>
      <c r="D706" s="277"/>
      <c r="E706" s="277"/>
      <c r="F706" s="277"/>
      <c r="G706" s="277"/>
    </row>
    <row r="707" spans="1:7">
      <c r="A707" s="50"/>
      <c r="B707" s="128"/>
      <c r="C707" s="49"/>
      <c r="D707" s="277"/>
      <c r="E707" s="277"/>
      <c r="F707" s="277"/>
      <c r="G707" s="277"/>
    </row>
    <row r="708" spans="1:7">
      <c r="A708" s="50"/>
      <c r="B708" s="128"/>
      <c r="C708" s="49"/>
      <c r="D708" s="277"/>
      <c r="E708" s="277"/>
      <c r="F708" s="277"/>
      <c r="G708" s="277"/>
    </row>
    <row r="709" spans="1:7">
      <c r="A709" s="50"/>
      <c r="B709" s="128"/>
      <c r="C709" s="49"/>
      <c r="D709" s="277"/>
      <c r="E709" s="277"/>
      <c r="F709" s="277"/>
      <c r="G709" s="277"/>
    </row>
    <row r="710" spans="1:7">
      <c r="A710" s="50"/>
      <c r="B710" s="128"/>
      <c r="C710" s="49"/>
      <c r="D710" s="277"/>
      <c r="E710" s="277"/>
      <c r="F710" s="277"/>
      <c r="G710" s="277"/>
    </row>
    <row r="711" spans="1:7">
      <c r="A711" s="50"/>
      <c r="B711" s="128"/>
      <c r="C711" s="49"/>
      <c r="D711" s="277"/>
      <c r="E711" s="277"/>
      <c r="F711" s="277"/>
      <c r="G711" s="277"/>
    </row>
    <row r="712" spans="1:7">
      <c r="A712" s="50"/>
      <c r="B712" s="128"/>
      <c r="C712" s="49"/>
      <c r="D712" s="277"/>
      <c r="E712" s="277"/>
      <c r="F712" s="277"/>
      <c r="G712" s="277"/>
    </row>
    <row r="713" spans="1:7">
      <c r="A713" s="50"/>
      <c r="B713" s="128"/>
      <c r="C713" s="49"/>
      <c r="D713" s="277"/>
      <c r="E713" s="277"/>
      <c r="F713" s="277"/>
      <c r="G713" s="277"/>
    </row>
    <row r="714" spans="1:7">
      <c r="A714" s="50"/>
      <c r="B714" s="128"/>
      <c r="C714" s="49"/>
      <c r="D714" s="277"/>
      <c r="E714" s="277"/>
      <c r="F714" s="277"/>
      <c r="G714" s="277"/>
    </row>
    <row r="715" spans="1:7">
      <c r="A715" s="50"/>
      <c r="B715" s="128"/>
      <c r="C715" s="49"/>
      <c r="D715" s="277"/>
      <c r="E715" s="277"/>
      <c r="F715" s="277"/>
      <c r="G715" s="277"/>
    </row>
    <row r="716" spans="1:7">
      <c r="A716" s="50"/>
      <c r="B716" s="128"/>
      <c r="C716" s="49"/>
      <c r="D716" s="277"/>
      <c r="E716" s="277"/>
      <c r="F716" s="277"/>
      <c r="G716" s="277"/>
    </row>
    <row r="717" spans="1:7">
      <c r="A717" s="50"/>
      <c r="B717" s="128"/>
      <c r="C717" s="49"/>
      <c r="D717" s="277"/>
      <c r="E717" s="277"/>
      <c r="F717" s="277"/>
      <c r="G717" s="277"/>
    </row>
    <row r="718" spans="1:7">
      <c r="A718" s="50"/>
      <c r="B718" s="128"/>
      <c r="C718" s="49"/>
      <c r="D718" s="277"/>
      <c r="E718" s="277"/>
      <c r="F718" s="277"/>
      <c r="G718" s="277"/>
    </row>
    <row r="719" spans="1:7">
      <c r="A719" s="50"/>
      <c r="B719" s="128"/>
      <c r="C719" s="49"/>
      <c r="D719" s="277"/>
      <c r="E719" s="277"/>
      <c r="F719" s="277"/>
      <c r="G719" s="277"/>
    </row>
    <row r="720" spans="1:7">
      <c r="A720" s="50"/>
      <c r="B720" s="128"/>
      <c r="C720" s="49"/>
      <c r="D720" s="277"/>
      <c r="E720" s="277"/>
      <c r="F720" s="277"/>
      <c r="G720" s="277"/>
    </row>
    <row r="721" spans="1:7">
      <c r="A721" s="50"/>
      <c r="B721" s="128"/>
      <c r="C721" s="49"/>
      <c r="D721" s="277"/>
      <c r="E721" s="277"/>
      <c r="F721" s="277"/>
      <c r="G721" s="277"/>
    </row>
    <row r="722" spans="1:7">
      <c r="A722" s="50"/>
      <c r="B722" s="128"/>
      <c r="C722" s="49"/>
      <c r="D722" s="277"/>
      <c r="E722" s="277"/>
      <c r="F722" s="277"/>
      <c r="G722" s="277"/>
    </row>
    <row r="723" spans="1:7">
      <c r="A723" s="50"/>
      <c r="B723" s="128"/>
      <c r="C723" s="49"/>
      <c r="D723" s="277"/>
      <c r="E723" s="277"/>
      <c r="F723" s="277"/>
      <c r="G723" s="277"/>
    </row>
    <row r="724" spans="1:7">
      <c r="A724" s="50"/>
      <c r="B724" s="128"/>
      <c r="C724" s="49"/>
      <c r="D724" s="277"/>
      <c r="E724" s="277"/>
      <c r="F724" s="277"/>
      <c r="G724" s="277"/>
    </row>
    <row r="725" spans="1:7">
      <c r="A725" s="50"/>
      <c r="B725" s="128"/>
      <c r="C725" s="49"/>
      <c r="D725" s="277"/>
      <c r="E725" s="277"/>
      <c r="F725" s="277"/>
      <c r="G725" s="277"/>
    </row>
    <row r="726" spans="1:7">
      <c r="A726" s="50"/>
      <c r="B726" s="128"/>
      <c r="C726" s="49"/>
      <c r="D726" s="277"/>
      <c r="E726" s="277"/>
      <c r="F726" s="277"/>
      <c r="G726" s="277"/>
    </row>
    <row r="727" spans="1:7">
      <c r="A727" s="50"/>
      <c r="B727" s="128"/>
      <c r="C727" s="49"/>
      <c r="D727" s="277"/>
      <c r="E727" s="277"/>
      <c r="F727" s="277"/>
      <c r="G727" s="277"/>
    </row>
    <row r="728" spans="1:7">
      <c r="A728" s="50"/>
      <c r="B728" s="128"/>
      <c r="C728" s="49"/>
      <c r="D728" s="277"/>
      <c r="E728" s="277"/>
      <c r="F728" s="277"/>
      <c r="G728" s="277"/>
    </row>
    <row r="729" spans="1:7">
      <c r="A729" s="50"/>
      <c r="B729" s="128"/>
      <c r="C729" s="49"/>
      <c r="D729" s="277"/>
      <c r="E729" s="277"/>
      <c r="F729" s="277"/>
      <c r="G729" s="277"/>
    </row>
    <row r="730" spans="1:7">
      <c r="A730" s="50"/>
      <c r="B730" s="128"/>
      <c r="C730" s="49"/>
      <c r="D730" s="277"/>
      <c r="E730" s="277"/>
      <c r="F730" s="277"/>
      <c r="G730" s="277"/>
    </row>
    <row r="731" spans="1:7">
      <c r="A731" s="50"/>
      <c r="B731" s="128"/>
      <c r="C731" s="49"/>
      <c r="D731" s="277"/>
      <c r="E731" s="277"/>
      <c r="F731" s="277"/>
      <c r="G731" s="277"/>
    </row>
    <row r="732" spans="1:7">
      <c r="A732" s="50"/>
      <c r="B732" s="128"/>
      <c r="C732" s="49"/>
      <c r="D732" s="277"/>
      <c r="E732" s="277"/>
      <c r="F732" s="277"/>
      <c r="G732" s="277"/>
    </row>
    <row r="733" spans="1:7">
      <c r="A733" s="50"/>
      <c r="B733" s="128"/>
      <c r="C733" s="49"/>
      <c r="D733" s="277"/>
      <c r="E733" s="277"/>
      <c r="F733" s="277"/>
      <c r="G733" s="277"/>
    </row>
    <row r="734" spans="1:7">
      <c r="A734" s="50"/>
      <c r="B734" s="128"/>
      <c r="C734" s="49"/>
      <c r="D734" s="277"/>
      <c r="E734" s="277"/>
      <c r="F734" s="277"/>
      <c r="G734" s="277"/>
    </row>
    <row r="735" spans="1:7">
      <c r="A735" s="50"/>
      <c r="B735" s="128"/>
      <c r="C735" s="49"/>
      <c r="D735" s="277"/>
      <c r="E735" s="277"/>
      <c r="F735" s="277"/>
      <c r="G735" s="277"/>
    </row>
    <row r="736" spans="1:7">
      <c r="A736" s="50"/>
      <c r="B736" s="128"/>
      <c r="C736" s="49"/>
      <c r="D736" s="277"/>
      <c r="E736" s="277"/>
      <c r="F736" s="277"/>
      <c r="G736" s="277"/>
    </row>
    <row r="737" spans="1:7">
      <c r="A737" s="50"/>
      <c r="B737" s="128"/>
      <c r="C737" s="49"/>
      <c r="D737" s="277"/>
      <c r="E737" s="277"/>
      <c r="F737" s="277"/>
      <c r="G737" s="277"/>
    </row>
    <row r="738" spans="1:7">
      <c r="A738" s="50"/>
      <c r="B738" s="128"/>
      <c r="C738" s="49"/>
      <c r="D738" s="277"/>
      <c r="E738" s="277"/>
      <c r="F738" s="277"/>
      <c r="G738" s="277"/>
    </row>
    <row r="739" spans="1:7">
      <c r="A739" s="50"/>
      <c r="B739" s="128"/>
      <c r="C739" s="49"/>
      <c r="D739" s="277"/>
      <c r="E739" s="277"/>
      <c r="F739" s="277"/>
      <c r="G739" s="277"/>
    </row>
    <row r="740" spans="1:7">
      <c r="A740" s="50"/>
      <c r="B740" s="128"/>
      <c r="C740" s="49"/>
      <c r="D740" s="277"/>
      <c r="E740" s="277"/>
      <c r="F740" s="277"/>
      <c r="G740" s="277"/>
    </row>
    <row r="741" spans="1:7">
      <c r="A741" s="50"/>
      <c r="B741" s="128"/>
      <c r="C741" s="49"/>
      <c r="D741" s="277"/>
      <c r="E741" s="277"/>
      <c r="F741" s="277"/>
      <c r="G741" s="277"/>
    </row>
    <row r="742" spans="1:7">
      <c r="A742" s="50"/>
      <c r="B742" s="128"/>
      <c r="C742" s="49"/>
      <c r="D742" s="277"/>
      <c r="E742" s="277"/>
      <c r="F742" s="277"/>
      <c r="G742" s="277"/>
    </row>
    <row r="743" spans="1:7">
      <c r="A743" s="50"/>
      <c r="B743" s="128"/>
      <c r="C743" s="49"/>
      <c r="D743" s="277"/>
      <c r="E743" s="277"/>
      <c r="F743" s="277"/>
      <c r="G743" s="277"/>
    </row>
    <row r="744" spans="1:7">
      <c r="A744" s="50"/>
      <c r="B744" s="128"/>
      <c r="C744" s="49"/>
      <c r="D744" s="277"/>
      <c r="E744" s="277"/>
      <c r="F744" s="277"/>
      <c r="G744" s="277"/>
    </row>
    <row r="745" spans="1:7">
      <c r="A745" s="50"/>
      <c r="B745" s="128"/>
      <c r="C745" s="49"/>
      <c r="D745" s="277"/>
      <c r="E745" s="277"/>
      <c r="F745" s="277"/>
      <c r="G745" s="277"/>
    </row>
    <row r="746" spans="1:7">
      <c r="A746" s="50"/>
      <c r="B746" s="128"/>
      <c r="C746" s="49"/>
      <c r="D746" s="277"/>
      <c r="E746" s="277"/>
      <c r="F746" s="277"/>
      <c r="G746" s="277"/>
    </row>
    <row r="747" spans="1:7">
      <c r="A747" s="50"/>
      <c r="B747" s="128"/>
      <c r="C747" s="49"/>
      <c r="D747" s="277"/>
      <c r="E747" s="277"/>
      <c r="F747" s="277"/>
      <c r="G747" s="277"/>
    </row>
    <row r="748" spans="1:7">
      <c r="A748" s="50"/>
      <c r="B748" s="128"/>
      <c r="C748" s="49"/>
      <c r="D748" s="277"/>
      <c r="E748" s="277"/>
      <c r="F748" s="277"/>
      <c r="G748" s="277"/>
    </row>
    <row r="749" spans="1:7">
      <c r="A749" s="50"/>
      <c r="B749" s="128"/>
      <c r="C749" s="49"/>
      <c r="D749" s="277"/>
      <c r="E749" s="277"/>
      <c r="F749" s="277"/>
      <c r="G749" s="277"/>
    </row>
    <row r="750" spans="1:7">
      <c r="A750" s="50"/>
      <c r="B750" s="128"/>
      <c r="C750" s="49"/>
      <c r="D750" s="277"/>
      <c r="E750" s="277"/>
      <c r="F750" s="277"/>
      <c r="G750" s="277"/>
    </row>
    <row r="751" spans="1:7">
      <c r="A751" s="50"/>
      <c r="B751" s="128"/>
      <c r="C751" s="49"/>
      <c r="D751" s="277"/>
      <c r="E751" s="277"/>
      <c r="F751" s="277"/>
      <c r="G751" s="277"/>
    </row>
    <row r="752" spans="1:7">
      <c r="A752" s="50"/>
      <c r="B752" s="128"/>
      <c r="C752" s="49"/>
      <c r="D752" s="277"/>
      <c r="E752" s="277"/>
      <c r="F752" s="277"/>
      <c r="G752" s="277"/>
    </row>
    <row r="753" spans="1:7">
      <c r="A753" s="50"/>
      <c r="B753" s="128"/>
      <c r="C753" s="49"/>
      <c r="D753" s="277"/>
      <c r="E753" s="277"/>
      <c r="F753" s="277"/>
      <c r="G753" s="277"/>
    </row>
    <row r="754" spans="1:7">
      <c r="A754" s="50"/>
      <c r="B754" s="128"/>
      <c r="C754" s="49"/>
      <c r="D754" s="277"/>
      <c r="E754" s="277"/>
      <c r="F754" s="277"/>
      <c r="G754" s="277"/>
    </row>
    <row r="755" spans="1:7">
      <c r="A755" s="50"/>
      <c r="B755" s="128"/>
      <c r="C755" s="49"/>
      <c r="D755" s="277"/>
      <c r="E755" s="277"/>
      <c r="F755" s="277"/>
      <c r="G755" s="277"/>
    </row>
    <row r="756" spans="1:7">
      <c r="A756" s="50"/>
      <c r="B756" s="128"/>
      <c r="C756" s="49"/>
      <c r="D756" s="277"/>
      <c r="E756" s="277"/>
      <c r="F756" s="277"/>
      <c r="G756" s="277"/>
    </row>
    <row r="757" spans="1:7">
      <c r="A757" s="50"/>
      <c r="B757" s="128"/>
      <c r="C757" s="49"/>
      <c r="D757" s="277"/>
      <c r="E757" s="277"/>
      <c r="F757" s="277"/>
      <c r="G757" s="277"/>
    </row>
    <row r="758" spans="1:7">
      <c r="A758" s="50"/>
      <c r="B758" s="128"/>
      <c r="C758" s="49"/>
      <c r="D758" s="277"/>
      <c r="E758" s="277"/>
      <c r="F758" s="277"/>
      <c r="G758" s="277"/>
    </row>
    <row r="759" spans="1:7">
      <c r="A759" s="50"/>
      <c r="B759" s="128"/>
      <c r="C759" s="49"/>
      <c r="D759" s="277"/>
      <c r="E759" s="277"/>
      <c r="F759" s="277"/>
      <c r="G759" s="277"/>
    </row>
    <row r="760" spans="1:7">
      <c r="A760" s="50"/>
      <c r="B760" s="128"/>
      <c r="C760" s="49"/>
      <c r="D760" s="277"/>
      <c r="E760" s="277"/>
      <c r="F760" s="277"/>
      <c r="G760" s="277"/>
    </row>
    <row r="761" spans="1:7">
      <c r="A761" s="50"/>
      <c r="B761" s="128"/>
      <c r="C761" s="49"/>
      <c r="D761" s="277"/>
      <c r="E761" s="277"/>
      <c r="F761" s="277"/>
      <c r="G761" s="277"/>
    </row>
    <row r="762" spans="1:7">
      <c r="A762" s="50"/>
      <c r="B762" s="128"/>
      <c r="C762" s="49"/>
      <c r="D762" s="277"/>
      <c r="E762" s="277"/>
      <c r="F762" s="277"/>
      <c r="G762" s="277"/>
    </row>
    <row r="763" spans="1:7">
      <c r="A763" s="50"/>
      <c r="B763" s="128"/>
      <c r="C763" s="49"/>
      <c r="D763" s="277"/>
      <c r="E763" s="277"/>
      <c r="F763" s="277"/>
      <c r="G763" s="277"/>
    </row>
    <row r="764" spans="1:7">
      <c r="A764" s="50"/>
      <c r="B764" s="128"/>
      <c r="C764" s="49"/>
      <c r="D764" s="277"/>
      <c r="E764" s="277"/>
      <c r="F764" s="277"/>
      <c r="G764" s="277"/>
    </row>
    <row r="765" spans="1:7">
      <c r="A765" s="50"/>
      <c r="B765" s="128"/>
      <c r="C765" s="49"/>
      <c r="D765" s="277"/>
      <c r="E765" s="277"/>
      <c r="F765" s="277"/>
      <c r="G765" s="277"/>
    </row>
    <row r="766" spans="1:7">
      <c r="A766" s="50"/>
      <c r="B766" s="128"/>
      <c r="C766" s="49"/>
      <c r="D766" s="277"/>
      <c r="E766" s="277"/>
      <c r="F766" s="277"/>
      <c r="G766" s="277"/>
    </row>
    <row r="767" spans="1:7">
      <c r="A767" s="50"/>
      <c r="B767" s="128"/>
      <c r="C767" s="49"/>
      <c r="D767" s="277"/>
      <c r="E767" s="277"/>
      <c r="F767" s="277"/>
      <c r="G767" s="277"/>
    </row>
    <row r="768" spans="1:7">
      <c r="A768" s="50"/>
      <c r="B768" s="128"/>
      <c r="C768" s="49"/>
      <c r="D768" s="277"/>
      <c r="E768" s="277"/>
      <c r="F768" s="277"/>
      <c r="G768" s="277"/>
    </row>
    <row r="769" spans="1:7">
      <c r="A769" s="50"/>
      <c r="B769" s="128"/>
      <c r="C769" s="49"/>
      <c r="D769" s="277"/>
      <c r="E769" s="277"/>
      <c r="F769" s="277"/>
      <c r="G769" s="277"/>
    </row>
    <row r="770" spans="1:7">
      <c r="A770" s="50"/>
      <c r="B770" s="128"/>
      <c r="C770" s="49"/>
      <c r="D770" s="277"/>
      <c r="E770" s="277"/>
      <c r="F770" s="277"/>
      <c r="G770" s="277"/>
    </row>
    <row r="771" spans="1:7">
      <c r="A771" s="50"/>
      <c r="B771" s="128"/>
      <c r="C771" s="49"/>
      <c r="D771" s="277"/>
      <c r="E771" s="277"/>
      <c r="F771" s="277"/>
      <c r="G771" s="277"/>
    </row>
    <row r="772" spans="1:7">
      <c r="A772" s="50"/>
      <c r="B772" s="128"/>
      <c r="C772" s="49"/>
      <c r="D772" s="277"/>
      <c r="E772" s="277"/>
      <c r="F772" s="277"/>
      <c r="G772" s="277"/>
    </row>
    <row r="773" spans="1:7">
      <c r="A773" s="50"/>
      <c r="B773" s="128"/>
      <c r="C773" s="49"/>
      <c r="D773" s="277"/>
      <c r="E773" s="277"/>
      <c r="F773" s="277"/>
      <c r="G773" s="277"/>
    </row>
    <row r="774" spans="1:7">
      <c r="A774" s="50"/>
      <c r="B774" s="128"/>
      <c r="C774" s="49"/>
      <c r="D774" s="277"/>
      <c r="E774" s="277"/>
      <c r="F774" s="277"/>
      <c r="G774" s="277"/>
    </row>
    <row r="775" spans="1:7">
      <c r="A775" s="50"/>
      <c r="B775" s="128"/>
      <c r="C775" s="49"/>
      <c r="D775" s="277"/>
      <c r="E775" s="277"/>
      <c r="F775" s="277"/>
      <c r="G775" s="277"/>
    </row>
    <row r="776" spans="1:7">
      <c r="A776" s="50"/>
      <c r="B776" s="128"/>
      <c r="C776" s="49"/>
      <c r="D776" s="277"/>
      <c r="E776" s="277"/>
      <c r="F776" s="277"/>
      <c r="G776" s="277"/>
    </row>
    <row r="777" spans="1:7">
      <c r="A777" s="50"/>
      <c r="B777" s="128"/>
      <c r="C777" s="49"/>
      <c r="D777" s="277"/>
      <c r="E777" s="277"/>
      <c r="F777" s="277"/>
      <c r="G777" s="277"/>
    </row>
    <row r="778" spans="1:7">
      <c r="A778" s="50"/>
      <c r="B778" s="128"/>
      <c r="C778" s="49"/>
      <c r="D778" s="277"/>
      <c r="E778" s="277"/>
      <c r="F778" s="277"/>
      <c r="G778" s="277"/>
    </row>
    <row r="779" spans="1:7">
      <c r="A779" s="50"/>
      <c r="B779" s="128"/>
      <c r="C779" s="49"/>
      <c r="D779" s="277"/>
      <c r="E779" s="277"/>
      <c r="F779" s="277"/>
      <c r="G779" s="277"/>
    </row>
    <row r="780" spans="1:7">
      <c r="A780" s="50"/>
      <c r="B780" s="128"/>
      <c r="C780" s="49"/>
      <c r="D780" s="277"/>
      <c r="E780" s="277"/>
      <c r="F780" s="277"/>
      <c r="G780" s="277"/>
    </row>
    <row r="781" spans="1:7">
      <c r="A781" s="50"/>
      <c r="B781" s="128"/>
      <c r="C781" s="49"/>
      <c r="D781" s="277"/>
      <c r="E781" s="277"/>
      <c r="F781" s="277"/>
      <c r="G781" s="277"/>
    </row>
    <row r="782" spans="1:7">
      <c r="A782" s="50"/>
      <c r="B782" s="128"/>
      <c r="C782" s="49"/>
      <c r="D782" s="277"/>
      <c r="E782" s="277"/>
      <c r="F782" s="277"/>
      <c r="G782" s="277"/>
    </row>
    <row r="783" spans="1:7">
      <c r="A783" s="50"/>
      <c r="B783" s="128"/>
      <c r="C783" s="49"/>
      <c r="D783" s="277"/>
      <c r="E783" s="277"/>
      <c r="F783" s="277"/>
      <c r="G783" s="277"/>
    </row>
    <row r="784" spans="1:7">
      <c r="A784" s="50"/>
      <c r="B784" s="128"/>
      <c r="C784" s="49"/>
      <c r="D784" s="277"/>
      <c r="E784" s="277"/>
      <c r="F784" s="277"/>
      <c r="G784" s="277"/>
    </row>
    <row r="785" spans="1:7">
      <c r="A785" s="50"/>
      <c r="B785" s="128"/>
      <c r="C785" s="49"/>
      <c r="D785" s="277"/>
      <c r="E785" s="277"/>
      <c r="F785" s="277"/>
      <c r="G785" s="277"/>
    </row>
    <row r="786" spans="1:7">
      <c r="A786" s="50"/>
      <c r="B786" s="128"/>
      <c r="C786" s="49"/>
      <c r="D786" s="277"/>
      <c r="E786" s="277"/>
      <c r="F786" s="277"/>
      <c r="G786" s="277"/>
    </row>
    <row r="787" spans="1:7">
      <c r="A787" s="50"/>
      <c r="B787" s="128"/>
      <c r="C787" s="49"/>
      <c r="D787" s="277"/>
      <c r="E787" s="277"/>
      <c r="F787" s="277"/>
      <c r="G787" s="277"/>
    </row>
    <row r="788" spans="1:7">
      <c r="A788" s="50"/>
      <c r="B788" s="128"/>
      <c r="C788" s="49"/>
      <c r="D788" s="277"/>
      <c r="E788" s="277"/>
      <c r="F788" s="277"/>
      <c r="G788" s="277"/>
    </row>
    <row r="789" spans="1:7">
      <c r="A789" s="50"/>
      <c r="B789" s="128"/>
      <c r="C789" s="49"/>
      <c r="D789" s="277"/>
      <c r="E789" s="277"/>
      <c r="F789" s="277"/>
      <c r="G789" s="277"/>
    </row>
    <row r="790" spans="1:7">
      <c r="A790" s="50"/>
      <c r="B790" s="128"/>
      <c r="C790" s="49"/>
      <c r="D790" s="277"/>
      <c r="E790" s="277"/>
      <c r="F790" s="277"/>
      <c r="G790" s="277"/>
    </row>
    <row r="791" spans="1:7">
      <c r="A791" s="50"/>
      <c r="B791" s="128"/>
      <c r="C791" s="49"/>
      <c r="D791" s="277"/>
      <c r="E791" s="277"/>
      <c r="F791" s="277"/>
      <c r="G791" s="277"/>
    </row>
    <row r="792" spans="1:7">
      <c r="A792" s="50"/>
      <c r="B792" s="128"/>
      <c r="C792" s="49"/>
      <c r="D792" s="277"/>
      <c r="E792" s="277"/>
      <c r="F792" s="277"/>
      <c r="G792" s="277"/>
    </row>
    <row r="793" spans="1:7">
      <c r="A793" s="50"/>
      <c r="B793" s="128"/>
      <c r="C793" s="49"/>
      <c r="D793" s="277"/>
      <c r="E793" s="277"/>
      <c r="F793" s="277"/>
      <c r="G793" s="277"/>
    </row>
    <row r="794" spans="1:7">
      <c r="A794" s="50"/>
      <c r="B794" s="128"/>
      <c r="C794" s="49"/>
      <c r="D794" s="277"/>
      <c r="E794" s="277"/>
      <c r="F794" s="277"/>
      <c r="G794" s="277"/>
    </row>
    <row r="795" spans="1:7">
      <c r="A795" s="50"/>
      <c r="B795" s="128"/>
      <c r="C795" s="49"/>
      <c r="D795" s="277"/>
      <c r="E795" s="277"/>
      <c r="F795" s="277"/>
      <c r="G795" s="277"/>
    </row>
    <row r="796" spans="1:7">
      <c r="A796" s="50"/>
      <c r="B796" s="128"/>
      <c r="C796" s="49"/>
      <c r="D796" s="277"/>
      <c r="E796" s="277"/>
      <c r="F796" s="277"/>
      <c r="G796" s="277"/>
    </row>
    <row r="797" spans="1:7">
      <c r="A797" s="50"/>
      <c r="B797" s="128"/>
      <c r="C797" s="49"/>
      <c r="D797" s="277"/>
      <c r="E797" s="277"/>
      <c r="F797" s="277"/>
      <c r="G797" s="277"/>
    </row>
    <row r="798" spans="1:7">
      <c r="A798" s="50"/>
      <c r="B798" s="128"/>
      <c r="C798" s="49"/>
      <c r="D798" s="277"/>
      <c r="E798" s="277"/>
      <c r="F798" s="277"/>
      <c r="G798" s="277"/>
    </row>
    <row r="799" spans="1:7">
      <c r="A799" s="50"/>
      <c r="B799" s="128"/>
      <c r="C799" s="49"/>
      <c r="D799" s="277"/>
      <c r="E799" s="277"/>
      <c r="F799" s="277"/>
      <c r="G799" s="277"/>
    </row>
    <row r="800" spans="1:7">
      <c r="A800" s="50"/>
      <c r="B800" s="128"/>
      <c r="C800" s="49"/>
      <c r="D800" s="277"/>
      <c r="E800" s="277"/>
      <c r="F800" s="277"/>
      <c r="G800" s="277"/>
    </row>
    <row r="801" spans="1:7">
      <c r="A801" s="50"/>
      <c r="B801" s="128"/>
      <c r="C801" s="49"/>
      <c r="D801" s="277"/>
      <c r="E801" s="277"/>
      <c r="F801" s="277"/>
      <c r="G801" s="277"/>
    </row>
    <row r="802" spans="1:7">
      <c r="A802" s="50"/>
      <c r="B802" s="128"/>
      <c r="C802" s="49"/>
      <c r="D802" s="277"/>
      <c r="E802" s="277"/>
      <c r="F802" s="277"/>
      <c r="G802" s="277"/>
    </row>
    <row r="803" spans="1:7">
      <c r="A803" s="50"/>
      <c r="B803" s="128"/>
      <c r="C803" s="49"/>
      <c r="D803" s="277"/>
      <c r="E803" s="277"/>
      <c r="F803" s="277"/>
      <c r="G803" s="277"/>
    </row>
    <row r="804" spans="1:7">
      <c r="A804" s="50"/>
      <c r="B804" s="128"/>
      <c r="C804" s="49"/>
      <c r="D804" s="277"/>
      <c r="E804" s="277"/>
      <c r="F804" s="277"/>
      <c r="G804" s="277"/>
    </row>
    <row r="805" spans="1:7">
      <c r="A805" s="50"/>
      <c r="B805" s="128"/>
      <c r="C805" s="49"/>
      <c r="D805" s="277"/>
      <c r="E805" s="277"/>
      <c r="F805" s="277"/>
      <c r="G805" s="277"/>
    </row>
    <row r="806" spans="1:7">
      <c r="A806" s="50"/>
      <c r="B806" s="128"/>
      <c r="C806" s="49"/>
      <c r="D806" s="277"/>
      <c r="E806" s="277"/>
      <c r="F806" s="277"/>
      <c r="G806" s="277"/>
    </row>
    <row r="807" spans="1:7">
      <c r="A807" s="50"/>
      <c r="B807" s="128"/>
      <c r="C807" s="49"/>
      <c r="D807" s="277"/>
      <c r="E807" s="277"/>
      <c r="F807" s="277"/>
      <c r="G807" s="277"/>
    </row>
    <row r="808" spans="1:7">
      <c r="A808" s="50"/>
      <c r="B808" s="128"/>
      <c r="C808" s="49"/>
      <c r="D808" s="277"/>
      <c r="E808" s="277"/>
      <c r="F808" s="277"/>
      <c r="G808" s="277"/>
    </row>
    <row r="809" spans="1:7">
      <c r="A809" s="50"/>
      <c r="B809" s="128"/>
      <c r="C809" s="49"/>
      <c r="D809" s="277"/>
      <c r="E809" s="277"/>
      <c r="F809" s="277"/>
      <c r="G809" s="277"/>
    </row>
    <row r="810" spans="1:7">
      <c r="A810" s="50"/>
      <c r="B810" s="128"/>
      <c r="C810" s="49"/>
      <c r="D810" s="277"/>
      <c r="E810" s="277"/>
      <c r="F810" s="277"/>
      <c r="G810" s="277"/>
    </row>
    <row r="811" spans="1:7">
      <c r="A811" s="50"/>
      <c r="B811" s="128"/>
      <c r="C811" s="49"/>
      <c r="D811" s="277"/>
      <c r="E811" s="277"/>
      <c r="F811" s="277"/>
      <c r="G811" s="277"/>
    </row>
    <row r="812" spans="1:7">
      <c r="A812" s="50"/>
      <c r="B812" s="128"/>
      <c r="C812" s="49"/>
      <c r="D812" s="277"/>
      <c r="E812" s="277"/>
      <c r="F812" s="277"/>
      <c r="G812" s="277"/>
    </row>
    <row r="813" spans="1:7">
      <c r="A813" s="50"/>
      <c r="B813" s="128"/>
      <c r="C813" s="49"/>
      <c r="D813" s="277"/>
      <c r="E813" s="277"/>
      <c r="F813" s="277"/>
      <c r="G813" s="277"/>
    </row>
    <row r="814" spans="1:7">
      <c r="A814" s="50"/>
      <c r="B814" s="128"/>
      <c r="C814" s="49"/>
      <c r="D814" s="277"/>
      <c r="E814" s="277"/>
      <c r="F814" s="277"/>
      <c r="G814" s="277"/>
    </row>
    <row r="815" spans="1:7">
      <c r="A815" s="50"/>
      <c r="B815" s="128"/>
      <c r="C815" s="49"/>
      <c r="D815" s="277"/>
      <c r="E815" s="277"/>
      <c r="F815" s="277"/>
      <c r="G815" s="277"/>
    </row>
    <row r="816" spans="1:7">
      <c r="A816" s="50"/>
      <c r="B816" s="128"/>
      <c r="C816" s="49"/>
      <c r="D816" s="277"/>
      <c r="E816" s="277"/>
      <c r="F816" s="277"/>
      <c r="G816" s="277"/>
    </row>
    <row r="817" spans="1:7">
      <c r="A817" s="50"/>
      <c r="B817" s="128"/>
      <c r="C817" s="49"/>
      <c r="D817" s="277"/>
      <c r="E817" s="277"/>
      <c r="F817" s="277"/>
      <c r="G817" s="277"/>
    </row>
    <row r="818" spans="1:7">
      <c r="A818" s="50"/>
      <c r="B818" s="128"/>
      <c r="C818" s="49"/>
      <c r="D818" s="277"/>
      <c r="E818" s="277"/>
      <c r="F818" s="277"/>
      <c r="G818" s="277"/>
    </row>
    <row r="819" spans="1:7">
      <c r="A819" s="50"/>
      <c r="B819" s="128"/>
      <c r="C819" s="49"/>
      <c r="D819" s="277"/>
      <c r="E819" s="277"/>
      <c r="F819" s="277"/>
      <c r="G819" s="277"/>
    </row>
    <row r="820" spans="1:7">
      <c r="A820" s="50"/>
      <c r="B820" s="128"/>
      <c r="C820" s="49"/>
      <c r="D820" s="277"/>
      <c r="E820" s="277"/>
      <c r="F820" s="277"/>
      <c r="G820" s="277"/>
    </row>
    <row r="821" spans="1:7">
      <c r="A821" s="50"/>
      <c r="B821" s="128"/>
      <c r="C821" s="49"/>
      <c r="D821" s="277"/>
      <c r="E821" s="277"/>
      <c r="F821" s="277"/>
      <c r="G821" s="277"/>
    </row>
    <row r="822" spans="1:7">
      <c r="A822" s="50"/>
      <c r="B822" s="128"/>
      <c r="C822" s="49"/>
      <c r="D822" s="277"/>
      <c r="E822" s="277"/>
      <c r="F822" s="277"/>
      <c r="G822" s="277"/>
    </row>
    <row r="823" spans="1:7">
      <c r="A823" s="50"/>
      <c r="B823" s="128"/>
      <c r="C823" s="49"/>
      <c r="D823" s="277"/>
      <c r="E823" s="277"/>
      <c r="F823" s="277"/>
      <c r="G823" s="277"/>
    </row>
    <row r="824" spans="1:7">
      <c r="A824" s="50"/>
      <c r="B824" s="128"/>
      <c r="C824" s="49"/>
      <c r="D824" s="277"/>
      <c r="E824" s="277"/>
      <c r="F824" s="277"/>
      <c r="G824" s="277"/>
    </row>
    <row r="825" spans="1:7">
      <c r="A825" s="50"/>
      <c r="B825" s="128"/>
      <c r="C825" s="49"/>
      <c r="D825" s="277"/>
      <c r="E825" s="277"/>
      <c r="F825" s="277"/>
      <c r="G825" s="277"/>
    </row>
    <row r="826" spans="1:7">
      <c r="A826" s="50"/>
      <c r="B826" s="128"/>
      <c r="C826" s="49"/>
      <c r="D826" s="277"/>
      <c r="E826" s="277"/>
      <c r="F826" s="277"/>
      <c r="G826" s="277"/>
    </row>
    <row r="827" spans="1:7">
      <c r="A827" s="50"/>
      <c r="B827" s="128"/>
      <c r="C827" s="49"/>
      <c r="D827" s="277"/>
      <c r="E827" s="277"/>
      <c r="F827" s="277"/>
      <c r="G827" s="277"/>
    </row>
    <row r="828" spans="1:7">
      <c r="A828" s="50"/>
      <c r="B828" s="128"/>
      <c r="C828" s="49"/>
      <c r="D828" s="277"/>
      <c r="E828" s="277"/>
      <c r="F828" s="277"/>
      <c r="G828" s="277"/>
    </row>
    <row r="829" spans="1:7">
      <c r="A829" s="50"/>
      <c r="B829" s="128"/>
      <c r="C829" s="49"/>
      <c r="D829" s="277"/>
      <c r="E829" s="277"/>
      <c r="F829" s="277"/>
      <c r="G829" s="277"/>
    </row>
    <row r="830" spans="1:7">
      <c r="A830" s="50"/>
      <c r="B830" s="128"/>
      <c r="C830" s="49"/>
      <c r="D830" s="277"/>
      <c r="E830" s="277"/>
      <c r="F830" s="277"/>
      <c r="G830" s="277"/>
    </row>
    <row r="831" spans="1:7">
      <c r="A831" s="50"/>
      <c r="B831" s="128"/>
      <c r="C831" s="49"/>
      <c r="D831" s="277"/>
      <c r="E831" s="277"/>
      <c r="F831" s="277"/>
      <c r="G831" s="277"/>
    </row>
    <row r="832" spans="1:7">
      <c r="A832" s="50"/>
      <c r="B832" s="128"/>
      <c r="C832" s="49"/>
      <c r="D832" s="277"/>
      <c r="E832" s="277"/>
      <c r="F832" s="277"/>
      <c r="G832" s="277"/>
    </row>
    <row r="833" spans="1:7">
      <c r="A833" s="50"/>
      <c r="B833" s="128"/>
      <c r="C833" s="49"/>
      <c r="D833" s="277"/>
      <c r="E833" s="277"/>
      <c r="F833" s="277"/>
      <c r="G833" s="277"/>
    </row>
    <row r="834" spans="1:7">
      <c r="A834" s="50"/>
      <c r="B834" s="128"/>
      <c r="C834" s="49"/>
      <c r="D834" s="277"/>
      <c r="E834" s="277"/>
      <c r="F834" s="277"/>
      <c r="G834" s="277"/>
    </row>
    <row r="835" spans="1:7">
      <c r="A835" s="50"/>
      <c r="B835" s="128"/>
      <c r="C835" s="49"/>
      <c r="D835" s="277"/>
      <c r="E835" s="277"/>
      <c r="F835" s="277"/>
      <c r="G835" s="277"/>
    </row>
    <row r="836" spans="1:7">
      <c r="A836" s="50"/>
      <c r="B836" s="128"/>
      <c r="C836" s="49"/>
      <c r="D836" s="277"/>
      <c r="E836" s="277"/>
      <c r="F836" s="277"/>
      <c r="G836" s="277"/>
    </row>
    <row r="837" spans="1:7">
      <c r="A837" s="50"/>
      <c r="B837" s="128"/>
      <c r="C837" s="49"/>
      <c r="D837" s="277"/>
      <c r="E837" s="277"/>
      <c r="F837" s="277"/>
      <c r="G837" s="277"/>
    </row>
    <row r="838" spans="1:7">
      <c r="A838" s="50"/>
      <c r="B838" s="128"/>
      <c r="C838" s="49"/>
      <c r="D838" s="277"/>
      <c r="E838" s="277"/>
      <c r="F838" s="277"/>
      <c r="G838" s="277"/>
    </row>
    <row r="839" spans="1:7">
      <c r="A839" s="50"/>
      <c r="B839" s="128"/>
      <c r="C839" s="49"/>
      <c r="D839" s="277"/>
      <c r="E839" s="277"/>
      <c r="F839" s="277"/>
      <c r="G839" s="277"/>
    </row>
    <row r="840" spans="1:7">
      <c r="A840" s="50"/>
      <c r="B840" s="128"/>
      <c r="C840" s="49"/>
      <c r="D840" s="277"/>
      <c r="E840" s="277"/>
      <c r="F840" s="277"/>
      <c r="G840" s="277"/>
    </row>
    <row r="841" spans="1:7">
      <c r="A841" s="50"/>
      <c r="B841" s="128"/>
      <c r="C841" s="49"/>
      <c r="D841" s="277"/>
      <c r="E841" s="277"/>
      <c r="F841" s="277"/>
      <c r="G841" s="277"/>
    </row>
    <row r="842" spans="1:7">
      <c r="A842" s="50"/>
      <c r="B842" s="128"/>
      <c r="C842" s="49"/>
      <c r="D842" s="277"/>
      <c r="E842" s="277"/>
      <c r="F842" s="277"/>
      <c r="G842" s="277"/>
    </row>
    <row r="843" spans="1:7">
      <c r="A843" s="50"/>
      <c r="B843" s="128"/>
      <c r="C843" s="49"/>
      <c r="D843" s="277"/>
      <c r="E843" s="277"/>
      <c r="F843" s="277"/>
      <c r="G843" s="277"/>
    </row>
    <row r="844" spans="1:7">
      <c r="A844" s="50"/>
      <c r="B844" s="128"/>
      <c r="C844" s="49"/>
      <c r="D844" s="277"/>
      <c r="E844" s="277"/>
      <c r="F844" s="277"/>
      <c r="G844" s="277"/>
    </row>
    <row r="845" spans="1:7">
      <c r="A845" s="50"/>
      <c r="B845" s="128"/>
      <c r="C845" s="49"/>
      <c r="D845" s="277"/>
      <c r="E845" s="277"/>
      <c r="F845" s="277"/>
      <c r="G845" s="277"/>
    </row>
    <row r="846" spans="1:7">
      <c r="A846" s="50"/>
      <c r="B846" s="128"/>
      <c r="C846" s="49"/>
      <c r="D846" s="277"/>
      <c r="E846" s="277"/>
      <c r="F846" s="277"/>
      <c r="G846" s="277"/>
    </row>
    <row r="847" spans="1:7">
      <c r="A847" s="50"/>
      <c r="B847" s="128"/>
      <c r="C847" s="49"/>
      <c r="D847" s="277"/>
      <c r="E847" s="277"/>
      <c r="F847" s="277"/>
      <c r="G847" s="277"/>
    </row>
    <row r="848" spans="1:7">
      <c r="A848" s="50"/>
      <c r="B848" s="128"/>
      <c r="C848" s="49"/>
      <c r="D848" s="277"/>
      <c r="E848" s="277"/>
      <c r="F848" s="277"/>
      <c r="G848" s="277"/>
    </row>
    <row r="849" spans="1:7">
      <c r="A849" s="50"/>
      <c r="B849" s="128"/>
      <c r="C849" s="49"/>
      <c r="D849" s="277"/>
      <c r="E849" s="277"/>
      <c r="F849" s="277"/>
      <c r="G849" s="277"/>
    </row>
    <row r="850" spans="1:7">
      <c r="A850" s="50"/>
      <c r="B850" s="128"/>
      <c r="C850" s="49"/>
      <c r="D850" s="277"/>
      <c r="E850" s="277"/>
      <c r="F850" s="277"/>
      <c r="G850" s="277"/>
    </row>
    <row r="851" spans="1:7">
      <c r="A851" s="50"/>
      <c r="B851" s="128"/>
      <c r="C851" s="49"/>
      <c r="D851" s="277"/>
      <c r="E851" s="277"/>
      <c r="F851" s="277"/>
      <c r="G851" s="277"/>
    </row>
    <row r="852" spans="1:7">
      <c r="A852" s="50"/>
      <c r="B852" s="128"/>
      <c r="C852" s="49"/>
      <c r="D852" s="277"/>
      <c r="E852" s="277"/>
      <c r="F852" s="277"/>
      <c r="G852" s="277"/>
    </row>
    <row r="853" spans="1:7">
      <c r="A853" s="50"/>
      <c r="B853" s="128"/>
      <c r="C853" s="49"/>
      <c r="D853" s="277"/>
      <c r="E853" s="277"/>
      <c r="F853" s="277"/>
      <c r="G853" s="277"/>
    </row>
    <row r="854" spans="1:7">
      <c r="A854" s="50"/>
      <c r="B854" s="128"/>
      <c r="C854" s="49"/>
      <c r="D854" s="277"/>
      <c r="E854" s="277"/>
      <c r="F854" s="277"/>
      <c r="G854" s="277"/>
    </row>
    <row r="855" spans="1:7">
      <c r="A855" s="50"/>
      <c r="B855" s="128"/>
      <c r="C855" s="49"/>
      <c r="D855" s="277"/>
      <c r="E855" s="277"/>
      <c r="F855" s="277"/>
      <c r="G855" s="277"/>
    </row>
    <row r="856" spans="1:7">
      <c r="A856" s="50"/>
      <c r="B856" s="128"/>
      <c r="C856" s="49"/>
      <c r="D856" s="277"/>
      <c r="E856" s="277"/>
      <c r="F856" s="277"/>
      <c r="G856" s="277"/>
    </row>
    <row r="857" spans="1:7">
      <c r="A857" s="50"/>
      <c r="B857" s="128"/>
      <c r="C857" s="49"/>
      <c r="D857" s="277"/>
      <c r="E857" s="277"/>
      <c r="F857" s="277"/>
      <c r="G857" s="277"/>
    </row>
    <row r="858" spans="1:7">
      <c r="A858" s="50"/>
      <c r="B858" s="128"/>
      <c r="C858" s="49"/>
      <c r="D858" s="277"/>
      <c r="E858" s="277"/>
      <c r="F858" s="277"/>
      <c r="G858" s="277"/>
    </row>
    <row r="859" spans="1:7">
      <c r="A859" s="50"/>
      <c r="B859" s="128"/>
      <c r="C859" s="49"/>
      <c r="D859" s="277"/>
      <c r="E859" s="277"/>
      <c r="F859" s="277"/>
      <c r="G859" s="277"/>
    </row>
    <row r="860" spans="1:7">
      <c r="A860" s="50"/>
      <c r="B860" s="128"/>
      <c r="C860" s="49"/>
      <c r="D860" s="277"/>
      <c r="E860" s="277"/>
      <c r="F860" s="277"/>
      <c r="G860" s="277"/>
    </row>
    <row r="861" spans="1:7">
      <c r="A861" s="50"/>
      <c r="B861" s="128"/>
      <c r="C861" s="49"/>
      <c r="D861" s="277"/>
      <c r="E861" s="277"/>
      <c r="F861" s="277"/>
      <c r="G861" s="277"/>
    </row>
    <row r="862" spans="1:7">
      <c r="A862" s="50"/>
      <c r="B862" s="128"/>
      <c r="C862" s="49"/>
      <c r="D862" s="277"/>
      <c r="E862" s="277"/>
      <c r="F862" s="277"/>
      <c r="G862" s="277"/>
    </row>
    <row r="863" spans="1:7">
      <c r="A863" s="50"/>
      <c r="B863" s="128"/>
      <c r="C863" s="49"/>
      <c r="D863" s="277"/>
      <c r="E863" s="277"/>
      <c r="F863" s="277"/>
      <c r="G863" s="277"/>
    </row>
    <row r="864" spans="1:7">
      <c r="A864" s="50"/>
      <c r="B864" s="128"/>
      <c r="C864" s="49"/>
      <c r="D864" s="277"/>
      <c r="E864" s="277"/>
      <c r="F864" s="277"/>
      <c r="G864" s="277"/>
    </row>
    <row r="865" spans="1:7">
      <c r="A865" s="50"/>
      <c r="B865" s="128"/>
      <c r="C865" s="49"/>
      <c r="D865" s="277"/>
      <c r="E865" s="277"/>
      <c r="F865" s="277"/>
      <c r="G865" s="277"/>
    </row>
    <row r="866" spans="1:7">
      <c r="A866" s="50"/>
      <c r="B866" s="128"/>
      <c r="C866" s="49"/>
      <c r="D866" s="277"/>
      <c r="E866" s="277"/>
      <c r="F866" s="277"/>
      <c r="G866" s="277"/>
    </row>
    <row r="867" spans="1:7">
      <c r="A867" s="50"/>
      <c r="B867" s="128"/>
      <c r="C867" s="49"/>
      <c r="D867" s="277"/>
      <c r="E867" s="277"/>
      <c r="F867" s="277"/>
      <c r="G867" s="277"/>
    </row>
    <row r="868" spans="1:7">
      <c r="A868" s="50"/>
      <c r="B868" s="128"/>
      <c r="C868" s="49"/>
      <c r="D868" s="277"/>
      <c r="E868" s="277"/>
      <c r="F868" s="277"/>
      <c r="G868" s="277"/>
    </row>
    <row r="869" spans="1:7">
      <c r="A869" s="50"/>
      <c r="B869" s="128"/>
      <c r="C869" s="49"/>
      <c r="D869" s="277"/>
      <c r="E869" s="277"/>
      <c r="F869" s="277"/>
      <c r="G869" s="277"/>
    </row>
    <row r="870" spans="1:7">
      <c r="A870" s="50"/>
      <c r="B870" s="128"/>
      <c r="C870" s="49"/>
      <c r="D870" s="277"/>
      <c r="E870" s="277"/>
      <c r="F870" s="277"/>
      <c r="G870" s="277"/>
    </row>
    <row r="871" spans="1:7">
      <c r="A871" s="50"/>
      <c r="B871" s="128"/>
      <c r="C871" s="49"/>
      <c r="D871" s="277"/>
      <c r="E871" s="277"/>
      <c r="F871" s="277"/>
      <c r="G871" s="277"/>
    </row>
    <row r="872" spans="1:7">
      <c r="A872" s="50"/>
      <c r="B872" s="128"/>
      <c r="C872" s="49"/>
      <c r="D872" s="277"/>
      <c r="E872" s="277"/>
      <c r="F872" s="277"/>
      <c r="G872" s="277"/>
    </row>
    <row r="873" spans="1:7">
      <c r="A873" s="50"/>
      <c r="B873" s="128"/>
      <c r="C873" s="49"/>
      <c r="D873" s="277"/>
      <c r="E873" s="277"/>
      <c r="F873" s="277"/>
      <c r="G873" s="277"/>
    </row>
    <row r="874" spans="1:7">
      <c r="A874" s="50"/>
      <c r="B874" s="128"/>
      <c r="C874" s="49"/>
      <c r="D874" s="277"/>
      <c r="E874" s="277"/>
      <c r="F874" s="277"/>
      <c r="G874" s="277"/>
    </row>
    <row r="875" spans="1:7">
      <c r="A875" s="50"/>
      <c r="B875" s="128"/>
      <c r="C875" s="49"/>
      <c r="D875" s="277"/>
      <c r="E875" s="277"/>
      <c r="F875" s="277"/>
      <c r="G875" s="277"/>
    </row>
    <row r="876" spans="1:7">
      <c r="A876" s="50"/>
      <c r="B876" s="128"/>
      <c r="C876" s="49"/>
      <c r="D876" s="277"/>
      <c r="E876" s="277"/>
      <c r="F876" s="277"/>
      <c r="G876" s="277"/>
    </row>
    <row r="877" spans="1:7">
      <c r="A877" s="50"/>
      <c r="B877" s="128"/>
      <c r="C877" s="49"/>
      <c r="D877" s="277"/>
      <c r="E877" s="277"/>
      <c r="F877" s="277"/>
      <c r="G877" s="277"/>
    </row>
    <row r="878" spans="1:7">
      <c r="A878" s="50"/>
      <c r="B878" s="128"/>
      <c r="C878" s="49"/>
      <c r="D878" s="277"/>
      <c r="E878" s="277"/>
      <c r="F878" s="277"/>
      <c r="G878" s="277"/>
    </row>
    <row r="879" spans="1:7">
      <c r="A879" s="50"/>
      <c r="B879" s="128"/>
      <c r="C879" s="49"/>
      <c r="D879" s="277"/>
      <c r="E879" s="277"/>
      <c r="F879" s="277"/>
      <c r="G879" s="277"/>
    </row>
    <row r="880" spans="1:7">
      <c r="A880" s="50"/>
      <c r="B880" s="128"/>
      <c r="C880" s="49"/>
      <c r="D880" s="277"/>
      <c r="E880" s="277"/>
      <c r="F880" s="277"/>
      <c r="G880" s="277"/>
    </row>
    <row r="881" spans="1:7">
      <c r="A881" s="50"/>
      <c r="B881" s="128"/>
      <c r="C881" s="49"/>
      <c r="D881" s="277"/>
      <c r="E881" s="277"/>
      <c r="F881" s="277"/>
      <c r="G881" s="277"/>
    </row>
    <row r="882" spans="1:7">
      <c r="A882" s="50"/>
      <c r="B882" s="128"/>
      <c r="C882" s="49"/>
      <c r="D882" s="277"/>
      <c r="E882" s="277"/>
      <c r="F882" s="277"/>
      <c r="G882" s="277"/>
    </row>
    <row r="883" spans="1:7">
      <c r="A883" s="50"/>
      <c r="B883" s="128"/>
      <c r="C883" s="49"/>
      <c r="D883" s="277"/>
      <c r="E883" s="277"/>
      <c r="F883" s="277"/>
      <c r="G883" s="277"/>
    </row>
    <row r="884" spans="1:7">
      <c r="A884" s="50"/>
      <c r="B884" s="128"/>
      <c r="C884" s="49"/>
      <c r="D884" s="277"/>
      <c r="E884" s="277"/>
      <c r="F884" s="277"/>
      <c r="G884" s="277"/>
    </row>
    <row r="885" spans="1:7">
      <c r="A885" s="50"/>
      <c r="B885" s="128"/>
      <c r="C885" s="49"/>
      <c r="D885" s="277"/>
      <c r="E885" s="277"/>
      <c r="F885" s="277"/>
      <c r="G885" s="277"/>
    </row>
    <row r="886" spans="1:7">
      <c r="A886" s="50"/>
      <c r="B886" s="128"/>
      <c r="C886" s="49"/>
      <c r="D886" s="277"/>
      <c r="E886" s="277"/>
      <c r="F886" s="277"/>
      <c r="G886" s="277"/>
    </row>
    <row r="887" spans="1:7">
      <c r="A887" s="50"/>
      <c r="B887" s="128"/>
      <c r="C887" s="49"/>
      <c r="D887" s="277"/>
      <c r="E887" s="277"/>
      <c r="F887" s="277"/>
      <c r="G887" s="277"/>
    </row>
    <row r="888" spans="1:7">
      <c r="A888" s="50"/>
      <c r="B888" s="128"/>
      <c r="C888" s="49"/>
      <c r="D888" s="277"/>
      <c r="E888" s="277"/>
      <c r="F888" s="277"/>
      <c r="G888" s="277"/>
    </row>
    <row r="889" spans="1:7">
      <c r="A889" s="50"/>
      <c r="B889" s="128"/>
      <c r="C889" s="49"/>
      <c r="D889" s="277"/>
      <c r="E889" s="277"/>
      <c r="F889" s="277"/>
      <c r="G889" s="277"/>
    </row>
    <row r="890" spans="1:7">
      <c r="A890" s="50"/>
      <c r="B890" s="128"/>
      <c r="C890" s="49"/>
      <c r="D890" s="277"/>
      <c r="E890" s="277"/>
      <c r="F890" s="277"/>
      <c r="G890" s="277"/>
    </row>
    <row r="891" spans="1:7">
      <c r="A891" s="50"/>
      <c r="B891" s="128"/>
      <c r="C891" s="49"/>
      <c r="D891" s="277"/>
      <c r="E891" s="277"/>
      <c r="F891" s="277"/>
      <c r="G891" s="277"/>
    </row>
    <row r="892" spans="1:7">
      <c r="A892" s="50"/>
      <c r="B892" s="128"/>
      <c r="C892" s="49"/>
      <c r="D892" s="277"/>
      <c r="E892" s="277"/>
      <c r="F892" s="277"/>
      <c r="G892" s="277"/>
    </row>
    <row r="893" spans="1:7">
      <c r="A893" s="50"/>
      <c r="B893" s="128"/>
      <c r="C893" s="49"/>
      <c r="D893" s="277"/>
      <c r="E893" s="277"/>
      <c r="F893" s="277"/>
      <c r="G893" s="277"/>
    </row>
    <row r="894" spans="1:7">
      <c r="A894" s="50"/>
      <c r="B894" s="128"/>
      <c r="C894" s="49"/>
      <c r="D894" s="277"/>
      <c r="E894" s="277"/>
      <c r="F894" s="277"/>
      <c r="G894" s="277"/>
    </row>
    <row r="895" spans="1:7">
      <c r="A895" s="50"/>
      <c r="B895" s="128"/>
      <c r="C895" s="49"/>
      <c r="D895" s="277"/>
      <c r="E895" s="277"/>
      <c r="F895" s="277"/>
      <c r="G895" s="277"/>
    </row>
    <row r="896" spans="1:7">
      <c r="A896" s="50"/>
      <c r="B896" s="128"/>
      <c r="C896" s="49"/>
      <c r="D896" s="277"/>
      <c r="E896" s="277"/>
      <c r="F896" s="277"/>
      <c r="G896" s="277"/>
    </row>
    <row r="897" spans="1:7">
      <c r="A897" s="50"/>
      <c r="B897" s="128"/>
      <c r="C897" s="49"/>
      <c r="D897" s="277"/>
      <c r="E897" s="277"/>
      <c r="F897" s="277"/>
      <c r="G897" s="277"/>
    </row>
    <row r="898" spans="1:7">
      <c r="A898" s="50"/>
      <c r="B898" s="128"/>
      <c r="C898" s="49"/>
      <c r="D898" s="277"/>
      <c r="E898" s="277"/>
      <c r="F898" s="277"/>
      <c r="G898" s="277"/>
    </row>
    <row r="899" spans="1:7">
      <c r="A899" s="50"/>
      <c r="B899" s="128"/>
      <c r="C899" s="49"/>
      <c r="D899" s="277"/>
      <c r="E899" s="277"/>
      <c r="F899" s="277"/>
      <c r="G899" s="277"/>
    </row>
    <row r="900" spans="1:7">
      <c r="A900" s="50"/>
      <c r="B900" s="128"/>
      <c r="C900" s="49"/>
      <c r="D900" s="277"/>
      <c r="E900" s="277"/>
      <c r="F900" s="277"/>
      <c r="G900" s="277"/>
    </row>
    <row r="901" spans="1:7">
      <c r="A901" s="50"/>
      <c r="B901" s="128"/>
      <c r="C901" s="49"/>
      <c r="D901" s="277"/>
      <c r="E901" s="277"/>
      <c r="F901" s="277"/>
      <c r="G901" s="277"/>
    </row>
    <row r="902" spans="1:7">
      <c r="A902" s="50"/>
      <c r="B902" s="128"/>
      <c r="C902" s="49"/>
      <c r="D902" s="277"/>
      <c r="E902" s="277"/>
      <c r="F902" s="277"/>
      <c r="G902" s="277"/>
    </row>
    <row r="903" spans="1:7">
      <c r="A903" s="50"/>
      <c r="B903" s="128"/>
      <c r="C903" s="49"/>
      <c r="D903" s="277"/>
      <c r="E903" s="277"/>
      <c r="F903" s="277"/>
      <c r="G903" s="277"/>
    </row>
    <row r="904" spans="1:7">
      <c r="A904" s="50"/>
      <c r="B904" s="128"/>
      <c r="C904" s="49"/>
      <c r="D904" s="277"/>
      <c r="E904" s="277"/>
      <c r="F904" s="277"/>
      <c r="G904" s="277"/>
    </row>
    <row r="905" spans="1:7">
      <c r="A905" s="50"/>
      <c r="B905" s="128"/>
      <c r="C905" s="49"/>
      <c r="D905" s="277"/>
      <c r="E905" s="277"/>
      <c r="F905" s="277"/>
      <c r="G905" s="277"/>
    </row>
    <row r="906" spans="1:7">
      <c r="A906" s="50"/>
      <c r="B906" s="128"/>
      <c r="C906" s="49"/>
      <c r="D906" s="277"/>
      <c r="E906" s="277"/>
      <c r="F906" s="277"/>
      <c r="G906" s="277"/>
    </row>
    <row r="907" spans="1:7">
      <c r="A907" s="50"/>
      <c r="B907" s="128"/>
      <c r="C907" s="49"/>
      <c r="D907" s="277"/>
      <c r="E907" s="277"/>
      <c r="F907" s="277"/>
      <c r="G907" s="277"/>
    </row>
    <row r="908" spans="1:7">
      <c r="A908" s="50"/>
      <c r="B908" s="128"/>
      <c r="C908" s="49"/>
      <c r="D908" s="277"/>
      <c r="E908" s="277"/>
      <c r="F908" s="277"/>
      <c r="G908" s="277"/>
    </row>
    <row r="909" spans="1:7">
      <c r="A909" s="50"/>
      <c r="B909" s="128"/>
      <c r="C909" s="49"/>
      <c r="D909" s="277"/>
      <c r="E909" s="277"/>
      <c r="F909" s="277"/>
      <c r="G909" s="277"/>
    </row>
    <row r="910" spans="1:7">
      <c r="A910" s="50"/>
      <c r="B910" s="128"/>
      <c r="C910" s="49"/>
      <c r="D910" s="277"/>
      <c r="E910" s="277"/>
      <c r="F910" s="277"/>
      <c r="G910" s="277"/>
    </row>
    <row r="911" spans="1:7">
      <c r="A911" s="50"/>
      <c r="B911" s="128"/>
      <c r="C911" s="49"/>
      <c r="D911" s="277"/>
      <c r="E911" s="277"/>
      <c r="F911" s="277"/>
      <c r="G911" s="277"/>
    </row>
    <row r="912" spans="1:7">
      <c r="A912" s="50"/>
      <c r="B912" s="128"/>
      <c r="C912" s="49"/>
      <c r="D912" s="277"/>
      <c r="E912" s="277"/>
      <c r="F912" s="277"/>
      <c r="G912" s="277"/>
    </row>
    <row r="913" spans="1:7">
      <c r="A913" s="50"/>
      <c r="B913" s="128"/>
      <c r="C913" s="49"/>
      <c r="D913" s="277"/>
      <c r="E913" s="277"/>
      <c r="F913" s="277"/>
      <c r="G913" s="277"/>
    </row>
    <row r="914" spans="1:7">
      <c r="A914" s="50"/>
      <c r="B914" s="128"/>
      <c r="C914" s="49"/>
      <c r="D914" s="277"/>
      <c r="E914" s="277"/>
      <c r="F914" s="277"/>
      <c r="G914" s="277"/>
    </row>
    <row r="915" spans="1:7">
      <c r="A915" s="50"/>
      <c r="B915" s="128"/>
      <c r="C915" s="49"/>
      <c r="D915" s="277"/>
      <c r="E915" s="277"/>
      <c r="F915" s="277"/>
      <c r="G915" s="277"/>
    </row>
    <row r="916" spans="1:7">
      <c r="A916" s="50"/>
      <c r="B916" s="128"/>
      <c r="C916" s="49"/>
      <c r="D916" s="277"/>
      <c r="E916" s="277"/>
      <c r="F916" s="277"/>
      <c r="G916" s="277"/>
    </row>
    <row r="917" spans="1:7">
      <c r="A917" s="50"/>
      <c r="B917" s="128"/>
      <c r="C917" s="49"/>
      <c r="D917" s="277"/>
      <c r="E917" s="277"/>
      <c r="F917" s="277"/>
      <c r="G917" s="277"/>
    </row>
    <row r="918" spans="1:7">
      <c r="A918" s="50"/>
      <c r="B918" s="128"/>
      <c r="C918" s="49"/>
      <c r="D918" s="277"/>
      <c r="E918" s="277"/>
      <c r="F918" s="277"/>
      <c r="G918" s="277"/>
    </row>
    <row r="919" spans="1:7">
      <c r="A919" s="50"/>
      <c r="B919" s="128"/>
      <c r="C919" s="49"/>
      <c r="D919" s="277"/>
      <c r="E919" s="277"/>
      <c r="F919" s="277"/>
      <c r="G919" s="277"/>
    </row>
    <row r="920" spans="1:7">
      <c r="A920" s="50"/>
      <c r="B920" s="128"/>
      <c r="C920" s="49"/>
      <c r="D920" s="277"/>
      <c r="E920" s="277"/>
      <c r="F920" s="277"/>
      <c r="G920" s="277"/>
    </row>
    <row r="921" spans="1:7">
      <c r="A921" s="50"/>
      <c r="B921" s="128"/>
      <c r="C921" s="49"/>
      <c r="D921" s="277"/>
      <c r="E921" s="277"/>
      <c r="F921" s="277"/>
      <c r="G921" s="277"/>
    </row>
    <row r="922" spans="1:7">
      <c r="A922" s="50"/>
      <c r="B922" s="128"/>
      <c r="C922" s="49"/>
      <c r="D922" s="277"/>
      <c r="E922" s="277"/>
      <c r="F922" s="277"/>
      <c r="G922" s="277"/>
    </row>
    <row r="923" spans="1:7">
      <c r="A923" s="50"/>
      <c r="B923" s="128"/>
      <c r="C923" s="49"/>
      <c r="D923" s="277"/>
      <c r="E923" s="277"/>
      <c r="F923" s="277"/>
      <c r="G923" s="277"/>
    </row>
    <row r="924" spans="1:7">
      <c r="A924" s="50"/>
      <c r="B924" s="128"/>
      <c r="C924" s="49"/>
      <c r="D924" s="277"/>
      <c r="E924" s="277"/>
      <c r="F924" s="277"/>
      <c r="G924" s="277"/>
    </row>
    <row r="925" spans="1:7">
      <c r="A925" s="50"/>
      <c r="B925" s="128"/>
      <c r="C925" s="49"/>
      <c r="D925" s="277"/>
      <c r="E925" s="277"/>
      <c r="F925" s="277"/>
      <c r="G925" s="277"/>
    </row>
    <row r="926" spans="1:7">
      <c r="A926" s="50"/>
      <c r="B926" s="128"/>
      <c r="C926" s="49"/>
      <c r="D926" s="277"/>
      <c r="E926" s="277"/>
      <c r="F926" s="277"/>
      <c r="G926" s="277"/>
    </row>
    <row r="927" spans="1:7">
      <c r="A927" s="50"/>
      <c r="B927" s="128"/>
      <c r="C927" s="49"/>
      <c r="D927" s="277"/>
      <c r="E927" s="277"/>
      <c r="F927" s="277"/>
      <c r="G927" s="277"/>
    </row>
    <row r="928" spans="1:7">
      <c r="A928" s="50"/>
      <c r="B928" s="128"/>
      <c r="C928" s="49"/>
      <c r="D928" s="277"/>
      <c r="E928" s="277"/>
      <c r="F928" s="277"/>
      <c r="G928" s="277"/>
    </row>
    <row r="929" spans="1:7">
      <c r="A929" s="50"/>
      <c r="B929" s="128"/>
      <c r="C929" s="49"/>
      <c r="D929" s="277"/>
      <c r="E929" s="277"/>
      <c r="F929" s="277"/>
      <c r="G929" s="277"/>
    </row>
    <row r="930" spans="1:7">
      <c r="A930" s="50"/>
      <c r="B930" s="128"/>
      <c r="C930" s="49"/>
      <c r="D930" s="277"/>
      <c r="E930" s="277"/>
      <c r="F930" s="277"/>
      <c r="G930" s="277"/>
    </row>
    <row r="931" spans="1:7">
      <c r="A931" s="50"/>
      <c r="B931" s="128"/>
      <c r="C931" s="49"/>
      <c r="D931" s="277"/>
      <c r="E931" s="277"/>
      <c r="F931" s="277"/>
      <c r="G931" s="277"/>
    </row>
    <row r="932" spans="1:7">
      <c r="A932" s="50"/>
      <c r="B932" s="128"/>
      <c r="C932" s="49"/>
      <c r="D932" s="277"/>
      <c r="E932" s="277"/>
      <c r="F932" s="277"/>
      <c r="G932" s="277"/>
    </row>
    <row r="933" spans="1:7">
      <c r="A933" s="50"/>
      <c r="B933" s="128"/>
      <c r="C933" s="49"/>
      <c r="D933" s="277"/>
      <c r="E933" s="277"/>
      <c r="F933" s="277"/>
      <c r="G933" s="277"/>
    </row>
    <row r="934" spans="1:7">
      <c r="A934" s="50"/>
      <c r="B934" s="128"/>
      <c r="C934" s="49"/>
      <c r="D934" s="277"/>
      <c r="E934" s="277"/>
      <c r="F934" s="277"/>
      <c r="G934" s="277"/>
    </row>
    <row r="935" spans="1:7">
      <c r="A935" s="50"/>
      <c r="B935" s="128"/>
      <c r="C935" s="49"/>
      <c r="D935" s="277"/>
      <c r="E935" s="277"/>
      <c r="F935" s="277"/>
      <c r="G935" s="277"/>
    </row>
    <row r="936" spans="1:7">
      <c r="A936" s="50"/>
      <c r="B936" s="128"/>
      <c r="C936" s="49"/>
      <c r="D936" s="277"/>
      <c r="E936" s="277"/>
      <c r="F936" s="277"/>
      <c r="G936" s="277"/>
    </row>
    <row r="937" spans="1:7">
      <c r="A937" s="50"/>
      <c r="B937" s="128"/>
      <c r="C937" s="49"/>
      <c r="D937" s="277"/>
      <c r="E937" s="277"/>
      <c r="F937" s="277"/>
      <c r="G937" s="277"/>
    </row>
    <row r="938" spans="1:7">
      <c r="A938" s="50"/>
      <c r="B938" s="128"/>
      <c r="C938" s="49"/>
      <c r="D938" s="277"/>
      <c r="E938" s="277"/>
      <c r="F938" s="277"/>
      <c r="G938" s="277"/>
    </row>
    <row r="939" spans="1:7">
      <c r="A939" s="50"/>
      <c r="B939" s="128"/>
      <c r="C939" s="49"/>
      <c r="D939" s="277"/>
      <c r="E939" s="277"/>
      <c r="F939" s="277"/>
      <c r="G939" s="277"/>
    </row>
    <row r="940" spans="1:7">
      <c r="A940" s="50"/>
      <c r="B940" s="128"/>
      <c r="C940" s="49"/>
      <c r="D940" s="277"/>
      <c r="E940" s="277"/>
      <c r="F940" s="277"/>
      <c r="G940" s="277"/>
    </row>
    <row r="941" spans="1:7">
      <c r="A941" s="50"/>
      <c r="B941" s="128"/>
      <c r="C941" s="49"/>
      <c r="D941" s="277"/>
      <c r="E941" s="277"/>
      <c r="F941" s="277"/>
      <c r="G941" s="277"/>
    </row>
    <row r="942" spans="1:7">
      <c r="A942" s="50"/>
      <c r="B942" s="128"/>
      <c r="C942" s="49"/>
      <c r="D942" s="277"/>
      <c r="E942" s="277"/>
      <c r="F942" s="277"/>
      <c r="G942" s="277"/>
    </row>
    <row r="943" spans="1:7">
      <c r="A943" s="50"/>
      <c r="B943" s="128"/>
      <c r="C943" s="49"/>
      <c r="D943" s="277"/>
      <c r="E943" s="277"/>
      <c r="F943" s="277"/>
      <c r="G943" s="277"/>
    </row>
    <row r="944" spans="1:7">
      <c r="A944" s="50"/>
      <c r="B944" s="128"/>
      <c r="C944" s="49"/>
      <c r="D944" s="277"/>
      <c r="E944" s="277"/>
      <c r="F944" s="277"/>
      <c r="G944" s="277"/>
    </row>
    <row r="945" spans="1:7">
      <c r="A945" s="50"/>
      <c r="B945" s="128"/>
      <c r="C945" s="49"/>
      <c r="D945" s="277"/>
      <c r="E945" s="277"/>
      <c r="F945" s="277"/>
      <c r="G945" s="277"/>
    </row>
    <row r="946" spans="1:7">
      <c r="A946" s="50"/>
      <c r="B946" s="128"/>
      <c r="C946" s="49"/>
      <c r="D946" s="277"/>
      <c r="E946" s="277"/>
      <c r="F946" s="277"/>
      <c r="G946" s="277"/>
    </row>
    <row r="947" spans="1:7">
      <c r="A947" s="50"/>
      <c r="B947" s="128"/>
      <c r="C947" s="49"/>
      <c r="D947" s="277"/>
      <c r="E947" s="277"/>
      <c r="F947" s="277"/>
      <c r="G947" s="277"/>
    </row>
    <row r="948" spans="1:7">
      <c r="A948" s="50"/>
      <c r="B948" s="128"/>
      <c r="C948" s="49"/>
      <c r="D948" s="277"/>
      <c r="E948" s="277"/>
      <c r="F948" s="277"/>
      <c r="G948" s="277"/>
    </row>
    <row r="949" spans="1:7">
      <c r="A949" s="50"/>
      <c r="B949" s="128"/>
      <c r="C949" s="49"/>
      <c r="D949" s="277"/>
      <c r="E949" s="277"/>
      <c r="F949" s="277"/>
      <c r="G949" s="277"/>
    </row>
    <row r="950" spans="1:7">
      <c r="A950" s="50"/>
      <c r="B950" s="128"/>
      <c r="C950" s="49"/>
      <c r="D950" s="277"/>
      <c r="E950" s="277"/>
      <c r="F950" s="277"/>
      <c r="G950" s="277"/>
    </row>
    <row r="951" spans="1:7">
      <c r="A951" s="50"/>
      <c r="B951" s="128"/>
      <c r="C951" s="49"/>
      <c r="D951" s="277"/>
      <c r="E951" s="277"/>
      <c r="F951" s="277"/>
      <c r="G951" s="277"/>
    </row>
    <row r="952" spans="1:7">
      <c r="A952" s="50"/>
      <c r="B952" s="128"/>
      <c r="C952" s="49"/>
      <c r="D952" s="277"/>
      <c r="E952" s="277"/>
      <c r="F952" s="277"/>
      <c r="G952" s="277"/>
    </row>
    <row r="953" spans="1:7">
      <c r="A953" s="50"/>
      <c r="B953" s="128"/>
      <c r="C953" s="49"/>
      <c r="D953" s="277"/>
      <c r="E953" s="277"/>
      <c r="F953" s="277"/>
      <c r="G953" s="277"/>
    </row>
    <row r="954" spans="1:7">
      <c r="A954" s="50"/>
      <c r="B954" s="128"/>
      <c r="C954" s="49"/>
      <c r="D954" s="277"/>
      <c r="E954" s="277"/>
      <c r="F954" s="277"/>
      <c r="G954" s="277"/>
    </row>
    <row r="955" spans="1:7">
      <c r="A955" s="50"/>
      <c r="B955" s="128"/>
      <c r="C955" s="49"/>
      <c r="D955" s="277"/>
      <c r="E955" s="277"/>
      <c r="F955" s="277"/>
      <c r="G955" s="277"/>
    </row>
    <row r="956" spans="1:7">
      <c r="A956" s="50"/>
      <c r="B956" s="128"/>
      <c r="C956" s="49"/>
      <c r="D956" s="277"/>
      <c r="E956" s="277"/>
      <c r="F956" s="277"/>
      <c r="G956" s="277"/>
    </row>
    <row r="957" spans="1:7">
      <c r="A957" s="50"/>
      <c r="B957" s="128"/>
      <c r="C957" s="49"/>
      <c r="D957" s="277"/>
      <c r="E957" s="277"/>
      <c r="F957" s="277"/>
      <c r="G957" s="277"/>
    </row>
    <row r="958" spans="1:7">
      <c r="A958" s="50"/>
      <c r="B958" s="128"/>
      <c r="C958" s="49"/>
      <c r="D958" s="277"/>
      <c r="E958" s="277"/>
      <c r="F958" s="277"/>
      <c r="G958" s="277"/>
    </row>
    <row r="959" spans="1:7">
      <c r="A959" s="50"/>
      <c r="B959" s="128"/>
      <c r="C959" s="49"/>
      <c r="D959" s="277"/>
      <c r="E959" s="277"/>
      <c r="F959" s="277"/>
      <c r="G959" s="277"/>
    </row>
    <row r="960" spans="1:7">
      <c r="A960" s="50"/>
      <c r="B960" s="128"/>
      <c r="C960" s="49"/>
      <c r="D960" s="277"/>
      <c r="E960" s="277"/>
      <c r="F960" s="277"/>
      <c r="G960" s="277"/>
    </row>
    <row r="961" spans="1:7">
      <c r="A961" s="50"/>
      <c r="B961" s="128"/>
      <c r="C961" s="49"/>
      <c r="D961" s="277"/>
      <c r="E961" s="277"/>
      <c r="F961" s="277"/>
      <c r="G961" s="277"/>
    </row>
    <row r="962" spans="1:7">
      <c r="A962" s="50"/>
      <c r="B962" s="128"/>
      <c r="C962" s="49"/>
      <c r="D962" s="277"/>
      <c r="E962" s="277"/>
      <c r="F962" s="277"/>
      <c r="G962" s="277"/>
    </row>
    <row r="963" spans="1:7">
      <c r="A963" s="50"/>
      <c r="B963" s="128"/>
      <c r="C963" s="49"/>
      <c r="D963" s="277"/>
      <c r="E963" s="277"/>
      <c r="F963" s="277"/>
      <c r="G963" s="277"/>
    </row>
    <row r="964" spans="1:7">
      <c r="A964" s="50"/>
      <c r="B964" s="128"/>
      <c r="C964" s="49"/>
      <c r="D964" s="277"/>
      <c r="E964" s="277"/>
      <c r="F964" s="277"/>
      <c r="G964" s="277"/>
    </row>
    <row r="965" spans="1:7">
      <c r="A965" s="50"/>
      <c r="B965" s="128"/>
      <c r="C965" s="49"/>
      <c r="D965" s="277"/>
      <c r="E965" s="277"/>
      <c r="F965" s="277"/>
      <c r="G965" s="277"/>
    </row>
    <row r="966" spans="1:7">
      <c r="A966" s="50"/>
      <c r="B966" s="128"/>
      <c r="C966" s="49"/>
      <c r="D966" s="277"/>
      <c r="E966" s="277"/>
      <c r="F966" s="277"/>
      <c r="G966" s="277"/>
    </row>
    <row r="967" spans="1:7">
      <c r="A967" s="50"/>
      <c r="B967" s="128"/>
      <c r="C967" s="49"/>
      <c r="D967" s="277"/>
      <c r="E967" s="277"/>
      <c r="F967" s="277"/>
      <c r="G967" s="277"/>
    </row>
    <row r="968" spans="1:7">
      <c r="A968" s="50"/>
      <c r="B968" s="128"/>
      <c r="C968" s="49"/>
      <c r="D968" s="277"/>
      <c r="E968" s="277"/>
      <c r="F968" s="277"/>
      <c r="G968" s="277"/>
    </row>
    <row r="969" spans="1:7">
      <c r="A969" s="50"/>
      <c r="B969" s="128"/>
      <c r="C969" s="49"/>
      <c r="D969" s="277"/>
      <c r="E969" s="277"/>
      <c r="F969" s="277"/>
      <c r="G969" s="277"/>
    </row>
    <row r="970" spans="1:7">
      <c r="A970" s="50"/>
      <c r="B970" s="128"/>
      <c r="C970" s="49"/>
      <c r="D970" s="277"/>
      <c r="E970" s="277"/>
      <c r="F970" s="277"/>
      <c r="G970" s="277"/>
    </row>
    <row r="971" spans="1:7">
      <c r="A971" s="50"/>
      <c r="B971" s="128"/>
      <c r="C971" s="49"/>
      <c r="D971" s="277"/>
      <c r="E971" s="277"/>
      <c r="F971" s="277"/>
      <c r="G971" s="277"/>
    </row>
    <row r="972" spans="1:7">
      <c r="A972" s="50"/>
      <c r="B972" s="128"/>
      <c r="C972" s="49"/>
      <c r="D972" s="277"/>
      <c r="E972" s="277"/>
      <c r="F972" s="277"/>
      <c r="G972" s="277"/>
    </row>
    <row r="973" spans="1:7">
      <c r="A973" s="50"/>
      <c r="B973" s="128"/>
      <c r="C973" s="49"/>
      <c r="D973" s="277"/>
      <c r="E973" s="277"/>
      <c r="F973" s="277"/>
      <c r="G973" s="277"/>
    </row>
    <row r="974" spans="1:7">
      <c r="A974" s="50"/>
      <c r="B974" s="128"/>
      <c r="C974" s="49"/>
      <c r="D974" s="277"/>
      <c r="E974" s="277"/>
      <c r="F974" s="277"/>
      <c r="G974" s="277"/>
    </row>
    <row r="975" spans="1:7">
      <c r="A975" s="50"/>
      <c r="B975" s="128"/>
      <c r="C975" s="49"/>
      <c r="D975" s="277"/>
      <c r="E975" s="277"/>
      <c r="F975" s="277"/>
      <c r="G975" s="277"/>
    </row>
    <row r="976" spans="1:7">
      <c r="A976" s="50"/>
      <c r="B976" s="128"/>
      <c r="C976" s="49"/>
      <c r="D976" s="277"/>
      <c r="E976" s="277"/>
      <c r="F976" s="277"/>
      <c r="G976" s="277"/>
    </row>
    <row r="977" spans="1:7">
      <c r="A977" s="50"/>
      <c r="B977" s="128"/>
      <c r="C977" s="49"/>
      <c r="D977" s="277"/>
      <c r="E977" s="277"/>
      <c r="F977" s="277"/>
      <c r="G977" s="277"/>
    </row>
    <row r="978" spans="1:7">
      <c r="A978" s="50"/>
      <c r="B978" s="128"/>
      <c r="C978" s="49"/>
      <c r="D978" s="277"/>
      <c r="E978" s="277"/>
      <c r="F978" s="277"/>
      <c r="G978" s="277"/>
    </row>
    <row r="979" spans="1:7">
      <c r="A979" s="50"/>
      <c r="B979" s="128"/>
      <c r="C979" s="49"/>
      <c r="D979" s="277"/>
      <c r="E979" s="277"/>
      <c r="F979" s="277"/>
      <c r="G979" s="277"/>
    </row>
    <row r="980" spans="1:7">
      <c r="A980" s="50"/>
      <c r="B980" s="128"/>
      <c r="C980" s="49"/>
      <c r="D980" s="277"/>
      <c r="E980" s="277"/>
      <c r="F980" s="277"/>
      <c r="G980" s="277"/>
    </row>
    <row r="981" spans="1:7">
      <c r="A981" s="50"/>
      <c r="B981" s="128"/>
      <c r="C981" s="49"/>
      <c r="D981" s="277"/>
      <c r="E981" s="277"/>
      <c r="F981" s="277"/>
      <c r="G981" s="277"/>
    </row>
    <row r="982" spans="1:7">
      <c r="A982" s="50"/>
      <c r="B982" s="128"/>
      <c r="C982" s="49"/>
      <c r="D982" s="277"/>
      <c r="E982" s="277"/>
      <c r="F982" s="277"/>
      <c r="G982" s="277"/>
    </row>
    <row r="983" spans="1:7">
      <c r="A983" s="50"/>
      <c r="B983" s="128"/>
      <c r="C983" s="49"/>
      <c r="D983" s="277"/>
      <c r="E983" s="277"/>
      <c r="F983" s="277"/>
      <c r="G983" s="277"/>
    </row>
    <row r="984" spans="1:7">
      <c r="A984" s="50"/>
      <c r="B984" s="128"/>
      <c r="C984" s="49"/>
      <c r="D984" s="277"/>
      <c r="E984" s="277"/>
      <c r="F984" s="277"/>
      <c r="G984" s="277"/>
    </row>
    <row r="985" spans="1:7">
      <c r="A985" s="50"/>
      <c r="B985" s="128"/>
      <c r="C985" s="49"/>
      <c r="D985" s="277"/>
      <c r="E985" s="277"/>
      <c r="F985" s="277"/>
      <c r="G985" s="277"/>
    </row>
    <row r="986" spans="1:7">
      <c r="A986" s="50"/>
      <c r="B986" s="128"/>
      <c r="C986" s="49"/>
      <c r="D986" s="277"/>
      <c r="E986" s="277"/>
      <c r="F986" s="277"/>
      <c r="G986" s="277"/>
    </row>
    <row r="987" spans="1:7">
      <c r="A987" s="50"/>
      <c r="B987" s="128"/>
      <c r="C987" s="49"/>
      <c r="D987" s="277"/>
      <c r="E987" s="277"/>
      <c r="F987" s="277"/>
      <c r="G987" s="277"/>
    </row>
    <row r="988" spans="1:7">
      <c r="A988" s="50"/>
      <c r="B988" s="128"/>
      <c r="C988" s="49"/>
      <c r="D988" s="277"/>
      <c r="E988" s="277"/>
      <c r="F988" s="277"/>
      <c r="G988" s="277"/>
    </row>
    <row r="989" spans="1:7">
      <c r="A989" s="50"/>
      <c r="B989" s="128"/>
      <c r="C989" s="49"/>
      <c r="D989" s="277"/>
      <c r="E989" s="277"/>
      <c r="F989" s="277"/>
      <c r="G989" s="277"/>
    </row>
    <row r="990" spans="1:7">
      <c r="A990" s="50"/>
      <c r="B990" s="128"/>
      <c r="C990" s="49"/>
      <c r="D990" s="277"/>
      <c r="E990" s="277"/>
      <c r="F990" s="277"/>
      <c r="G990" s="277"/>
    </row>
    <row r="991" spans="1:7">
      <c r="A991" s="50"/>
      <c r="B991" s="128"/>
      <c r="C991" s="49"/>
      <c r="D991" s="277"/>
      <c r="E991" s="277"/>
      <c r="F991" s="277"/>
      <c r="G991" s="277"/>
    </row>
    <row r="992" spans="1:7">
      <c r="A992" s="50"/>
      <c r="B992" s="128"/>
      <c r="C992" s="49"/>
      <c r="D992" s="277"/>
      <c r="E992" s="277"/>
      <c r="F992" s="277"/>
      <c r="G992" s="277"/>
    </row>
    <row r="993" spans="1:7">
      <c r="A993" s="50"/>
      <c r="B993" s="128"/>
      <c r="C993" s="49"/>
      <c r="D993" s="277"/>
      <c r="E993" s="277"/>
      <c r="F993" s="277"/>
      <c r="G993" s="277"/>
    </row>
    <row r="994" spans="1:7">
      <c r="A994" s="50"/>
      <c r="B994" s="128"/>
      <c r="C994" s="49"/>
      <c r="D994" s="277"/>
      <c r="E994" s="277"/>
      <c r="F994" s="277"/>
      <c r="G994" s="277"/>
    </row>
    <row r="995" spans="1:7">
      <c r="A995" s="50"/>
      <c r="B995" s="128"/>
      <c r="C995" s="49"/>
      <c r="D995" s="277"/>
      <c r="E995" s="277"/>
      <c r="F995" s="277"/>
      <c r="G995" s="277"/>
    </row>
    <row r="996" spans="1:7">
      <c r="A996" s="50"/>
      <c r="B996" s="128"/>
      <c r="C996" s="49"/>
      <c r="D996" s="277"/>
      <c r="E996" s="277"/>
      <c r="F996" s="277"/>
      <c r="G996" s="277"/>
    </row>
    <row r="997" spans="1:7">
      <c r="A997" s="50"/>
      <c r="B997" s="128"/>
      <c r="C997" s="49"/>
      <c r="D997" s="277"/>
      <c r="E997" s="277"/>
      <c r="F997" s="277"/>
      <c r="G997" s="277"/>
    </row>
    <row r="998" spans="1:7">
      <c r="A998" s="50"/>
      <c r="B998" s="128"/>
      <c r="C998" s="49"/>
      <c r="D998" s="277"/>
      <c r="E998" s="277"/>
      <c r="F998" s="277"/>
      <c r="G998" s="277"/>
    </row>
    <row r="999" spans="1:7">
      <c r="A999" s="50"/>
      <c r="B999" s="128"/>
      <c r="C999" s="49"/>
      <c r="D999" s="277"/>
      <c r="E999" s="277"/>
      <c r="F999" s="277"/>
      <c r="G999" s="277"/>
    </row>
    <row r="1000" spans="1:7">
      <c r="A1000" s="50"/>
      <c r="B1000" s="128"/>
      <c r="C1000" s="49"/>
      <c r="D1000" s="277"/>
      <c r="E1000" s="277"/>
      <c r="F1000" s="277"/>
      <c r="G1000" s="277"/>
    </row>
    <row r="1001" spans="1:7">
      <c r="A1001" s="50"/>
      <c r="B1001" s="128"/>
      <c r="C1001" s="49"/>
      <c r="D1001" s="277"/>
      <c r="E1001" s="277"/>
      <c r="F1001" s="277"/>
      <c r="G1001" s="277"/>
    </row>
    <row r="1002" spans="1:7">
      <c r="A1002" s="50"/>
      <c r="B1002" s="128"/>
      <c r="C1002" s="49"/>
      <c r="D1002" s="277"/>
      <c r="E1002" s="277"/>
      <c r="F1002" s="277"/>
      <c r="G1002" s="277"/>
    </row>
    <row r="1003" spans="1:7">
      <c r="A1003" s="50"/>
      <c r="B1003" s="128"/>
      <c r="C1003" s="49"/>
      <c r="D1003" s="277"/>
      <c r="E1003" s="277"/>
      <c r="F1003" s="277"/>
      <c r="G1003" s="277"/>
    </row>
    <row r="1004" spans="1:7">
      <c r="A1004" s="50"/>
      <c r="B1004" s="128"/>
      <c r="C1004" s="49"/>
      <c r="D1004" s="277"/>
      <c r="E1004" s="277"/>
      <c r="F1004" s="277"/>
      <c r="G1004" s="277"/>
    </row>
    <row r="1005" spans="1:7">
      <c r="A1005" s="50"/>
      <c r="B1005" s="128"/>
      <c r="C1005" s="49"/>
      <c r="D1005" s="277"/>
      <c r="E1005" s="277"/>
      <c r="F1005" s="277"/>
      <c r="G1005" s="277"/>
    </row>
    <row r="1006" spans="1:7">
      <c r="A1006" s="50"/>
      <c r="B1006" s="128"/>
      <c r="C1006" s="49"/>
      <c r="D1006" s="277"/>
      <c r="E1006" s="277"/>
      <c r="F1006" s="277"/>
      <c r="G1006" s="277"/>
    </row>
    <row r="1007" spans="1:7">
      <c r="A1007" s="50"/>
      <c r="B1007" s="128"/>
      <c r="C1007" s="49"/>
      <c r="D1007" s="277"/>
      <c r="E1007" s="277"/>
      <c r="F1007" s="277"/>
      <c r="G1007" s="277"/>
    </row>
    <row r="1008" spans="1:7">
      <c r="A1008" s="50"/>
      <c r="B1008" s="128"/>
      <c r="C1008" s="49"/>
      <c r="D1008" s="277"/>
      <c r="E1008" s="277"/>
      <c r="F1008" s="277"/>
      <c r="G1008" s="277"/>
    </row>
    <row r="1009" spans="1:7">
      <c r="A1009" s="50"/>
      <c r="B1009" s="128"/>
      <c r="C1009" s="49"/>
      <c r="D1009" s="277"/>
      <c r="E1009" s="277"/>
      <c r="F1009" s="277"/>
      <c r="G1009" s="277"/>
    </row>
    <row r="1010" spans="1:7">
      <c r="A1010" s="50"/>
      <c r="B1010" s="128"/>
      <c r="C1010" s="49"/>
      <c r="D1010" s="277"/>
      <c r="E1010" s="277"/>
      <c r="F1010" s="277"/>
      <c r="G1010" s="277"/>
    </row>
    <row r="1011" spans="1:7">
      <c r="A1011" s="50"/>
      <c r="B1011" s="128"/>
      <c r="C1011" s="49"/>
      <c r="D1011" s="277"/>
      <c r="E1011" s="277"/>
      <c r="F1011" s="277"/>
      <c r="G1011" s="277"/>
    </row>
    <row r="1012" spans="1:7">
      <c r="A1012" s="50"/>
      <c r="B1012" s="128"/>
      <c r="C1012" s="49"/>
      <c r="D1012" s="277"/>
      <c r="E1012" s="277"/>
      <c r="F1012" s="277"/>
      <c r="G1012" s="277"/>
    </row>
    <row r="1013" spans="1:7">
      <c r="A1013" s="50"/>
      <c r="B1013" s="128"/>
      <c r="C1013" s="49"/>
      <c r="D1013" s="277"/>
      <c r="E1013" s="277"/>
      <c r="F1013" s="277"/>
      <c r="G1013" s="277"/>
    </row>
    <row r="1014" spans="1:7">
      <c r="A1014" s="50"/>
      <c r="B1014" s="128"/>
      <c r="C1014" s="49"/>
      <c r="D1014" s="277"/>
      <c r="E1014" s="277"/>
      <c r="F1014" s="277"/>
      <c r="G1014" s="277"/>
    </row>
    <row r="1015" spans="1:7">
      <c r="A1015" s="50"/>
      <c r="B1015" s="128"/>
      <c r="C1015" s="49"/>
      <c r="D1015" s="277"/>
      <c r="E1015" s="277"/>
      <c r="F1015" s="277"/>
      <c r="G1015" s="277"/>
    </row>
    <row r="1016" spans="1:7">
      <c r="A1016" s="50"/>
      <c r="B1016" s="128"/>
      <c r="C1016" s="49"/>
      <c r="D1016" s="277"/>
      <c r="E1016" s="277"/>
      <c r="F1016" s="277"/>
      <c r="G1016" s="277"/>
    </row>
    <row r="1017" spans="1:7">
      <c r="A1017" s="50"/>
      <c r="B1017" s="128"/>
      <c r="C1017" s="49"/>
      <c r="D1017" s="277"/>
      <c r="E1017" s="277"/>
      <c r="F1017" s="277"/>
      <c r="G1017" s="277"/>
    </row>
    <row r="1018" spans="1:7">
      <c r="A1018" s="50"/>
      <c r="B1018" s="128"/>
      <c r="C1018" s="49"/>
      <c r="D1018" s="277"/>
      <c r="E1018" s="277"/>
      <c r="F1018" s="277"/>
      <c r="G1018" s="277"/>
    </row>
    <row r="1019" spans="1:7">
      <c r="A1019" s="50"/>
      <c r="B1019" s="128"/>
      <c r="C1019" s="49"/>
      <c r="D1019" s="277"/>
      <c r="E1019" s="277"/>
      <c r="F1019" s="277"/>
      <c r="G1019" s="277"/>
    </row>
    <row r="1020" spans="1:7">
      <c r="A1020" s="50"/>
      <c r="B1020" s="128"/>
      <c r="C1020" s="49"/>
      <c r="D1020" s="277"/>
      <c r="E1020" s="277"/>
      <c r="F1020" s="277"/>
      <c r="G1020" s="277"/>
    </row>
    <row r="1021" spans="1:7">
      <c r="A1021" s="50"/>
      <c r="B1021" s="128"/>
      <c r="C1021" s="49"/>
      <c r="D1021" s="277"/>
      <c r="E1021" s="277"/>
      <c r="F1021" s="277"/>
      <c r="G1021" s="277"/>
    </row>
    <row r="1022" spans="1:7">
      <c r="A1022" s="50"/>
      <c r="B1022" s="128"/>
      <c r="C1022" s="49"/>
      <c r="D1022" s="277"/>
      <c r="E1022" s="277"/>
      <c r="F1022" s="277"/>
      <c r="G1022" s="277"/>
    </row>
    <row r="1023" spans="1:7">
      <c r="A1023" s="50"/>
      <c r="B1023" s="128"/>
      <c r="C1023" s="49"/>
      <c r="D1023" s="277"/>
      <c r="E1023" s="277"/>
      <c r="F1023" s="277"/>
      <c r="G1023" s="277"/>
    </row>
    <row r="1024" spans="1:7">
      <c r="A1024" s="50"/>
      <c r="B1024" s="128"/>
      <c r="C1024" s="49"/>
      <c r="D1024" s="277"/>
      <c r="E1024" s="277"/>
      <c r="F1024" s="277"/>
      <c r="G1024" s="277"/>
    </row>
    <row r="1025" spans="1:7">
      <c r="A1025" s="50"/>
      <c r="B1025" s="128"/>
      <c r="C1025" s="49"/>
      <c r="D1025" s="277"/>
      <c r="E1025" s="277"/>
      <c r="F1025" s="277"/>
      <c r="G1025" s="277"/>
    </row>
    <row r="1026" spans="1:7">
      <c r="A1026" s="50"/>
      <c r="B1026" s="128"/>
      <c r="C1026" s="49"/>
      <c r="D1026" s="277"/>
      <c r="E1026" s="277"/>
      <c r="F1026" s="277"/>
      <c r="G1026" s="277"/>
    </row>
    <row r="1027" spans="1:7">
      <c r="A1027" s="50"/>
      <c r="B1027" s="128"/>
      <c r="C1027" s="49"/>
      <c r="D1027" s="277"/>
      <c r="E1027" s="277"/>
      <c r="F1027" s="277"/>
      <c r="G1027" s="277"/>
    </row>
    <row r="1028" spans="1:7">
      <c r="A1028" s="50"/>
      <c r="B1028" s="128"/>
      <c r="C1028" s="49"/>
      <c r="D1028" s="277"/>
      <c r="E1028" s="277"/>
      <c r="F1028" s="277"/>
      <c r="G1028" s="277"/>
    </row>
    <row r="1029" spans="1:7">
      <c r="A1029" s="50"/>
      <c r="B1029" s="128"/>
      <c r="C1029" s="49"/>
      <c r="D1029" s="277"/>
      <c r="E1029" s="277"/>
      <c r="F1029" s="277"/>
      <c r="G1029" s="277"/>
    </row>
    <row r="1030" spans="1:7">
      <c r="A1030" s="50"/>
      <c r="B1030" s="128"/>
      <c r="C1030" s="49"/>
      <c r="D1030" s="277"/>
      <c r="E1030" s="277"/>
      <c r="F1030" s="277"/>
      <c r="G1030" s="277"/>
    </row>
    <row r="1031" spans="1:7">
      <c r="A1031" s="50"/>
      <c r="B1031" s="128"/>
      <c r="C1031" s="49"/>
      <c r="D1031" s="277"/>
      <c r="E1031" s="277"/>
      <c r="F1031" s="277"/>
      <c r="G1031" s="277"/>
    </row>
    <row r="1032" spans="1:7">
      <c r="A1032" s="50"/>
      <c r="B1032" s="128"/>
      <c r="C1032" s="49"/>
      <c r="D1032" s="277"/>
      <c r="E1032" s="277"/>
      <c r="F1032" s="277"/>
      <c r="G1032" s="277"/>
    </row>
    <row r="1033" spans="1:7">
      <c r="A1033" s="50"/>
      <c r="B1033" s="128"/>
      <c r="C1033" s="49"/>
      <c r="D1033" s="277"/>
      <c r="E1033" s="277"/>
      <c r="F1033" s="277"/>
      <c r="G1033" s="277"/>
    </row>
    <row r="1034" spans="1:7">
      <c r="A1034" s="50"/>
      <c r="B1034" s="128"/>
      <c r="C1034" s="49"/>
      <c r="D1034" s="277"/>
      <c r="E1034" s="277"/>
      <c r="F1034" s="277"/>
      <c r="G1034" s="277"/>
    </row>
    <row r="1035" spans="1:7">
      <c r="A1035" s="50"/>
      <c r="B1035" s="128"/>
      <c r="C1035" s="49"/>
      <c r="D1035" s="277"/>
      <c r="E1035" s="277"/>
      <c r="F1035" s="277"/>
      <c r="G1035" s="277"/>
    </row>
    <row r="1036" spans="1:7">
      <c r="A1036" s="50"/>
      <c r="B1036" s="128"/>
      <c r="C1036" s="49"/>
      <c r="D1036" s="277"/>
      <c r="E1036" s="277"/>
      <c r="F1036" s="277"/>
      <c r="G1036" s="277"/>
    </row>
    <row r="1037" spans="1:7">
      <c r="A1037" s="50"/>
      <c r="B1037" s="128"/>
      <c r="C1037" s="49"/>
      <c r="D1037" s="277"/>
      <c r="E1037" s="277"/>
      <c r="F1037" s="277"/>
      <c r="G1037" s="277"/>
    </row>
    <row r="1038" spans="1:7">
      <c r="A1038" s="50"/>
      <c r="B1038" s="128"/>
      <c r="C1038" s="49"/>
      <c r="D1038" s="277"/>
      <c r="E1038" s="277"/>
      <c r="F1038" s="277"/>
      <c r="G1038" s="277"/>
    </row>
    <row r="1039" spans="1:7">
      <c r="A1039" s="50"/>
      <c r="B1039" s="128"/>
      <c r="C1039" s="49"/>
      <c r="D1039" s="277"/>
      <c r="E1039" s="277"/>
      <c r="F1039" s="277"/>
      <c r="G1039" s="277"/>
    </row>
    <row r="1040" spans="1:7">
      <c r="A1040" s="50"/>
      <c r="B1040" s="128"/>
      <c r="C1040" s="49"/>
      <c r="D1040" s="277"/>
      <c r="E1040" s="277"/>
      <c r="F1040" s="277"/>
      <c r="G1040" s="277"/>
    </row>
    <row r="1041" spans="1:7">
      <c r="A1041" s="50"/>
      <c r="B1041" s="128"/>
      <c r="C1041" s="49"/>
      <c r="D1041" s="277"/>
      <c r="E1041" s="277"/>
      <c r="F1041" s="277"/>
      <c r="G1041" s="277"/>
    </row>
    <row r="1042" spans="1:7">
      <c r="A1042" s="50"/>
      <c r="B1042" s="128"/>
      <c r="C1042" s="49"/>
      <c r="D1042" s="277"/>
      <c r="E1042" s="277"/>
      <c r="F1042" s="277"/>
      <c r="G1042" s="277"/>
    </row>
    <row r="1043" spans="1:7">
      <c r="A1043" s="50"/>
      <c r="B1043" s="128"/>
      <c r="C1043" s="49"/>
      <c r="D1043" s="277"/>
      <c r="E1043" s="277"/>
      <c r="F1043" s="277"/>
      <c r="G1043" s="277"/>
    </row>
    <row r="1044" spans="1:7">
      <c r="A1044" s="50"/>
      <c r="B1044" s="128"/>
      <c r="C1044" s="49"/>
      <c r="D1044" s="277"/>
      <c r="E1044" s="277"/>
      <c r="F1044" s="277"/>
      <c r="G1044" s="277"/>
    </row>
    <row r="1045" spans="1:7">
      <c r="A1045" s="50"/>
      <c r="B1045" s="128"/>
      <c r="C1045" s="49"/>
      <c r="D1045" s="277"/>
      <c r="E1045" s="277"/>
      <c r="F1045" s="277"/>
      <c r="G1045" s="277"/>
    </row>
    <row r="1046" spans="1:7">
      <c r="A1046" s="50"/>
      <c r="B1046" s="128"/>
      <c r="C1046" s="49"/>
      <c r="D1046" s="277"/>
      <c r="E1046" s="277"/>
      <c r="F1046" s="277"/>
      <c r="G1046" s="277"/>
    </row>
    <row r="1047" spans="1:7">
      <c r="A1047" s="50"/>
      <c r="B1047" s="128"/>
      <c r="C1047" s="49"/>
      <c r="D1047" s="277"/>
      <c r="E1047" s="277"/>
      <c r="F1047" s="277"/>
      <c r="G1047" s="277"/>
    </row>
    <row r="1048" spans="1:7">
      <c r="A1048" s="50"/>
      <c r="B1048" s="128"/>
      <c r="C1048" s="49"/>
      <c r="D1048" s="277"/>
      <c r="E1048" s="277"/>
      <c r="F1048" s="277"/>
      <c r="G1048" s="277"/>
    </row>
    <row r="1049" spans="1:7">
      <c r="A1049" s="50"/>
      <c r="B1049" s="128"/>
      <c r="C1049" s="49"/>
      <c r="D1049" s="277"/>
      <c r="E1049" s="277"/>
      <c r="F1049" s="277"/>
      <c r="G1049" s="277"/>
    </row>
    <row r="1050" spans="1:7">
      <c r="A1050" s="50"/>
      <c r="B1050" s="128"/>
      <c r="C1050" s="49"/>
      <c r="D1050" s="277"/>
      <c r="E1050" s="277"/>
      <c r="F1050" s="277"/>
      <c r="G1050" s="277"/>
    </row>
    <row r="1051" spans="1:7">
      <c r="A1051" s="50"/>
      <c r="B1051" s="128"/>
      <c r="C1051" s="49"/>
      <c r="D1051" s="277"/>
      <c r="E1051" s="277"/>
      <c r="F1051" s="277"/>
      <c r="G1051" s="277"/>
    </row>
    <row r="1052" spans="1:7">
      <c r="A1052" s="50"/>
      <c r="B1052" s="128"/>
      <c r="C1052" s="49"/>
      <c r="D1052" s="277"/>
      <c r="E1052" s="277"/>
      <c r="F1052" s="277"/>
      <c r="G1052" s="277"/>
    </row>
    <row r="1053" spans="1:7">
      <c r="A1053" s="50"/>
      <c r="B1053" s="128"/>
      <c r="C1053" s="49"/>
      <c r="D1053" s="277"/>
      <c r="E1053" s="277"/>
      <c r="F1053" s="277"/>
      <c r="G1053" s="277"/>
    </row>
    <row r="1054" spans="1:7">
      <c r="A1054" s="50"/>
      <c r="B1054" s="128"/>
      <c r="C1054" s="49"/>
      <c r="D1054" s="277"/>
      <c r="E1054" s="277"/>
      <c r="F1054" s="277"/>
      <c r="G1054" s="277"/>
    </row>
    <row r="1055" spans="1:7">
      <c r="A1055" s="50"/>
      <c r="B1055" s="128"/>
      <c r="C1055" s="49"/>
      <c r="D1055" s="277"/>
      <c r="E1055" s="277"/>
      <c r="F1055" s="277"/>
      <c r="G1055" s="277"/>
    </row>
    <row r="1056" spans="1:7">
      <c r="A1056" s="50"/>
      <c r="B1056" s="128"/>
      <c r="C1056" s="49"/>
      <c r="D1056" s="277"/>
      <c r="E1056" s="277"/>
      <c r="F1056" s="277"/>
      <c r="G1056" s="277"/>
    </row>
    <row r="1057" spans="1:7">
      <c r="A1057" s="50"/>
      <c r="B1057" s="128"/>
      <c r="C1057" s="49"/>
      <c r="D1057" s="277"/>
      <c r="E1057" s="277"/>
      <c r="F1057" s="277"/>
      <c r="G1057" s="277"/>
    </row>
    <row r="1058" spans="1:7">
      <c r="A1058" s="50"/>
      <c r="B1058" s="128"/>
      <c r="C1058" s="49"/>
      <c r="D1058" s="277"/>
      <c r="E1058" s="277"/>
      <c r="F1058" s="277"/>
      <c r="G1058" s="277"/>
    </row>
    <row r="1059" spans="1:7">
      <c r="A1059" s="50"/>
      <c r="B1059" s="128"/>
      <c r="C1059" s="49"/>
      <c r="D1059" s="277"/>
      <c r="E1059" s="277"/>
      <c r="F1059" s="277"/>
      <c r="G1059" s="277"/>
    </row>
    <row r="1060" spans="1:7">
      <c r="A1060" s="50"/>
      <c r="B1060" s="128"/>
      <c r="C1060" s="49"/>
      <c r="D1060" s="277"/>
      <c r="E1060" s="277"/>
      <c r="F1060" s="277"/>
      <c r="G1060" s="277"/>
    </row>
    <row r="1061" spans="1:7">
      <c r="A1061" s="50"/>
      <c r="B1061" s="128"/>
      <c r="C1061" s="49"/>
      <c r="D1061" s="277"/>
      <c r="E1061" s="277"/>
      <c r="F1061" s="277"/>
      <c r="G1061" s="277"/>
    </row>
    <row r="1062" spans="1:7">
      <c r="A1062" s="50"/>
      <c r="B1062" s="128"/>
      <c r="C1062" s="49"/>
      <c r="D1062" s="277"/>
      <c r="E1062" s="277"/>
      <c r="F1062" s="277"/>
      <c r="G1062" s="277"/>
    </row>
    <row r="1063" spans="1:7">
      <c r="A1063" s="50"/>
      <c r="B1063" s="128"/>
      <c r="C1063" s="49"/>
      <c r="D1063" s="277"/>
      <c r="E1063" s="277"/>
      <c r="F1063" s="277"/>
      <c r="G1063" s="277"/>
    </row>
    <row r="1064" spans="1:7">
      <c r="A1064" s="50"/>
      <c r="B1064" s="128"/>
      <c r="C1064" s="49"/>
      <c r="D1064" s="277"/>
      <c r="E1064" s="277"/>
      <c r="F1064" s="277"/>
      <c r="G1064" s="277"/>
    </row>
    <row r="1065" spans="1:7">
      <c r="A1065" s="50"/>
      <c r="B1065" s="128"/>
      <c r="C1065" s="49"/>
      <c r="D1065" s="277"/>
      <c r="E1065" s="277"/>
      <c r="F1065" s="277"/>
      <c r="G1065" s="277"/>
    </row>
    <row r="1066" spans="1:7">
      <c r="A1066" s="50"/>
      <c r="B1066" s="128"/>
      <c r="C1066" s="49"/>
      <c r="D1066" s="277"/>
      <c r="E1066" s="277"/>
      <c r="F1066" s="277"/>
      <c r="G1066" s="277"/>
    </row>
    <row r="1067" spans="1:7">
      <c r="A1067" s="50"/>
      <c r="B1067" s="128"/>
      <c r="C1067" s="49"/>
      <c r="D1067" s="277"/>
      <c r="E1067" s="277"/>
      <c r="F1067" s="277"/>
      <c r="G1067" s="277"/>
    </row>
    <row r="1068" spans="1:7">
      <c r="A1068" s="50"/>
      <c r="B1068" s="128"/>
      <c r="C1068" s="49"/>
      <c r="D1068" s="277"/>
      <c r="E1068" s="277"/>
      <c r="F1068" s="277"/>
      <c r="G1068" s="277"/>
    </row>
    <row r="1069" spans="1:7">
      <c r="A1069" s="50"/>
      <c r="B1069" s="128"/>
      <c r="C1069" s="49"/>
      <c r="D1069" s="277"/>
      <c r="E1069" s="277"/>
      <c r="F1069" s="277"/>
      <c r="G1069" s="277"/>
    </row>
    <row r="1070" spans="1:7">
      <c r="A1070" s="50"/>
      <c r="B1070" s="128"/>
      <c r="C1070" s="49"/>
      <c r="D1070" s="277"/>
      <c r="E1070" s="277"/>
      <c r="F1070" s="277"/>
      <c r="G1070" s="277"/>
    </row>
    <row r="1071" spans="1:7">
      <c r="A1071" s="50"/>
      <c r="B1071" s="128"/>
      <c r="C1071" s="49"/>
      <c r="D1071" s="277"/>
      <c r="E1071" s="277"/>
      <c r="F1071" s="277"/>
      <c r="G1071" s="277"/>
    </row>
    <row r="1072" spans="1:7">
      <c r="A1072" s="50"/>
      <c r="B1072" s="128"/>
      <c r="C1072" s="49"/>
      <c r="D1072" s="277"/>
      <c r="E1072" s="277"/>
      <c r="F1072" s="277"/>
      <c r="G1072" s="277"/>
    </row>
    <row r="1073" spans="1:7">
      <c r="A1073" s="50"/>
      <c r="B1073" s="128"/>
      <c r="C1073" s="49"/>
      <c r="D1073" s="277"/>
      <c r="E1073" s="277"/>
      <c r="F1073" s="277"/>
      <c r="G1073" s="277"/>
    </row>
    <row r="1074" spans="1:7">
      <c r="A1074" s="50"/>
      <c r="B1074" s="128"/>
      <c r="C1074" s="49"/>
      <c r="D1074" s="277"/>
      <c r="E1074" s="277"/>
      <c r="F1074" s="277"/>
      <c r="G1074" s="277"/>
    </row>
    <row r="1075" spans="1:7">
      <c r="A1075" s="50"/>
      <c r="B1075" s="128"/>
      <c r="C1075" s="49"/>
      <c r="D1075" s="277"/>
      <c r="E1075" s="277"/>
      <c r="F1075" s="277"/>
      <c r="G1075" s="277"/>
    </row>
    <row r="1076" spans="1:7">
      <c r="A1076" s="50"/>
      <c r="B1076" s="128"/>
      <c r="C1076" s="49"/>
      <c r="D1076" s="277"/>
      <c r="E1076" s="277"/>
      <c r="F1076" s="277"/>
      <c r="G1076" s="277"/>
    </row>
    <row r="1077" spans="1:7">
      <c r="A1077" s="50"/>
      <c r="B1077" s="128"/>
      <c r="C1077" s="49"/>
      <c r="D1077" s="277"/>
      <c r="E1077" s="277"/>
      <c r="F1077" s="277"/>
      <c r="G1077" s="277"/>
    </row>
    <row r="1078" spans="1:7">
      <c r="A1078" s="50"/>
      <c r="B1078" s="128"/>
      <c r="C1078" s="49"/>
      <c r="D1078" s="277"/>
      <c r="E1078" s="277"/>
      <c r="F1078" s="277"/>
      <c r="G1078" s="277"/>
    </row>
    <row r="1079" spans="1:7">
      <c r="A1079" s="50"/>
      <c r="B1079" s="128"/>
      <c r="C1079" s="49"/>
      <c r="D1079" s="277"/>
      <c r="E1079" s="277"/>
      <c r="F1079" s="277"/>
      <c r="G1079" s="277"/>
    </row>
    <row r="1080" spans="1:7">
      <c r="A1080" s="50"/>
      <c r="B1080" s="128"/>
      <c r="C1080" s="49"/>
      <c r="D1080" s="277"/>
      <c r="E1080" s="277"/>
      <c r="F1080" s="277"/>
      <c r="G1080" s="277"/>
    </row>
    <row r="1081" spans="1:7">
      <c r="A1081" s="50"/>
      <c r="B1081" s="128"/>
      <c r="C1081" s="49"/>
      <c r="D1081" s="277"/>
      <c r="E1081" s="277"/>
      <c r="F1081" s="277"/>
      <c r="G1081" s="277"/>
    </row>
    <row r="1082" spans="1:7">
      <c r="A1082" s="50"/>
      <c r="B1082" s="128"/>
      <c r="C1082" s="49"/>
      <c r="D1082" s="277"/>
      <c r="E1082" s="277"/>
      <c r="F1082" s="277"/>
      <c r="G1082" s="277"/>
    </row>
    <row r="1083" spans="1:7">
      <c r="A1083" s="50"/>
      <c r="B1083" s="128"/>
      <c r="C1083" s="49"/>
      <c r="D1083" s="277"/>
      <c r="E1083" s="277"/>
      <c r="F1083" s="277"/>
      <c r="G1083" s="277"/>
    </row>
    <row r="1084" spans="1:7">
      <c r="A1084" s="50"/>
      <c r="B1084" s="128"/>
      <c r="C1084" s="49"/>
      <c r="D1084" s="277"/>
      <c r="E1084" s="277"/>
      <c r="F1084" s="277"/>
      <c r="G1084" s="277"/>
    </row>
    <row r="1085" spans="1:7">
      <c r="A1085" s="50"/>
      <c r="B1085" s="128"/>
      <c r="C1085" s="49"/>
      <c r="D1085" s="277"/>
      <c r="E1085" s="277"/>
      <c r="F1085" s="277"/>
      <c r="G1085" s="277"/>
    </row>
    <row r="1086" spans="1:7">
      <c r="A1086" s="50"/>
      <c r="B1086" s="128"/>
      <c r="C1086" s="49"/>
      <c r="D1086" s="277"/>
      <c r="E1086" s="277"/>
      <c r="F1086" s="277"/>
      <c r="G1086" s="277"/>
    </row>
    <row r="1087" spans="1:7">
      <c r="A1087" s="50"/>
      <c r="B1087" s="128"/>
      <c r="C1087" s="49"/>
      <c r="D1087" s="277"/>
      <c r="E1087" s="277"/>
      <c r="F1087" s="277"/>
      <c r="G1087" s="277"/>
    </row>
    <row r="1088" spans="1:7">
      <c r="A1088" s="50"/>
      <c r="B1088" s="128"/>
      <c r="C1088" s="49"/>
      <c r="D1088" s="277"/>
      <c r="E1088" s="277"/>
      <c r="F1088" s="277"/>
      <c r="G1088" s="277"/>
    </row>
    <row r="1089" spans="1:7">
      <c r="A1089" s="50"/>
      <c r="B1089" s="128"/>
      <c r="C1089" s="49"/>
      <c r="D1089" s="277"/>
      <c r="E1089" s="277"/>
      <c r="F1089" s="277"/>
      <c r="G1089" s="277"/>
    </row>
    <row r="1090" spans="1:7">
      <c r="A1090" s="50"/>
      <c r="B1090" s="128"/>
      <c r="C1090" s="49"/>
      <c r="D1090" s="277"/>
      <c r="E1090" s="277"/>
      <c r="F1090" s="277"/>
      <c r="G1090" s="277"/>
    </row>
    <row r="1091" spans="1:7">
      <c r="A1091" s="50"/>
      <c r="B1091" s="128"/>
      <c r="C1091" s="49"/>
      <c r="D1091" s="277"/>
      <c r="E1091" s="277"/>
      <c r="F1091" s="277"/>
      <c r="G1091" s="277"/>
    </row>
    <row r="1092" spans="1:7">
      <c r="A1092" s="50"/>
      <c r="B1092" s="128"/>
      <c r="C1092" s="49"/>
      <c r="D1092" s="277"/>
      <c r="E1092" s="277"/>
      <c r="F1092" s="277"/>
      <c r="G1092" s="277"/>
    </row>
    <row r="1093" spans="1:7">
      <c r="A1093" s="50"/>
      <c r="B1093" s="128"/>
      <c r="C1093" s="49"/>
      <c r="D1093" s="277"/>
      <c r="E1093" s="277"/>
      <c r="F1093" s="277"/>
      <c r="G1093" s="277"/>
    </row>
    <row r="1094" spans="1:7">
      <c r="A1094" s="50"/>
      <c r="B1094" s="128"/>
      <c r="C1094" s="49"/>
      <c r="D1094" s="277"/>
      <c r="E1094" s="277"/>
      <c r="F1094" s="277"/>
      <c r="G1094" s="277"/>
    </row>
    <row r="1095" spans="1:7">
      <c r="A1095" s="50"/>
      <c r="B1095" s="128"/>
      <c r="C1095" s="49"/>
      <c r="D1095" s="277"/>
      <c r="E1095" s="277"/>
      <c r="F1095" s="277"/>
      <c r="G1095" s="277"/>
    </row>
    <row r="1096" spans="1:7">
      <c r="A1096" s="50"/>
      <c r="B1096" s="128"/>
      <c r="C1096" s="49"/>
      <c r="D1096" s="277"/>
      <c r="E1096" s="277"/>
      <c r="F1096" s="277"/>
      <c r="G1096" s="277"/>
    </row>
    <row r="1097" spans="1:7">
      <c r="A1097" s="50"/>
      <c r="B1097" s="128"/>
      <c r="C1097" s="49"/>
      <c r="D1097" s="277"/>
      <c r="E1097" s="277"/>
      <c r="F1097" s="277"/>
      <c r="G1097" s="277"/>
    </row>
    <row r="1098" spans="1:7">
      <c r="A1098" s="50"/>
      <c r="B1098" s="128"/>
      <c r="C1098" s="49"/>
      <c r="D1098" s="277"/>
      <c r="E1098" s="277"/>
      <c r="F1098" s="277"/>
      <c r="G1098" s="277"/>
    </row>
    <row r="1099" spans="1:7">
      <c r="A1099" s="50"/>
      <c r="B1099" s="128"/>
      <c r="C1099" s="49"/>
      <c r="D1099" s="277"/>
      <c r="E1099" s="277"/>
      <c r="F1099" s="277"/>
      <c r="G1099" s="277"/>
    </row>
    <row r="1100" spans="1:7">
      <c r="A1100" s="50"/>
      <c r="B1100" s="128"/>
      <c r="C1100" s="49"/>
      <c r="D1100" s="277"/>
      <c r="E1100" s="277"/>
      <c r="F1100" s="277"/>
      <c r="G1100" s="277"/>
    </row>
    <row r="1101" spans="1:7">
      <c r="A1101" s="50"/>
      <c r="B1101" s="128"/>
      <c r="C1101" s="49"/>
      <c r="D1101" s="277"/>
      <c r="E1101" s="277"/>
      <c r="F1101" s="277"/>
      <c r="G1101" s="277"/>
    </row>
    <row r="1102" spans="1:7">
      <c r="A1102" s="50"/>
      <c r="B1102" s="128"/>
      <c r="C1102" s="49"/>
      <c r="D1102" s="277"/>
      <c r="E1102" s="277"/>
      <c r="F1102" s="277"/>
      <c r="G1102" s="277"/>
    </row>
    <row r="1103" spans="1:7">
      <c r="A1103" s="50"/>
      <c r="B1103" s="128"/>
      <c r="C1103" s="49"/>
      <c r="D1103" s="277"/>
      <c r="E1103" s="277"/>
      <c r="F1103" s="277"/>
      <c r="G1103" s="277"/>
    </row>
    <row r="1104" spans="1:7">
      <c r="A1104" s="50"/>
      <c r="B1104" s="128"/>
      <c r="C1104" s="49"/>
      <c r="D1104" s="277"/>
      <c r="E1104" s="277"/>
      <c r="F1104" s="277"/>
      <c r="G1104" s="277"/>
    </row>
    <row r="1105" spans="1:7">
      <c r="A1105" s="50"/>
      <c r="B1105" s="128"/>
      <c r="C1105" s="49"/>
      <c r="D1105" s="277"/>
      <c r="E1105" s="277"/>
      <c r="F1105" s="277"/>
      <c r="G1105" s="277"/>
    </row>
    <row r="1106" spans="1:7">
      <c r="A1106" s="50"/>
      <c r="B1106" s="128"/>
      <c r="C1106" s="49"/>
      <c r="D1106" s="277"/>
      <c r="E1106" s="277"/>
      <c r="F1106" s="277"/>
      <c r="G1106" s="277"/>
    </row>
    <row r="1107" spans="1:7">
      <c r="A1107" s="50"/>
      <c r="B1107" s="128"/>
      <c r="C1107" s="49"/>
      <c r="D1107" s="277"/>
      <c r="E1107" s="277"/>
      <c r="F1107" s="277"/>
      <c r="G1107" s="277"/>
    </row>
    <row r="1108" spans="1:7">
      <c r="A1108" s="50"/>
      <c r="B1108" s="128"/>
      <c r="C1108" s="49"/>
      <c r="D1108" s="277"/>
      <c r="E1108" s="277"/>
      <c r="F1108" s="277"/>
      <c r="G1108" s="277"/>
    </row>
    <row r="1109" spans="1:7">
      <c r="A1109" s="50"/>
      <c r="B1109" s="128"/>
      <c r="C1109" s="49"/>
      <c r="D1109" s="277"/>
      <c r="E1109" s="277"/>
      <c r="F1109" s="277"/>
      <c r="G1109" s="277"/>
    </row>
    <row r="1110" spans="1:7">
      <c r="A1110" s="50"/>
      <c r="B1110" s="128"/>
      <c r="C1110" s="49"/>
      <c r="D1110" s="277"/>
      <c r="E1110" s="277"/>
      <c r="F1110" s="277"/>
      <c r="G1110" s="277"/>
    </row>
    <row r="1111" spans="1:7">
      <c r="A1111" s="50"/>
      <c r="B1111" s="128"/>
      <c r="C1111" s="49"/>
      <c r="D1111" s="277"/>
      <c r="E1111" s="277"/>
      <c r="F1111" s="277"/>
      <c r="G1111" s="277"/>
    </row>
    <row r="1112" spans="1:7">
      <c r="A1112" s="50"/>
      <c r="B1112" s="128"/>
      <c r="C1112" s="49"/>
      <c r="D1112" s="277"/>
      <c r="E1112" s="277"/>
      <c r="F1112" s="277"/>
      <c r="G1112" s="277"/>
    </row>
    <row r="1113" spans="1:7">
      <c r="A1113" s="50"/>
      <c r="B1113" s="128"/>
      <c r="C1113" s="49"/>
      <c r="D1113" s="277"/>
      <c r="E1113" s="277"/>
      <c r="F1113" s="277"/>
      <c r="G1113" s="277"/>
    </row>
    <row r="1114" spans="1:7">
      <c r="A1114" s="50"/>
      <c r="B1114" s="128"/>
      <c r="C1114" s="49"/>
      <c r="D1114" s="277"/>
      <c r="E1114" s="277"/>
      <c r="F1114" s="277"/>
      <c r="G1114" s="277"/>
    </row>
    <row r="1115" spans="1:7">
      <c r="A1115" s="50"/>
      <c r="B1115" s="128"/>
      <c r="C1115" s="49"/>
      <c r="D1115" s="277"/>
      <c r="E1115" s="277"/>
      <c r="F1115" s="277"/>
      <c r="G1115" s="277"/>
    </row>
    <row r="1116" spans="1:7">
      <c r="A1116" s="50"/>
      <c r="B1116" s="128"/>
      <c r="C1116" s="49"/>
      <c r="D1116" s="277"/>
      <c r="E1116" s="277"/>
      <c r="F1116" s="277"/>
      <c r="G1116" s="277"/>
    </row>
    <row r="1117" spans="1:7">
      <c r="A1117" s="50"/>
      <c r="B1117" s="128"/>
      <c r="C1117" s="49"/>
      <c r="D1117" s="277"/>
      <c r="E1117" s="277"/>
      <c r="F1117" s="277"/>
      <c r="G1117" s="277"/>
    </row>
    <row r="1118" spans="1:7">
      <c r="A1118" s="50"/>
      <c r="B1118" s="128"/>
      <c r="C1118" s="49"/>
      <c r="D1118" s="277"/>
      <c r="E1118" s="277"/>
      <c r="F1118" s="277"/>
      <c r="G1118" s="277"/>
    </row>
    <row r="1119" spans="1:7">
      <c r="A1119" s="50"/>
      <c r="B1119" s="128"/>
      <c r="C1119" s="49"/>
      <c r="D1119" s="277"/>
      <c r="E1119" s="277"/>
      <c r="F1119" s="277"/>
      <c r="G1119" s="277"/>
    </row>
    <row r="1120" spans="1:7">
      <c r="A1120" s="50"/>
      <c r="B1120" s="128"/>
      <c r="C1120" s="49"/>
      <c r="D1120" s="277"/>
      <c r="E1120" s="277"/>
      <c r="F1120" s="277"/>
      <c r="G1120" s="277"/>
    </row>
    <row r="1121" spans="1:7">
      <c r="A1121" s="50"/>
      <c r="B1121" s="128"/>
      <c r="C1121" s="49"/>
      <c r="D1121" s="277"/>
      <c r="E1121" s="277"/>
      <c r="F1121" s="277"/>
      <c r="G1121" s="277"/>
    </row>
    <row r="1122" spans="1:7">
      <c r="A1122" s="50"/>
      <c r="B1122" s="128"/>
      <c r="C1122" s="49"/>
      <c r="D1122" s="277"/>
      <c r="E1122" s="277"/>
      <c r="F1122" s="277"/>
      <c r="G1122" s="277"/>
    </row>
    <row r="1123" spans="1:7">
      <c r="A1123" s="50"/>
      <c r="B1123" s="128"/>
      <c r="C1123" s="49"/>
      <c r="D1123" s="277"/>
      <c r="E1123" s="277"/>
      <c r="F1123" s="277"/>
      <c r="G1123" s="277"/>
    </row>
    <row r="1124" spans="1:7">
      <c r="A1124" s="50"/>
      <c r="B1124" s="128"/>
      <c r="C1124" s="49"/>
      <c r="D1124" s="277"/>
      <c r="E1124" s="277"/>
      <c r="F1124" s="277"/>
      <c r="G1124" s="277"/>
    </row>
    <row r="1125" spans="1:7">
      <c r="A1125" s="50"/>
      <c r="B1125" s="128"/>
      <c r="C1125" s="49"/>
      <c r="D1125" s="277"/>
      <c r="E1125" s="277"/>
      <c r="F1125" s="277"/>
      <c r="G1125" s="277"/>
    </row>
    <row r="1126" spans="1:7">
      <c r="A1126" s="50"/>
      <c r="B1126" s="128"/>
      <c r="C1126" s="49"/>
      <c r="D1126" s="277"/>
      <c r="E1126" s="277"/>
      <c r="F1126" s="277"/>
      <c r="G1126" s="277"/>
    </row>
    <row r="1127" spans="1:7">
      <c r="A1127" s="50"/>
      <c r="B1127" s="128"/>
      <c r="C1127" s="49"/>
      <c r="D1127" s="277"/>
      <c r="E1127" s="277"/>
      <c r="F1127" s="277"/>
      <c r="G1127" s="277"/>
    </row>
    <row r="1128" spans="1:7">
      <c r="A1128" s="50"/>
      <c r="B1128" s="128"/>
      <c r="C1128" s="49"/>
      <c r="D1128" s="277"/>
      <c r="E1128" s="277"/>
      <c r="F1128" s="277"/>
      <c r="G1128" s="277"/>
    </row>
    <row r="1129" spans="1:7">
      <c r="A1129" s="50"/>
      <c r="B1129" s="128"/>
      <c r="C1129" s="49"/>
      <c r="D1129" s="277"/>
      <c r="E1129" s="277"/>
      <c r="F1129" s="277"/>
      <c r="G1129" s="277"/>
    </row>
    <row r="1130" spans="1:7">
      <c r="A1130" s="50"/>
      <c r="B1130" s="128"/>
      <c r="C1130" s="49"/>
      <c r="D1130" s="277"/>
      <c r="E1130" s="277"/>
      <c r="F1130" s="277"/>
      <c r="G1130" s="277"/>
    </row>
    <row r="1131" spans="1:7">
      <c r="A1131" s="50"/>
      <c r="B1131" s="128"/>
      <c r="C1131" s="49"/>
      <c r="D1131" s="277"/>
      <c r="E1131" s="277"/>
      <c r="F1131" s="277"/>
      <c r="G1131" s="277"/>
    </row>
    <row r="1132" spans="1:7">
      <c r="A1132" s="50"/>
      <c r="B1132" s="128"/>
      <c r="C1132" s="49"/>
      <c r="D1132" s="277"/>
      <c r="E1132" s="277"/>
      <c r="F1132" s="277"/>
      <c r="G1132" s="277"/>
    </row>
    <row r="1133" spans="1:7">
      <c r="A1133" s="50"/>
      <c r="B1133" s="128"/>
      <c r="C1133" s="49"/>
      <c r="D1133" s="277"/>
      <c r="E1133" s="277"/>
      <c r="F1133" s="277"/>
      <c r="G1133" s="277"/>
    </row>
    <row r="1134" spans="1:7">
      <c r="A1134" s="50"/>
      <c r="B1134" s="128"/>
      <c r="C1134" s="49"/>
      <c r="D1134" s="277"/>
      <c r="E1134" s="277"/>
      <c r="F1134" s="277"/>
      <c r="G1134" s="277"/>
    </row>
    <row r="1135" spans="1:7">
      <c r="A1135" s="50"/>
      <c r="B1135" s="128"/>
      <c r="C1135" s="49"/>
      <c r="D1135" s="277"/>
      <c r="E1135" s="277"/>
      <c r="F1135" s="277"/>
      <c r="G1135" s="277"/>
    </row>
    <row r="1136" spans="1:7">
      <c r="A1136" s="50"/>
      <c r="B1136" s="128"/>
      <c r="C1136" s="49"/>
      <c r="D1136" s="277"/>
      <c r="E1136" s="277"/>
      <c r="F1136" s="277"/>
      <c r="G1136" s="277"/>
    </row>
    <row r="1137" spans="1:7">
      <c r="A1137" s="50"/>
      <c r="B1137" s="128"/>
      <c r="C1137" s="49"/>
      <c r="D1137" s="277"/>
      <c r="E1137" s="277"/>
      <c r="F1137" s="277"/>
      <c r="G1137" s="277"/>
    </row>
    <row r="1138" spans="1:7">
      <c r="A1138" s="50"/>
      <c r="B1138" s="128"/>
      <c r="C1138" s="49"/>
      <c r="D1138" s="277"/>
      <c r="E1138" s="277"/>
      <c r="F1138" s="277"/>
      <c r="G1138" s="277"/>
    </row>
    <row r="1139" spans="1:7">
      <c r="A1139" s="50"/>
      <c r="B1139" s="128"/>
      <c r="C1139" s="49"/>
      <c r="D1139" s="277"/>
      <c r="E1139" s="277"/>
      <c r="F1139" s="277"/>
      <c r="G1139" s="277"/>
    </row>
    <row r="1140" spans="1:7">
      <c r="A1140" s="50"/>
      <c r="B1140" s="128"/>
      <c r="C1140" s="49"/>
      <c r="D1140" s="277"/>
      <c r="E1140" s="277"/>
      <c r="F1140" s="277"/>
      <c r="G1140" s="277"/>
    </row>
    <row r="1141" spans="1:7">
      <c r="A1141" s="50"/>
      <c r="B1141" s="128"/>
      <c r="C1141" s="49"/>
      <c r="D1141" s="277"/>
      <c r="E1141" s="277"/>
      <c r="F1141" s="277"/>
      <c r="G1141" s="277"/>
    </row>
    <row r="1142" spans="1:7">
      <c r="A1142" s="50"/>
      <c r="B1142" s="128"/>
      <c r="C1142" s="49"/>
      <c r="D1142" s="277"/>
      <c r="E1142" s="277"/>
      <c r="F1142" s="277"/>
      <c r="G1142" s="277"/>
    </row>
    <row r="1143" spans="1:7">
      <c r="A1143" s="50"/>
      <c r="B1143" s="128"/>
      <c r="C1143" s="49"/>
      <c r="D1143" s="277"/>
      <c r="E1143" s="277"/>
      <c r="F1143" s="277"/>
      <c r="G1143" s="277"/>
    </row>
    <row r="1144" spans="1:7">
      <c r="A1144" s="50"/>
      <c r="B1144" s="128"/>
      <c r="C1144" s="49"/>
      <c r="D1144" s="277"/>
      <c r="E1144" s="277"/>
      <c r="F1144" s="277"/>
      <c r="G1144" s="277"/>
    </row>
    <row r="1145" spans="1:7">
      <c r="A1145" s="50"/>
      <c r="B1145" s="128"/>
      <c r="C1145" s="49"/>
      <c r="D1145" s="277"/>
      <c r="E1145" s="277"/>
      <c r="F1145" s="277"/>
      <c r="G1145" s="277"/>
    </row>
    <row r="1146" spans="1:7">
      <c r="A1146" s="50"/>
      <c r="B1146" s="128"/>
      <c r="C1146" s="49"/>
      <c r="D1146" s="277"/>
      <c r="E1146" s="277"/>
      <c r="F1146" s="277"/>
      <c r="G1146" s="277"/>
    </row>
    <row r="1147" spans="1:7">
      <c r="A1147" s="50"/>
      <c r="B1147" s="128"/>
      <c r="C1147" s="49"/>
      <c r="D1147" s="277"/>
      <c r="E1147" s="277"/>
      <c r="F1147" s="277"/>
      <c r="G1147" s="277"/>
    </row>
    <row r="1148" spans="1:7">
      <c r="A1148" s="50"/>
      <c r="B1148" s="128"/>
      <c r="C1148" s="49"/>
      <c r="D1148" s="277"/>
      <c r="E1148" s="277"/>
      <c r="F1148" s="277"/>
      <c r="G1148" s="277"/>
    </row>
    <row r="1149" spans="1:7">
      <c r="A1149" s="50"/>
      <c r="B1149" s="128"/>
      <c r="C1149" s="49"/>
      <c r="D1149" s="277"/>
      <c r="E1149" s="277"/>
      <c r="F1149" s="277"/>
      <c r="G1149" s="277"/>
    </row>
    <row r="1150" spans="1:7">
      <c r="A1150" s="50"/>
      <c r="B1150" s="128"/>
      <c r="C1150" s="49"/>
      <c r="D1150" s="277"/>
      <c r="E1150" s="277"/>
      <c r="F1150" s="277"/>
      <c r="G1150" s="277"/>
    </row>
    <row r="1151" spans="1:7">
      <c r="A1151" s="50"/>
      <c r="B1151" s="128"/>
      <c r="C1151" s="49"/>
      <c r="D1151" s="277"/>
      <c r="E1151" s="277"/>
      <c r="F1151" s="277"/>
      <c r="G1151" s="277"/>
    </row>
    <row r="1152" spans="1:7">
      <c r="A1152" s="50"/>
      <c r="B1152" s="128"/>
      <c r="C1152" s="49"/>
      <c r="D1152" s="277"/>
      <c r="E1152" s="277"/>
      <c r="F1152" s="277"/>
      <c r="G1152" s="277"/>
    </row>
    <row r="1153" spans="1:7">
      <c r="A1153" s="50"/>
      <c r="B1153" s="128"/>
      <c r="C1153" s="49"/>
      <c r="D1153" s="277"/>
      <c r="E1153" s="277"/>
      <c r="F1153" s="277"/>
      <c r="G1153" s="277"/>
    </row>
    <row r="1154" spans="1:7">
      <c r="A1154" s="50"/>
      <c r="B1154" s="128"/>
      <c r="C1154" s="49"/>
      <c r="D1154" s="277"/>
      <c r="E1154" s="277"/>
      <c r="F1154" s="277"/>
      <c r="G1154" s="277"/>
    </row>
    <row r="1155" spans="1:7">
      <c r="A1155" s="50"/>
      <c r="B1155" s="128"/>
      <c r="C1155" s="49"/>
      <c r="D1155" s="277"/>
      <c r="E1155" s="277"/>
      <c r="F1155" s="277"/>
      <c r="G1155" s="277"/>
    </row>
    <row r="1156" spans="1:7">
      <c r="A1156" s="50"/>
      <c r="B1156" s="128"/>
      <c r="C1156" s="49"/>
      <c r="D1156" s="277"/>
      <c r="E1156" s="277"/>
      <c r="F1156" s="277"/>
      <c r="G1156" s="277"/>
    </row>
    <row r="1157" spans="1:7">
      <c r="A1157" s="50"/>
      <c r="B1157" s="128"/>
      <c r="C1157" s="49"/>
      <c r="D1157" s="277"/>
      <c r="E1157" s="277"/>
      <c r="F1157" s="277"/>
      <c r="G1157" s="277"/>
    </row>
    <row r="1158" spans="1:7">
      <c r="A1158" s="50"/>
      <c r="B1158" s="128"/>
      <c r="C1158" s="49"/>
      <c r="D1158" s="277"/>
      <c r="E1158" s="277"/>
      <c r="F1158" s="277"/>
      <c r="G1158" s="277"/>
    </row>
    <row r="1159" spans="1:7">
      <c r="A1159" s="50"/>
      <c r="B1159" s="128"/>
      <c r="C1159" s="49"/>
      <c r="D1159" s="277"/>
      <c r="E1159" s="277"/>
      <c r="F1159" s="277"/>
      <c r="G1159" s="277"/>
    </row>
    <row r="1160" spans="1:7">
      <c r="A1160" s="50"/>
      <c r="B1160" s="128"/>
      <c r="C1160" s="49"/>
      <c r="D1160" s="277"/>
      <c r="E1160" s="277"/>
      <c r="F1160" s="277"/>
      <c r="G1160" s="277"/>
    </row>
    <row r="1161" spans="1:7">
      <c r="A1161" s="50"/>
      <c r="B1161" s="128"/>
      <c r="C1161" s="49"/>
      <c r="D1161" s="277"/>
      <c r="E1161" s="277"/>
      <c r="F1161" s="277"/>
      <c r="G1161" s="277"/>
    </row>
    <row r="1162" spans="1:7">
      <c r="A1162" s="50"/>
      <c r="B1162" s="128"/>
      <c r="C1162" s="49"/>
      <c r="D1162" s="277"/>
      <c r="E1162" s="277"/>
      <c r="F1162" s="277"/>
      <c r="G1162" s="277"/>
    </row>
    <row r="1163" spans="1:7">
      <c r="A1163" s="50"/>
      <c r="B1163" s="128"/>
      <c r="C1163" s="49"/>
      <c r="D1163" s="277"/>
      <c r="E1163" s="277"/>
      <c r="F1163" s="277"/>
      <c r="G1163" s="277"/>
    </row>
    <row r="1164" spans="1:7">
      <c r="A1164" s="50"/>
      <c r="B1164" s="128"/>
      <c r="C1164" s="49"/>
      <c r="D1164" s="277"/>
      <c r="E1164" s="277"/>
      <c r="F1164" s="277"/>
      <c r="G1164" s="277"/>
    </row>
    <row r="1165" spans="1:7">
      <c r="A1165" s="50"/>
      <c r="B1165" s="128"/>
      <c r="C1165" s="49"/>
      <c r="D1165" s="277"/>
      <c r="E1165" s="277"/>
      <c r="F1165" s="277"/>
      <c r="G1165" s="277"/>
    </row>
    <row r="1166" spans="1:7">
      <c r="A1166" s="50"/>
      <c r="B1166" s="128"/>
      <c r="C1166" s="49"/>
      <c r="D1166" s="277"/>
      <c r="E1166" s="277"/>
      <c r="F1166" s="277"/>
      <c r="G1166" s="277"/>
    </row>
    <row r="1167" spans="1:7">
      <c r="A1167" s="50"/>
      <c r="B1167" s="128"/>
      <c r="C1167" s="49"/>
      <c r="D1167" s="277"/>
      <c r="E1167" s="277"/>
      <c r="F1167" s="277"/>
      <c r="G1167" s="277"/>
    </row>
    <row r="1168" spans="1:7">
      <c r="A1168" s="50"/>
      <c r="B1168" s="128"/>
      <c r="C1168" s="49"/>
      <c r="D1168" s="277"/>
      <c r="E1168" s="277"/>
      <c r="F1168" s="277"/>
      <c r="G1168" s="277"/>
    </row>
    <row r="1169" spans="1:7">
      <c r="A1169" s="50"/>
      <c r="B1169" s="128"/>
      <c r="C1169" s="49"/>
      <c r="D1169" s="277"/>
      <c r="E1169" s="277"/>
      <c r="F1169" s="277"/>
      <c r="G1169" s="277"/>
    </row>
    <row r="1170" spans="1:7">
      <c r="A1170" s="50"/>
      <c r="B1170" s="128"/>
      <c r="C1170" s="49"/>
      <c r="D1170" s="277"/>
      <c r="E1170" s="277"/>
      <c r="F1170" s="277"/>
      <c r="G1170" s="277"/>
    </row>
    <row r="1171" spans="1:7">
      <c r="A1171" s="50"/>
      <c r="B1171" s="128"/>
      <c r="C1171" s="49"/>
      <c r="D1171" s="277"/>
      <c r="E1171" s="277"/>
      <c r="F1171" s="277"/>
      <c r="G1171" s="277"/>
    </row>
    <row r="1172" spans="1:7">
      <c r="A1172" s="50"/>
      <c r="B1172" s="128"/>
      <c r="C1172" s="49"/>
      <c r="D1172" s="277"/>
      <c r="E1172" s="277"/>
      <c r="F1172" s="277"/>
      <c r="G1172" s="277"/>
    </row>
    <row r="1173" spans="1:7">
      <c r="A1173" s="50"/>
      <c r="B1173" s="128"/>
      <c r="C1173" s="49"/>
      <c r="D1173" s="277"/>
      <c r="E1173" s="277"/>
      <c r="F1173" s="277"/>
      <c r="G1173" s="277"/>
    </row>
    <row r="1174" spans="1:7">
      <c r="A1174" s="50"/>
      <c r="B1174" s="128"/>
      <c r="C1174" s="49"/>
      <c r="D1174" s="277"/>
      <c r="E1174" s="277"/>
      <c r="F1174" s="277"/>
      <c r="G1174" s="277"/>
    </row>
    <row r="1175" spans="1:7">
      <c r="A1175" s="50"/>
      <c r="B1175" s="128"/>
      <c r="C1175" s="49"/>
      <c r="D1175" s="277"/>
      <c r="E1175" s="277"/>
      <c r="F1175" s="277"/>
      <c r="G1175" s="277"/>
    </row>
    <row r="1176" spans="1:7">
      <c r="A1176" s="50"/>
      <c r="B1176" s="128"/>
      <c r="C1176" s="49"/>
      <c r="D1176" s="277"/>
      <c r="E1176" s="277"/>
      <c r="F1176" s="277"/>
      <c r="G1176" s="277"/>
    </row>
    <row r="1177" spans="1:7">
      <c r="A1177" s="50"/>
      <c r="B1177" s="128"/>
      <c r="C1177" s="49"/>
      <c r="D1177" s="277"/>
      <c r="E1177" s="277"/>
      <c r="F1177" s="277"/>
      <c r="G1177" s="277"/>
    </row>
    <row r="1178" spans="1:7">
      <c r="A1178" s="50"/>
      <c r="B1178" s="128"/>
      <c r="C1178" s="49"/>
      <c r="D1178" s="277"/>
      <c r="E1178" s="277"/>
      <c r="F1178" s="277"/>
      <c r="G1178" s="277"/>
    </row>
    <row r="1179" spans="1:7">
      <c r="A1179" s="50"/>
      <c r="B1179" s="128"/>
      <c r="C1179" s="49"/>
      <c r="D1179" s="277"/>
      <c r="E1179" s="277"/>
      <c r="F1179" s="277"/>
      <c r="G1179" s="277"/>
    </row>
    <row r="1180" spans="1:7">
      <c r="A1180" s="50"/>
      <c r="B1180" s="128"/>
      <c r="C1180" s="49"/>
      <c r="D1180" s="277"/>
      <c r="E1180" s="277"/>
      <c r="F1180" s="277"/>
      <c r="G1180" s="277"/>
    </row>
    <row r="1181" spans="1:7">
      <c r="A1181" s="50"/>
      <c r="B1181" s="128"/>
      <c r="C1181" s="49"/>
      <c r="D1181" s="277"/>
      <c r="E1181" s="277"/>
      <c r="F1181" s="277"/>
      <c r="G1181" s="277"/>
    </row>
    <row r="1182" spans="1:7">
      <c r="A1182" s="50"/>
      <c r="B1182" s="128"/>
      <c r="C1182" s="49"/>
      <c r="D1182" s="277"/>
      <c r="E1182" s="277"/>
      <c r="F1182" s="277"/>
      <c r="G1182" s="277"/>
    </row>
    <row r="1183" spans="1:7">
      <c r="A1183" s="50"/>
      <c r="B1183" s="128"/>
      <c r="C1183" s="49"/>
      <c r="D1183" s="277"/>
      <c r="E1183" s="277"/>
      <c r="F1183" s="277"/>
      <c r="G1183" s="277"/>
    </row>
    <row r="1184" spans="1:7">
      <c r="A1184" s="50"/>
      <c r="B1184" s="128"/>
      <c r="C1184" s="49"/>
      <c r="D1184" s="277"/>
      <c r="E1184" s="277"/>
      <c r="F1184" s="277"/>
      <c r="G1184" s="277"/>
    </row>
    <row r="1185" spans="1:7">
      <c r="A1185" s="50"/>
      <c r="B1185" s="128"/>
      <c r="C1185" s="49"/>
      <c r="D1185" s="277"/>
      <c r="E1185" s="277"/>
      <c r="F1185" s="277"/>
      <c r="G1185" s="277"/>
    </row>
    <row r="1186" spans="1:7">
      <c r="A1186" s="50"/>
      <c r="B1186" s="128"/>
      <c r="C1186" s="49"/>
      <c r="D1186" s="277"/>
      <c r="E1186" s="277"/>
      <c r="F1186" s="277"/>
      <c r="G1186" s="277"/>
    </row>
    <row r="1187" spans="1:7">
      <c r="A1187" s="50"/>
      <c r="B1187" s="128"/>
      <c r="C1187" s="49"/>
      <c r="D1187" s="277"/>
      <c r="E1187" s="277"/>
      <c r="F1187" s="277"/>
      <c r="G1187" s="277"/>
    </row>
    <row r="1188" spans="1:7">
      <c r="A1188" s="50"/>
      <c r="B1188" s="128"/>
      <c r="C1188" s="49"/>
      <c r="D1188" s="277"/>
      <c r="E1188" s="277"/>
      <c r="F1188" s="277"/>
      <c r="G1188" s="277"/>
    </row>
    <row r="1189" spans="1:7">
      <c r="A1189" s="50"/>
      <c r="B1189" s="128"/>
      <c r="C1189" s="49"/>
      <c r="D1189" s="277"/>
      <c r="E1189" s="277"/>
      <c r="F1189" s="277"/>
      <c r="G1189" s="277"/>
    </row>
    <row r="1190" spans="1:7">
      <c r="A1190" s="50"/>
      <c r="B1190" s="128"/>
      <c r="C1190" s="49"/>
      <c r="D1190" s="277"/>
      <c r="E1190" s="277"/>
      <c r="F1190" s="277"/>
      <c r="G1190" s="277"/>
    </row>
    <row r="1191" spans="1:7">
      <c r="A1191" s="50"/>
      <c r="B1191" s="128"/>
      <c r="C1191" s="49"/>
      <c r="D1191" s="277"/>
      <c r="E1191" s="277"/>
      <c r="F1191" s="277"/>
      <c r="G1191" s="277"/>
    </row>
    <row r="1192" spans="1:7">
      <c r="A1192" s="50"/>
      <c r="B1192" s="128"/>
      <c r="C1192" s="49"/>
      <c r="D1192" s="277"/>
      <c r="E1192" s="277"/>
      <c r="F1192" s="277"/>
      <c r="G1192" s="277"/>
    </row>
    <row r="1193" spans="1:7">
      <c r="A1193" s="50"/>
      <c r="B1193" s="128"/>
      <c r="C1193" s="49"/>
      <c r="D1193" s="277"/>
      <c r="E1193" s="277"/>
      <c r="F1193" s="277"/>
      <c r="G1193" s="277"/>
    </row>
    <row r="1194" spans="1:7">
      <c r="A1194" s="50"/>
      <c r="B1194" s="128"/>
      <c r="C1194" s="49"/>
      <c r="D1194" s="277"/>
      <c r="E1194" s="277"/>
      <c r="F1194" s="277"/>
      <c r="G1194" s="277"/>
    </row>
    <row r="1195" spans="1:7">
      <c r="A1195" s="50"/>
      <c r="B1195" s="128"/>
      <c r="C1195" s="49"/>
      <c r="D1195" s="277"/>
      <c r="E1195" s="277"/>
      <c r="F1195" s="277"/>
      <c r="G1195" s="277"/>
    </row>
    <row r="1196" spans="1:7">
      <c r="A1196" s="50"/>
      <c r="B1196" s="128"/>
      <c r="C1196" s="49"/>
      <c r="D1196" s="277"/>
      <c r="E1196" s="277"/>
      <c r="F1196" s="277"/>
      <c r="G1196" s="277"/>
    </row>
    <row r="1197" spans="1:7">
      <c r="A1197" s="50"/>
      <c r="B1197" s="128"/>
      <c r="C1197" s="49"/>
      <c r="D1197" s="277"/>
      <c r="E1197" s="277"/>
      <c r="F1197" s="277"/>
      <c r="G1197" s="277"/>
    </row>
    <row r="1198" spans="1:7">
      <c r="A1198" s="50"/>
      <c r="B1198" s="128"/>
      <c r="C1198" s="49"/>
      <c r="D1198" s="277"/>
      <c r="E1198" s="277"/>
      <c r="F1198" s="277"/>
      <c r="G1198" s="277"/>
    </row>
    <row r="1199" spans="1:7">
      <c r="A1199" s="50"/>
      <c r="B1199" s="128"/>
      <c r="C1199" s="49"/>
      <c r="D1199" s="277"/>
      <c r="E1199" s="277"/>
      <c r="F1199" s="277"/>
      <c r="G1199" s="277"/>
    </row>
    <row r="1200" spans="1:7">
      <c r="A1200" s="50"/>
      <c r="B1200" s="128"/>
      <c r="C1200" s="49"/>
      <c r="D1200" s="277"/>
      <c r="E1200" s="277"/>
      <c r="F1200" s="277"/>
      <c r="G1200" s="277"/>
    </row>
    <row r="1201" spans="1:7">
      <c r="A1201" s="50"/>
      <c r="B1201" s="128"/>
      <c r="C1201" s="49"/>
      <c r="D1201" s="277"/>
      <c r="E1201" s="277"/>
      <c r="F1201" s="277"/>
      <c r="G1201" s="277"/>
    </row>
    <row r="1202" spans="1:7">
      <c r="A1202" s="50"/>
      <c r="B1202" s="128"/>
      <c r="C1202" s="49"/>
      <c r="D1202" s="277"/>
      <c r="E1202" s="277"/>
      <c r="F1202" s="277"/>
      <c r="G1202" s="277"/>
    </row>
    <row r="1203" spans="1:7">
      <c r="A1203" s="50"/>
      <c r="B1203" s="128"/>
      <c r="C1203" s="49"/>
      <c r="D1203" s="277"/>
      <c r="E1203" s="277"/>
      <c r="F1203" s="277"/>
      <c r="G1203" s="277"/>
    </row>
    <row r="1204" spans="1:7">
      <c r="A1204" s="50"/>
      <c r="B1204" s="128"/>
      <c r="C1204" s="49"/>
      <c r="D1204" s="277"/>
      <c r="E1204" s="277"/>
      <c r="F1204" s="277"/>
      <c r="G1204" s="277"/>
    </row>
    <row r="1205" spans="1:7">
      <c r="A1205" s="50"/>
      <c r="B1205" s="128"/>
      <c r="C1205" s="49"/>
      <c r="D1205" s="277"/>
      <c r="E1205" s="277"/>
      <c r="F1205" s="277"/>
      <c r="G1205" s="277"/>
    </row>
    <row r="1206" spans="1:7">
      <c r="A1206" s="50"/>
      <c r="B1206" s="128"/>
      <c r="C1206" s="49"/>
      <c r="D1206" s="277"/>
      <c r="E1206" s="277"/>
      <c r="F1206" s="277"/>
      <c r="G1206" s="277"/>
    </row>
    <row r="1207" spans="1:7">
      <c r="A1207" s="50"/>
      <c r="B1207" s="128"/>
      <c r="C1207" s="49"/>
      <c r="D1207" s="277"/>
      <c r="E1207" s="277"/>
      <c r="F1207" s="277"/>
      <c r="G1207" s="277"/>
    </row>
    <row r="1208" spans="1:7">
      <c r="A1208" s="50"/>
      <c r="B1208" s="128"/>
      <c r="C1208" s="49"/>
      <c r="D1208" s="277"/>
      <c r="E1208" s="277"/>
      <c r="F1208" s="277"/>
      <c r="G1208" s="277"/>
    </row>
    <row r="1209" spans="1:7">
      <c r="A1209" s="50"/>
      <c r="B1209" s="128"/>
      <c r="C1209" s="49"/>
      <c r="D1209" s="277"/>
      <c r="E1209" s="277"/>
      <c r="F1209" s="277"/>
      <c r="G1209" s="277"/>
    </row>
    <row r="1210" spans="1:7">
      <c r="A1210" s="50"/>
      <c r="B1210" s="128"/>
      <c r="C1210" s="49"/>
      <c r="D1210" s="277"/>
      <c r="E1210" s="277"/>
      <c r="F1210" s="277"/>
      <c r="G1210" s="277"/>
    </row>
    <row r="1211" spans="1:7">
      <c r="A1211" s="50"/>
      <c r="B1211" s="128"/>
      <c r="C1211" s="49"/>
      <c r="D1211" s="277"/>
      <c r="E1211" s="277"/>
      <c r="F1211" s="277"/>
      <c r="G1211" s="277"/>
    </row>
    <row r="1212" spans="1:7">
      <c r="A1212" s="50"/>
      <c r="B1212" s="128"/>
      <c r="C1212" s="49"/>
      <c r="D1212" s="277"/>
      <c r="E1212" s="277"/>
      <c r="F1212" s="277"/>
      <c r="G1212" s="277"/>
    </row>
    <row r="1213" spans="1:7">
      <c r="A1213" s="50"/>
      <c r="B1213" s="128"/>
      <c r="C1213" s="49"/>
      <c r="D1213" s="277"/>
      <c r="E1213" s="277"/>
      <c r="F1213" s="277"/>
      <c r="G1213" s="277"/>
    </row>
    <row r="1214" spans="1:7">
      <c r="A1214" s="50"/>
      <c r="B1214" s="128"/>
      <c r="C1214" s="49"/>
      <c r="D1214" s="277"/>
      <c r="E1214" s="277"/>
      <c r="F1214" s="277"/>
      <c r="G1214" s="277"/>
    </row>
    <row r="1215" spans="1:7">
      <c r="A1215" s="50"/>
      <c r="B1215" s="128"/>
      <c r="C1215" s="49"/>
      <c r="D1215" s="277"/>
      <c r="E1215" s="277"/>
      <c r="F1215" s="277"/>
      <c r="G1215" s="277"/>
    </row>
    <row r="1216" spans="1:7">
      <c r="A1216" s="50"/>
      <c r="B1216" s="128"/>
      <c r="C1216" s="49"/>
      <c r="D1216" s="277"/>
      <c r="E1216" s="277"/>
      <c r="F1216" s="277"/>
      <c r="G1216" s="277"/>
    </row>
    <row r="1217" spans="1:7">
      <c r="A1217" s="50"/>
      <c r="B1217" s="128"/>
      <c r="C1217" s="49"/>
      <c r="D1217" s="277"/>
      <c r="E1217" s="277"/>
      <c r="F1217" s="277"/>
      <c r="G1217" s="277"/>
    </row>
    <row r="1218" spans="1:7">
      <c r="A1218" s="50"/>
      <c r="B1218" s="128"/>
      <c r="C1218" s="49"/>
      <c r="D1218" s="277"/>
      <c r="E1218" s="277"/>
      <c r="F1218" s="277"/>
      <c r="G1218" s="277"/>
    </row>
    <row r="1219" spans="1:7">
      <c r="A1219" s="50"/>
      <c r="B1219" s="128"/>
      <c r="C1219" s="49"/>
      <c r="D1219" s="277"/>
      <c r="E1219" s="277"/>
      <c r="F1219" s="277"/>
      <c r="G1219" s="277"/>
    </row>
    <row r="1220" spans="1:7">
      <c r="A1220" s="50"/>
      <c r="B1220" s="128"/>
      <c r="C1220" s="49"/>
      <c r="D1220" s="277"/>
      <c r="E1220" s="277"/>
      <c r="F1220" s="277"/>
      <c r="G1220" s="277"/>
    </row>
    <row r="1221" spans="1:7">
      <c r="A1221" s="50"/>
      <c r="B1221" s="128"/>
      <c r="C1221" s="49"/>
      <c r="D1221" s="277"/>
      <c r="E1221" s="277"/>
      <c r="F1221" s="277"/>
      <c r="G1221" s="277"/>
    </row>
    <row r="1222" spans="1:7">
      <c r="A1222" s="50"/>
      <c r="B1222" s="128"/>
      <c r="C1222" s="49"/>
      <c r="D1222" s="277"/>
      <c r="E1222" s="277"/>
      <c r="F1222" s="277"/>
      <c r="G1222" s="277"/>
    </row>
    <row r="1223" spans="1:7">
      <c r="A1223" s="50"/>
      <c r="B1223" s="128"/>
      <c r="C1223" s="49"/>
      <c r="D1223" s="277"/>
      <c r="E1223" s="277"/>
      <c r="F1223" s="277"/>
      <c r="G1223" s="277"/>
    </row>
    <row r="1224" spans="1:7">
      <c r="A1224" s="50"/>
      <c r="B1224" s="128"/>
      <c r="C1224" s="49"/>
      <c r="D1224" s="277"/>
      <c r="E1224" s="277"/>
      <c r="F1224" s="277"/>
      <c r="G1224" s="277"/>
    </row>
    <row r="1225" spans="1:7">
      <c r="A1225" s="50"/>
      <c r="B1225" s="128"/>
      <c r="C1225" s="49"/>
      <c r="D1225" s="277"/>
      <c r="E1225" s="277"/>
      <c r="F1225" s="277"/>
      <c r="G1225" s="277"/>
    </row>
    <row r="1226" spans="1:7">
      <c r="A1226" s="50"/>
      <c r="B1226" s="128"/>
      <c r="C1226" s="49"/>
      <c r="D1226" s="277"/>
      <c r="E1226" s="277"/>
      <c r="F1226" s="277"/>
      <c r="G1226" s="277"/>
    </row>
    <row r="1227" spans="1:7">
      <c r="A1227" s="50"/>
      <c r="B1227" s="128"/>
      <c r="C1227" s="49"/>
      <c r="D1227" s="277"/>
      <c r="E1227" s="277"/>
      <c r="F1227" s="277"/>
      <c r="G1227" s="277"/>
    </row>
    <row r="1228" spans="1:7">
      <c r="A1228" s="50"/>
      <c r="B1228" s="128"/>
      <c r="C1228" s="49"/>
      <c r="D1228" s="277"/>
      <c r="E1228" s="277"/>
      <c r="F1228" s="277"/>
      <c r="G1228" s="277"/>
    </row>
    <row r="1229" spans="1:7">
      <c r="A1229" s="50"/>
      <c r="B1229" s="128"/>
      <c r="C1229" s="49"/>
      <c r="D1229" s="277"/>
      <c r="E1229" s="277"/>
      <c r="F1229" s="277"/>
      <c r="G1229" s="277"/>
    </row>
    <row r="1230" spans="1:7">
      <c r="A1230" s="50"/>
      <c r="B1230" s="128"/>
      <c r="C1230" s="49"/>
      <c r="D1230" s="277"/>
      <c r="E1230" s="277"/>
      <c r="F1230" s="277"/>
      <c r="G1230" s="277"/>
    </row>
    <row r="1231" spans="1:7">
      <c r="A1231" s="50"/>
      <c r="B1231" s="128"/>
      <c r="C1231" s="49"/>
      <c r="D1231" s="277"/>
      <c r="E1231" s="277"/>
      <c r="F1231" s="277"/>
      <c r="G1231" s="277"/>
    </row>
    <row r="1232" spans="1:7">
      <c r="A1232" s="50"/>
      <c r="B1232" s="128"/>
      <c r="C1232" s="49"/>
      <c r="D1232" s="277"/>
      <c r="E1232" s="277"/>
      <c r="F1232" s="277"/>
      <c r="G1232" s="277"/>
    </row>
    <row r="1233" spans="1:7">
      <c r="A1233" s="50"/>
      <c r="B1233" s="128"/>
      <c r="C1233" s="49"/>
      <c r="D1233" s="277"/>
      <c r="E1233" s="277"/>
      <c r="F1233" s="277"/>
      <c r="G1233" s="277"/>
    </row>
    <row r="1234" spans="1:7">
      <c r="A1234" s="50"/>
      <c r="B1234" s="128"/>
      <c r="C1234" s="49"/>
      <c r="D1234" s="277"/>
      <c r="E1234" s="277"/>
      <c r="F1234" s="277"/>
      <c r="G1234" s="277"/>
    </row>
    <row r="1235" spans="1:7">
      <c r="A1235" s="50"/>
      <c r="B1235" s="128"/>
      <c r="C1235" s="49"/>
      <c r="D1235" s="277"/>
      <c r="E1235" s="277"/>
      <c r="F1235" s="277"/>
      <c r="G1235" s="277"/>
    </row>
    <row r="1236" spans="1:7">
      <c r="A1236" s="50"/>
      <c r="B1236" s="128"/>
      <c r="C1236" s="49"/>
      <c r="D1236" s="277"/>
      <c r="E1236" s="277"/>
      <c r="F1236" s="277"/>
      <c r="G1236" s="277"/>
    </row>
    <row r="1237" spans="1:7">
      <c r="A1237" s="50"/>
      <c r="B1237" s="128"/>
      <c r="C1237" s="49"/>
      <c r="D1237" s="277"/>
      <c r="E1237" s="277"/>
      <c r="F1237" s="277"/>
      <c r="G1237" s="277"/>
    </row>
    <row r="1238" spans="1:7">
      <c r="A1238" s="50"/>
      <c r="B1238" s="128"/>
      <c r="C1238" s="49"/>
      <c r="D1238" s="277"/>
      <c r="E1238" s="277"/>
      <c r="F1238" s="277"/>
      <c r="G1238" s="277"/>
    </row>
    <row r="1239" spans="1:7">
      <c r="A1239" s="50"/>
      <c r="B1239" s="128"/>
      <c r="C1239" s="49"/>
      <c r="D1239" s="277"/>
      <c r="E1239" s="277"/>
      <c r="F1239" s="277"/>
      <c r="G1239" s="277"/>
    </row>
    <row r="1240" spans="1:7">
      <c r="A1240" s="50"/>
      <c r="B1240" s="128"/>
      <c r="C1240" s="49"/>
      <c r="D1240" s="277"/>
      <c r="E1240" s="277"/>
      <c r="F1240" s="277"/>
      <c r="G1240" s="277"/>
    </row>
    <row r="1241" spans="1:7">
      <c r="A1241" s="50"/>
      <c r="B1241" s="128"/>
      <c r="C1241" s="49"/>
      <c r="D1241" s="277"/>
      <c r="E1241" s="277"/>
      <c r="F1241" s="277"/>
      <c r="G1241" s="277"/>
    </row>
    <row r="1242" spans="1:7">
      <c r="A1242" s="50"/>
      <c r="B1242" s="128"/>
      <c r="C1242" s="49"/>
      <c r="D1242" s="277"/>
      <c r="E1242" s="277"/>
      <c r="F1242" s="277"/>
      <c r="G1242" s="277"/>
    </row>
    <row r="1243" spans="1:7">
      <c r="A1243" s="50"/>
      <c r="B1243" s="128"/>
      <c r="C1243" s="49"/>
      <c r="D1243" s="277"/>
      <c r="E1243" s="277"/>
      <c r="F1243" s="277"/>
      <c r="G1243" s="277"/>
    </row>
    <row r="1244" spans="1:7">
      <c r="A1244" s="50"/>
      <c r="B1244" s="128"/>
      <c r="C1244" s="49"/>
      <c r="D1244" s="277"/>
      <c r="E1244" s="277"/>
      <c r="F1244" s="277"/>
      <c r="G1244" s="277"/>
    </row>
    <row r="1245" spans="1:7">
      <c r="A1245" s="50"/>
      <c r="B1245" s="128"/>
      <c r="C1245" s="49"/>
      <c r="D1245" s="277"/>
      <c r="E1245" s="277"/>
      <c r="F1245" s="277"/>
      <c r="G1245" s="277"/>
    </row>
    <row r="1246" spans="1:7">
      <c r="A1246" s="50"/>
      <c r="B1246" s="128"/>
      <c r="C1246" s="49"/>
      <c r="D1246" s="277"/>
      <c r="E1246" s="277"/>
      <c r="F1246" s="277"/>
      <c r="G1246" s="277"/>
    </row>
    <row r="1247" spans="1:7">
      <c r="A1247" s="50"/>
      <c r="B1247" s="128"/>
      <c r="C1247" s="49"/>
      <c r="D1247" s="277"/>
      <c r="E1247" s="277"/>
      <c r="F1247" s="277"/>
      <c r="G1247" s="277"/>
    </row>
    <row r="1248" spans="1:7">
      <c r="A1248" s="50"/>
      <c r="B1248" s="128"/>
      <c r="C1248" s="49"/>
      <c r="D1248" s="277"/>
      <c r="E1248" s="277"/>
      <c r="F1248" s="277"/>
      <c r="G1248" s="277"/>
    </row>
    <row r="1249" spans="1:7">
      <c r="A1249" s="50"/>
      <c r="B1249" s="128"/>
      <c r="C1249" s="49"/>
      <c r="D1249" s="277"/>
      <c r="E1249" s="277"/>
      <c r="F1249" s="277"/>
      <c r="G1249" s="277"/>
    </row>
    <row r="1250" spans="1:7">
      <c r="A1250" s="50"/>
      <c r="B1250" s="128"/>
      <c r="C1250" s="49"/>
      <c r="D1250" s="277"/>
      <c r="E1250" s="277"/>
      <c r="F1250" s="277"/>
      <c r="G1250" s="277"/>
    </row>
    <row r="1251" spans="1:7">
      <c r="A1251" s="50"/>
      <c r="B1251" s="128"/>
      <c r="C1251" s="49"/>
      <c r="D1251" s="277"/>
      <c r="E1251" s="277"/>
      <c r="F1251" s="277"/>
      <c r="G1251" s="277"/>
    </row>
    <row r="1252" spans="1:7">
      <c r="A1252" s="50"/>
      <c r="B1252" s="128"/>
      <c r="C1252" s="49"/>
      <c r="D1252" s="277"/>
      <c r="E1252" s="277"/>
      <c r="F1252" s="277"/>
      <c r="G1252" s="277"/>
    </row>
    <row r="1253" spans="1:7">
      <c r="A1253" s="50"/>
      <c r="B1253" s="128"/>
      <c r="C1253" s="49"/>
      <c r="D1253" s="277"/>
      <c r="E1253" s="277"/>
      <c r="F1253" s="277"/>
      <c r="G1253" s="277"/>
    </row>
    <row r="1254" spans="1:7">
      <c r="A1254" s="50"/>
      <c r="B1254" s="128"/>
      <c r="C1254" s="49"/>
      <c r="D1254" s="277"/>
      <c r="E1254" s="277"/>
      <c r="F1254" s="277"/>
      <c r="G1254" s="277"/>
    </row>
    <row r="1255" spans="1:7">
      <c r="A1255" s="50"/>
      <c r="B1255" s="128"/>
      <c r="C1255" s="49"/>
      <c r="D1255" s="277"/>
      <c r="E1255" s="277"/>
      <c r="F1255" s="277"/>
      <c r="G1255" s="277"/>
    </row>
    <row r="1256" spans="1:7">
      <c r="A1256" s="50"/>
      <c r="B1256" s="128"/>
      <c r="C1256" s="49"/>
      <c r="D1256" s="277"/>
      <c r="E1256" s="277"/>
      <c r="F1256" s="277"/>
      <c r="G1256" s="277"/>
    </row>
    <row r="1257" spans="1:7">
      <c r="A1257" s="50"/>
      <c r="B1257" s="128"/>
      <c r="C1257" s="49"/>
      <c r="D1257" s="277"/>
      <c r="E1257" s="277"/>
      <c r="F1257" s="277"/>
      <c r="G1257" s="277"/>
    </row>
    <row r="1258" spans="1:7">
      <c r="A1258" s="50"/>
      <c r="B1258" s="128"/>
      <c r="C1258" s="49"/>
      <c r="D1258" s="277"/>
      <c r="E1258" s="277"/>
      <c r="F1258" s="277"/>
      <c r="G1258" s="277"/>
    </row>
    <row r="1259" spans="1:7">
      <c r="A1259" s="50"/>
      <c r="B1259" s="128"/>
      <c r="C1259" s="49"/>
      <c r="D1259" s="277"/>
      <c r="E1259" s="277"/>
      <c r="F1259" s="277"/>
      <c r="G1259" s="277"/>
    </row>
    <row r="1260" spans="1:7">
      <c r="A1260" s="50"/>
      <c r="B1260" s="128"/>
      <c r="C1260" s="49"/>
      <c r="D1260" s="277"/>
      <c r="E1260" s="277"/>
      <c r="F1260" s="277"/>
      <c r="G1260" s="277"/>
    </row>
    <row r="1261" spans="1:7">
      <c r="A1261" s="50"/>
      <c r="B1261" s="128"/>
      <c r="C1261" s="49"/>
      <c r="D1261" s="277"/>
      <c r="E1261" s="277"/>
      <c r="F1261" s="277"/>
      <c r="G1261" s="277"/>
    </row>
    <row r="1262" spans="1:7">
      <c r="A1262" s="50"/>
      <c r="B1262" s="128"/>
      <c r="C1262" s="49"/>
      <c r="D1262" s="277"/>
      <c r="E1262" s="277"/>
      <c r="F1262" s="277"/>
      <c r="G1262" s="277"/>
    </row>
    <row r="1263" spans="1:7">
      <c r="A1263" s="50"/>
      <c r="B1263" s="128"/>
      <c r="C1263" s="49"/>
      <c r="D1263" s="277"/>
      <c r="E1263" s="277"/>
      <c r="F1263" s="277"/>
      <c r="G1263" s="277"/>
    </row>
    <row r="1264" spans="1:7">
      <c r="A1264" s="50"/>
      <c r="B1264" s="128"/>
      <c r="C1264" s="49"/>
      <c r="D1264" s="277"/>
      <c r="E1264" s="277"/>
      <c r="F1264" s="277"/>
      <c r="G1264" s="277"/>
    </row>
    <row r="1265" spans="1:7">
      <c r="A1265" s="50"/>
      <c r="B1265" s="128"/>
      <c r="C1265" s="49"/>
      <c r="D1265" s="277"/>
      <c r="E1265" s="277"/>
      <c r="F1265" s="277"/>
      <c r="G1265" s="277"/>
    </row>
    <row r="1266" spans="1:7">
      <c r="A1266" s="50"/>
      <c r="B1266" s="128"/>
      <c r="C1266" s="49"/>
      <c r="D1266" s="277"/>
      <c r="E1266" s="277"/>
      <c r="F1266" s="277"/>
      <c r="G1266" s="277"/>
    </row>
    <row r="1267" spans="1:7">
      <c r="A1267" s="50"/>
      <c r="B1267" s="128"/>
      <c r="C1267" s="49"/>
      <c r="D1267" s="277"/>
      <c r="E1267" s="277"/>
      <c r="F1267" s="277"/>
      <c r="G1267" s="277"/>
    </row>
    <row r="1268" spans="1:7">
      <c r="A1268" s="50"/>
      <c r="B1268" s="128"/>
      <c r="C1268" s="49"/>
      <c r="D1268" s="277"/>
      <c r="E1268" s="277"/>
      <c r="F1268" s="277"/>
      <c r="G1268" s="277"/>
    </row>
    <row r="1269" spans="1:7">
      <c r="A1269" s="50"/>
      <c r="B1269" s="128"/>
      <c r="C1269" s="49"/>
      <c r="D1269" s="277"/>
      <c r="E1269" s="277"/>
      <c r="F1269" s="277"/>
      <c r="G1269" s="277"/>
    </row>
    <row r="1270" spans="1:7">
      <c r="A1270" s="50"/>
      <c r="B1270" s="128"/>
      <c r="C1270" s="49"/>
      <c r="D1270" s="277"/>
      <c r="E1270" s="277"/>
      <c r="F1270" s="277"/>
      <c r="G1270" s="277"/>
    </row>
    <row r="1271" spans="1:7">
      <c r="A1271" s="50"/>
      <c r="B1271" s="128"/>
      <c r="C1271" s="49"/>
      <c r="D1271" s="277"/>
      <c r="E1271" s="277"/>
      <c r="F1271" s="277"/>
      <c r="G1271" s="277"/>
    </row>
    <row r="1272" spans="1:7">
      <c r="A1272" s="50"/>
      <c r="B1272" s="128"/>
      <c r="C1272" s="49"/>
      <c r="D1272" s="277"/>
      <c r="E1272" s="277"/>
      <c r="F1272" s="277"/>
      <c r="G1272" s="277"/>
    </row>
    <row r="1273" spans="1:7">
      <c r="A1273" s="50"/>
      <c r="B1273" s="128"/>
      <c r="C1273" s="49"/>
      <c r="D1273" s="277"/>
      <c r="E1273" s="277"/>
      <c r="F1273" s="277"/>
      <c r="G1273" s="277"/>
    </row>
    <row r="1274" spans="1:7">
      <c r="A1274" s="50"/>
      <c r="B1274" s="128"/>
      <c r="C1274" s="49"/>
      <c r="D1274" s="277"/>
      <c r="E1274" s="277"/>
      <c r="F1274" s="277"/>
      <c r="G1274" s="277"/>
    </row>
    <row r="1275" spans="1:7">
      <c r="A1275" s="50"/>
      <c r="B1275" s="128"/>
      <c r="C1275" s="49"/>
      <c r="D1275" s="277"/>
      <c r="E1275" s="277"/>
      <c r="F1275" s="277"/>
      <c r="G1275" s="277"/>
    </row>
    <row r="1276" spans="1:7">
      <c r="A1276" s="50"/>
      <c r="B1276" s="128"/>
      <c r="C1276" s="49"/>
      <c r="D1276" s="277"/>
      <c r="E1276" s="277"/>
      <c r="F1276" s="277"/>
      <c r="G1276" s="277"/>
    </row>
    <row r="1277" spans="1:7">
      <c r="A1277" s="50"/>
      <c r="B1277" s="128"/>
      <c r="C1277" s="49"/>
      <c r="D1277" s="277"/>
      <c r="E1277" s="277"/>
      <c r="F1277" s="277"/>
      <c r="G1277" s="277"/>
    </row>
    <row r="1278" spans="1:7">
      <c r="A1278" s="50"/>
      <c r="B1278" s="128"/>
      <c r="C1278" s="49"/>
      <c r="D1278" s="277"/>
      <c r="E1278" s="277"/>
      <c r="F1278" s="277"/>
      <c r="G1278" s="277"/>
    </row>
    <row r="1279" spans="1:7">
      <c r="A1279" s="50"/>
      <c r="B1279" s="128"/>
      <c r="C1279" s="49"/>
      <c r="D1279" s="277"/>
      <c r="E1279" s="277"/>
      <c r="F1279" s="277"/>
      <c r="G1279" s="277"/>
    </row>
    <row r="1280" spans="1:7">
      <c r="A1280" s="50"/>
      <c r="B1280" s="128"/>
      <c r="C1280" s="49"/>
      <c r="D1280" s="277"/>
      <c r="E1280" s="277"/>
      <c r="F1280" s="277"/>
      <c r="G1280" s="277"/>
    </row>
    <row r="1281" spans="1:7">
      <c r="A1281" s="50"/>
      <c r="B1281" s="128"/>
      <c r="C1281" s="49"/>
      <c r="D1281" s="277"/>
      <c r="E1281" s="277"/>
      <c r="F1281" s="277"/>
      <c r="G1281" s="277"/>
    </row>
    <row r="1282" spans="1:7">
      <c r="A1282" s="50"/>
      <c r="B1282" s="128"/>
      <c r="C1282" s="49"/>
      <c r="D1282" s="277"/>
      <c r="E1282" s="277"/>
      <c r="F1282" s="277"/>
      <c r="G1282" s="277"/>
    </row>
    <row r="1283" spans="1:7">
      <c r="A1283" s="50"/>
      <c r="B1283" s="128"/>
      <c r="C1283" s="49"/>
      <c r="D1283" s="277"/>
      <c r="E1283" s="277"/>
      <c r="F1283" s="277"/>
      <c r="G1283" s="277"/>
    </row>
    <row r="1284" spans="1:7">
      <c r="A1284" s="50"/>
      <c r="B1284" s="128"/>
      <c r="C1284" s="49"/>
      <c r="D1284" s="277"/>
      <c r="E1284" s="277"/>
      <c r="F1284" s="277"/>
      <c r="G1284" s="277"/>
    </row>
    <row r="1285" spans="1:7">
      <c r="A1285" s="50"/>
      <c r="B1285" s="128"/>
      <c r="C1285" s="49"/>
      <c r="D1285" s="277"/>
      <c r="E1285" s="277"/>
      <c r="F1285" s="277"/>
      <c r="G1285" s="277"/>
    </row>
    <row r="1286" spans="1:7">
      <c r="A1286" s="50"/>
      <c r="B1286" s="128"/>
      <c r="C1286" s="49"/>
      <c r="D1286" s="277"/>
      <c r="E1286" s="277"/>
      <c r="F1286" s="277"/>
      <c r="G1286" s="277"/>
    </row>
    <row r="1287" spans="1:7">
      <c r="A1287" s="50"/>
      <c r="B1287" s="128"/>
      <c r="C1287" s="49"/>
      <c r="D1287" s="277"/>
      <c r="E1287" s="277"/>
      <c r="F1287" s="277"/>
      <c r="G1287" s="277"/>
    </row>
    <row r="1288" spans="1:7">
      <c r="A1288" s="50"/>
      <c r="B1288" s="128"/>
      <c r="C1288" s="49"/>
      <c r="D1288" s="277"/>
      <c r="E1288" s="277"/>
      <c r="F1288" s="277"/>
      <c r="G1288" s="277"/>
    </row>
    <row r="1289" spans="1:7">
      <c r="A1289" s="50"/>
      <c r="B1289" s="128"/>
      <c r="C1289" s="49"/>
      <c r="D1289" s="277"/>
      <c r="E1289" s="277"/>
      <c r="F1289" s="277"/>
      <c r="G1289" s="277"/>
    </row>
    <row r="1290" spans="1:7">
      <c r="A1290" s="50"/>
      <c r="B1290" s="128"/>
      <c r="C1290" s="49"/>
      <c r="D1290" s="277"/>
      <c r="E1290" s="277"/>
      <c r="F1290" s="277"/>
      <c r="G1290" s="277"/>
    </row>
    <row r="1291" spans="1:7">
      <c r="A1291" s="50"/>
      <c r="B1291" s="128"/>
      <c r="C1291" s="49"/>
      <c r="D1291" s="277"/>
      <c r="E1291" s="277"/>
      <c r="F1291" s="277"/>
      <c r="G1291" s="277"/>
    </row>
    <row r="1292" spans="1:7">
      <c r="A1292" s="50"/>
      <c r="B1292" s="128"/>
      <c r="C1292" s="49"/>
      <c r="D1292" s="277"/>
      <c r="E1292" s="277"/>
      <c r="F1292" s="277"/>
      <c r="G1292" s="277"/>
    </row>
    <row r="1293" spans="1:7">
      <c r="A1293" s="50"/>
      <c r="B1293" s="128"/>
      <c r="C1293" s="49"/>
      <c r="D1293" s="277"/>
      <c r="E1293" s="277"/>
      <c r="F1293" s="277"/>
      <c r="G1293" s="277"/>
    </row>
    <row r="1294" spans="1:7">
      <c r="A1294" s="50"/>
      <c r="B1294" s="128"/>
      <c r="C1294" s="49"/>
      <c r="D1294" s="277"/>
      <c r="E1294" s="277"/>
      <c r="F1294" s="277"/>
      <c r="G1294" s="277"/>
    </row>
    <row r="1295" spans="1:7">
      <c r="A1295" s="50"/>
      <c r="B1295" s="128"/>
      <c r="C1295" s="49"/>
      <c r="D1295" s="277"/>
      <c r="E1295" s="277"/>
      <c r="F1295" s="277"/>
      <c r="G1295" s="277"/>
    </row>
    <row r="1296" spans="1:7">
      <c r="A1296" s="50"/>
      <c r="B1296" s="128"/>
      <c r="C1296" s="49"/>
      <c r="D1296" s="277"/>
      <c r="E1296" s="277"/>
      <c r="F1296" s="277"/>
      <c r="G1296" s="277"/>
    </row>
    <row r="1297" spans="1:7">
      <c r="A1297" s="50"/>
      <c r="B1297" s="128"/>
      <c r="C1297" s="49"/>
      <c r="D1297" s="277"/>
      <c r="E1297" s="277"/>
      <c r="F1297" s="277"/>
      <c r="G1297" s="277"/>
    </row>
    <row r="1298" spans="1:7">
      <c r="A1298" s="50"/>
      <c r="B1298" s="128"/>
      <c r="C1298" s="49"/>
      <c r="D1298" s="277"/>
      <c r="E1298" s="277"/>
      <c r="F1298" s="277"/>
      <c r="G1298" s="277"/>
    </row>
    <row r="1299" spans="1:7">
      <c r="A1299" s="50"/>
      <c r="B1299" s="128"/>
      <c r="C1299" s="49"/>
      <c r="D1299" s="277"/>
      <c r="E1299" s="277"/>
      <c r="F1299" s="277"/>
      <c r="G1299" s="277"/>
    </row>
    <row r="1300" spans="1:7">
      <c r="A1300" s="50"/>
      <c r="B1300" s="128"/>
      <c r="C1300" s="49"/>
      <c r="D1300" s="277"/>
      <c r="E1300" s="277"/>
      <c r="F1300" s="277"/>
      <c r="G1300" s="277"/>
    </row>
    <row r="1301" spans="1:7">
      <c r="A1301" s="50"/>
      <c r="B1301" s="128"/>
      <c r="C1301" s="49"/>
      <c r="D1301" s="277"/>
      <c r="E1301" s="277"/>
      <c r="F1301" s="277"/>
      <c r="G1301" s="277"/>
    </row>
    <row r="1302" spans="1:7">
      <c r="A1302" s="50"/>
      <c r="B1302" s="128"/>
      <c r="C1302" s="49"/>
      <c r="D1302" s="277"/>
      <c r="E1302" s="277"/>
      <c r="F1302" s="277"/>
      <c r="G1302" s="277"/>
    </row>
    <row r="1303" spans="1:7">
      <c r="A1303" s="50"/>
      <c r="B1303" s="128"/>
      <c r="C1303" s="49"/>
      <c r="D1303" s="277"/>
      <c r="E1303" s="277"/>
      <c r="F1303" s="277"/>
      <c r="G1303" s="277"/>
    </row>
    <row r="1304" spans="1:7">
      <c r="A1304" s="50"/>
      <c r="B1304" s="128"/>
      <c r="C1304" s="49"/>
      <c r="D1304" s="277"/>
      <c r="E1304" s="277"/>
      <c r="F1304" s="277"/>
      <c r="G1304" s="277"/>
    </row>
    <row r="1305" spans="1:7">
      <c r="A1305" s="50"/>
      <c r="B1305" s="128"/>
      <c r="C1305" s="49"/>
      <c r="D1305" s="277"/>
      <c r="E1305" s="277"/>
      <c r="F1305" s="277"/>
      <c r="G1305" s="277"/>
    </row>
    <row r="1306" spans="1:7">
      <c r="A1306" s="50"/>
      <c r="B1306" s="128"/>
      <c r="C1306" s="49"/>
      <c r="D1306" s="277"/>
      <c r="E1306" s="277"/>
      <c r="F1306" s="277"/>
      <c r="G1306" s="277"/>
    </row>
    <row r="1307" spans="1:7">
      <c r="A1307" s="50"/>
      <c r="B1307" s="128"/>
      <c r="C1307" s="49"/>
      <c r="D1307" s="277"/>
      <c r="E1307" s="277"/>
      <c r="F1307" s="277"/>
      <c r="G1307" s="277"/>
    </row>
    <row r="1308" spans="1:7">
      <c r="A1308" s="50"/>
      <c r="B1308" s="128"/>
      <c r="C1308" s="49"/>
      <c r="D1308" s="277"/>
      <c r="E1308" s="277"/>
      <c r="F1308" s="277"/>
      <c r="G1308" s="277"/>
    </row>
    <row r="1309" spans="1:7">
      <c r="A1309" s="50"/>
      <c r="B1309" s="128"/>
      <c r="C1309" s="49"/>
      <c r="D1309" s="277"/>
      <c r="E1309" s="277"/>
      <c r="F1309" s="277"/>
      <c r="G1309" s="277"/>
    </row>
    <row r="1310" spans="1:7">
      <c r="A1310" s="50"/>
      <c r="B1310" s="128"/>
      <c r="C1310" s="49"/>
      <c r="D1310" s="277"/>
      <c r="E1310" s="277"/>
      <c r="F1310" s="277"/>
      <c r="G1310" s="277"/>
    </row>
    <row r="1311" spans="1:7">
      <c r="A1311" s="50"/>
      <c r="B1311" s="128"/>
      <c r="C1311" s="49"/>
      <c r="D1311" s="277"/>
      <c r="E1311" s="277"/>
      <c r="F1311" s="277"/>
      <c r="G1311" s="277"/>
    </row>
    <row r="1312" spans="1:7">
      <c r="A1312" s="50"/>
      <c r="B1312" s="128"/>
      <c r="C1312" s="49"/>
      <c r="D1312" s="277"/>
      <c r="E1312" s="277"/>
      <c r="F1312" s="277"/>
      <c r="G1312" s="277"/>
    </row>
    <row r="1313" spans="1:7">
      <c r="A1313" s="50"/>
      <c r="B1313" s="128"/>
      <c r="C1313" s="49"/>
      <c r="D1313" s="277"/>
      <c r="E1313" s="277"/>
      <c r="F1313" s="277"/>
      <c r="G1313" s="277"/>
    </row>
    <row r="1314" spans="1:7">
      <c r="A1314" s="50"/>
      <c r="B1314" s="128"/>
      <c r="C1314" s="49"/>
      <c r="D1314" s="277"/>
      <c r="E1314" s="277"/>
      <c r="F1314" s="277"/>
      <c r="G1314" s="277"/>
    </row>
    <row r="1315" spans="1:7">
      <c r="A1315" s="50"/>
      <c r="B1315" s="128"/>
      <c r="C1315" s="49"/>
      <c r="D1315" s="277"/>
      <c r="E1315" s="277"/>
      <c r="F1315" s="277"/>
      <c r="G1315" s="277"/>
    </row>
    <row r="1316" spans="1:7">
      <c r="A1316" s="50"/>
      <c r="B1316" s="128"/>
      <c r="C1316" s="49"/>
      <c r="D1316" s="277"/>
      <c r="E1316" s="277"/>
      <c r="F1316" s="277"/>
      <c r="G1316" s="277"/>
    </row>
    <row r="1317" spans="1:7">
      <c r="A1317" s="50"/>
      <c r="B1317" s="128"/>
      <c r="C1317" s="49"/>
      <c r="D1317" s="277"/>
      <c r="E1317" s="277"/>
      <c r="F1317" s="277"/>
      <c r="G1317" s="277"/>
    </row>
    <row r="1318" spans="1:7">
      <c r="A1318" s="50"/>
      <c r="B1318" s="128"/>
      <c r="C1318" s="49"/>
      <c r="D1318" s="277"/>
      <c r="E1318" s="277"/>
      <c r="F1318" s="277"/>
      <c r="G1318" s="277"/>
    </row>
    <row r="1319" spans="1:7">
      <c r="A1319" s="50"/>
      <c r="B1319" s="128"/>
      <c r="C1319" s="49"/>
      <c r="D1319" s="277"/>
      <c r="E1319" s="277"/>
      <c r="F1319" s="277"/>
      <c r="G1319" s="277"/>
    </row>
    <row r="1320" spans="1:7">
      <c r="A1320" s="50"/>
      <c r="B1320" s="128"/>
      <c r="C1320" s="49"/>
      <c r="D1320" s="277"/>
      <c r="E1320" s="277"/>
      <c r="F1320" s="277"/>
      <c r="G1320" s="277"/>
    </row>
    <row r="1321" spans="1:7">
      <c r="A1321" s="50"/>
      <c r="B1321" s="128"/>
      <c r="C1321" s="49"/>
      <c r="D1321" s="277"/>
      <c r="E1321" s="277"/>
      <c r="F1321" s="277"/>
      <c r="G1321" s="277"/>
    </row>
    <row r="1322" spans="1:7">
      <c r="A1322" s="50"/>
      <c r="B1322" s="128"/>
      <c r="C1322" s="49"/>
      <c r="D1322" s="277"/>
      <c r="E1322" s="277"/>
      <c r="F1322" s="277"/>
      <c r="G1322" s="277"/>
    </row>
    <row r="1323" spans="1:7">
      <c r="A1323" s="50"/>
      <c r="B1323" s="128"/>
      <c r="C1323" s="49"/>
      <c r="D1323" s="277"/>
      <c r="E1323" s="277"/>
      <c r="F1323" s="277"/>
      <c r="G1323" s="277"/>
    </row>
    <row r="1324" spans="1:7">
      <c r="A1324" s="50"/>
      <c r="B1324" s="128"/>
      <c r="C1324" s="49"/>
      <c r="D1324" s="277"/>
      <c r="E1324" s="277"/>
      <c r="F1324" s="277"/>
      <c r="G1324" s="277"/>
    </row>
    <row r="1325" spans="1:7">
      <c r="A1325" s="50"/>
      <c r="B1325" s="128"/>
      <c r="C1325" s="49"/>
      <c r="D1325" s="277"/>
      <c r="E1325" s="277"/>
      <c r="F1325" s="277"/>
      <c r="G1325" s="277"/>
    </row>
    <row r="1326" spans="1:7">
      <c r="A1326" s="50"/>
      <c r="B1326" s="128"/>
      <c r="C1326" s="49"/>
      <c r="D1326" s="277"/>
      <c r="E1326" s="277"/>
      <c r="F1326" s="277"/>
      <c r="G1326" s="277"/>
    </row>
    <row r="1327" spans="1:7">
      <c r="A1327" s="50"/>
      <c r="B1327" s="128"/>
      <c r="C1327" s="49"/>
      <c r="D1327" s="277"/>
      <c r="E1327" s="277"/>
      <c r="F1327" s="277"/>
      <c r="G1327" s="277"/>
    </row>
    <row r="1328" spans="1:7">
      <c r="A1328" s="50"/>
      <c r="B1328" s="128"/>
      <c r="C1328" s="49"/>
      <c r="D1328" s="277"/>
      <c r="E1328" s="277"/>
      <c r="F1328" s="277"/>
      <c r="G1328" s="277"/>
    </row>
    <row r="1329" spans="1:7">
      <c r="A1329" s="50"/>
      <c r="B1329" s="128"/>
      <c r="C1329" s="49"/>
      <c r="D1329" s="277"/>
      <c r="E1329" s="277"/>
      <c r="F1329" s="277"/>
      <c r="G1329" s="277"/>
    </row>
    <row r="1330" spans="1:7">
      <c r="A1330" s="50"/>
      <c r="B1330" s="128"/>
      <c r="C1330" s="49"/>
      <c r="D1330" s="277"/>
      <c r="E1330" s="277"/>
      <c r="F1330" s="277"/>
      <c r="G1330" s="277"/>
    </row>
    <row r="1331" spans="1:7">
      <c r="A1331" s="50"/>
      <c r="B1331" s="128"/>
      <c r="C1331" s="49"/>
      <c r="D1331" s="277"/>
      <c r="E1331" s="277"/>
      <c r="F1331" s="277"/>
      <c r="G1331" s="277"/>
    </row>
    <row r="1332" spans="1:7">
      <c r="A1332" s="50"/>
      <c r="B1332" s="128"/>
      <c r="C1332" s="49"/>
      <c r="D1332" s="277"/>
      <c r="E1332" s="277"/>
      <c r="F1332" s="277"/>
      <c r="G1332" s="277"/>
    </row>
    <row r="1333" spans="1:7">
      <c r="A1333" s="50"/>
      <c r="B1333" s="128"/>
      <c r="C1333" s="49"/>
      <c r="D1333" s="277"/>
      <c r="E1333" s="277"/>
      <c r="F1333" s="277"/>
      <c r="G1333" s="277"/>
    </row>
    <row r="1334" spans="1:7">
      <c r="A1334" s="50"/>
      <c r="B1334" s="128"/>
      <c r="C1334" s="49"/>
      <c r="D1334" s="277"/>
      <c r="E1334" s="277"/>
      <c r="F1334" s="277"/>
      <c r="G1334" s="277"/>
    </row>
    <row r="1335" spans="1:7">
      <c r="A1335" s="50"/>
      <c r="B1335" s="128"/>
      <c r="C1335" s="49"/>
      <c r="D1335" s="277"/>
      <c r="E1335" s="277"/>
      <c r="F1335" s="277"/>
      <c r="G1335" s="277"/>
    </row>
    <row r="1336" spans="1:7">
      <c r="A1336" s="50"/>
      <c r="B1336" s="128"/>
      <c r="C1336" s="49"/>
      <c r="D1336" s="277"/>
      <c r="E1336" s="277"/>
      <c r="F1336" s="277"/>
      <c r="G1336" s="277"/>
    </row>
    <row r="1337" spans="1:7">
      <c r="A1337" s="50"/>
      <c r="B1337" s="128"/>
      <c r="C1337" s="49"/>
      <c r="D1337" s="277"/>
      <c r="E1337" s="277"/>
      <c r="F1337" s="277"/>
      <c r="G1337" s="277"/>
    </row>
    <row r="1338" spans="1:7">
      <c r="A1338" s="50"/>
      <c r="B1338" s="128"/>
      <c r="C1338" s="49"/>
      <c r="D1338" s="277"/>
      <c r="E1338" s="277"/>
      <c r="F1338" s="277"/>
      <c r="G1338" s="277"/>
    </row>
    <row r="1339" spans="1:7">
      <c r="A1339" s="50"/>
      <c r="B1339" s="128"/>
      <c r="C1339" s="49"/>
      <c r="D1339" s="277"/>
      <c r="E1339" s="277"/>
      <c r="F1339" s="277"/>
      <c r="G1339" s="277"/>
    </row>
    <row r="1340" spans="1:7">
      <c r="A1340" s="50"/>
      <c r="B1340" s="128"/>
      <c r="C1340" s="49"/>
      <c r="D1340" s="277"/>
      <c r="E1340" s="277"/>
      <c r="F1340" s="277"/>
      <c r="G1340" s="277"/>
    </row>
    <row r="1341" spans="1:7">
      <c r="A1341" s="50"/>
      <c r="B1341" s="128"/>
      <c r="C1341" s="49"/>
      <c r="D1341" s="277"/>
      <c r="E1341" s="277"/>
      <c r="F1341" s="277"/>
      <c r="G1341" s="277"/>
    </row>
    <row r="1342" spans="1:7">
      <c r="A1342" s="50"/>
      <c r="B1342" s="128"/>
      <c r="C1342" s="49"/>
      <c r="D1342" s="277"/>
      <c r="E1342" s="277"/>
      <c r="F1342" s="277"/>
      <c r="G1342" s="277"/>
    </row>
    <row r="1343" spans="1:7">
      <c r="A1343" s="50"/>
      <c r="B1343" s="128"/>
      <c r="C1343" s="49"/>
      <c r="D1343" s="277"/>
      <c r="E1343" s="277"/>
      <c r="F1343" s="277"/>
      <c r="G1343" s="277"/>
    </row>
    <row r="1344" spans="1:7">
      <c r="A1344" s="50"/>
      <c r="B1344" s="128"/>
      <c r="C1344" s="49"/>
      <c r="D1344" s="277"/>
      <c r="E1344" s="277"/>
      <c r="F1344" s="277"/>
      <c r="G1344" s="277"/>
    </row>
    <row r="1345" spans="1:7">
      <c r="A1345" s="50"/>
      <c r="B1345" s="128"/>
      <c r="C1345" s="49"/>
      <c r="D1345" s="277"/>
      <c r="E1345" s="277"/>
      <c r="F1345" s="277"/>
      <c r="G1345" s="277"/>
    </row>
    <row r="1346" spans="1:7">
      <c r="A1346" s="50"/>
      <c r="B1346" s="128"/>
      <c r="C1346" s="49"/>
      <c r="D1346" s="277"/>
      <c r="E1346" s="277"/>
      <c r="F1346" s="277"/>
      <c r="G1346" s="277"/>
    </row>
    <row r="1347" spans="1:7">
      <c r="A1347" s="50"/>
      <c r="B1347" s="128"/>
      <c r="C1347" s="49"/>
      <c r="D1347" s="277"/>
      <c r="E1347" s="277"/>
      <c r="F1347" s="277"/>
      <c r="G1347" s="277"/>
    </row>
    <row r="1348" spans="1:7">
      <c r="A1348" s="50"/>
      <c r="B1348" s="128"/>
      <c r="C1348" s="49"/>
      <c r="D1348" s="277"/>
      <c r="E1348" s="277"/>
      <c r="F1348" s="277"/>
      <c r="G1348" s="277"/>
    </row>
    <row r="1349" spans="1:7">
      <c r="A1349" s="50"/>
      <c r="B1349" s="128"/>
      <c r="C1349" s="49"/>
      <c r="D1349" s="277"/>
      <c r="E1349" s="277"/>
      <c r="F1349" s="277"/>
      <c r="G1349" s="277"/>
    </row>
    <row r="1350" spans="1:7">
      <c r="A1350" s="50"/>
      <c r="B1350" s="128"/>
      <c r="C1350" s="49"/>
      <c r="D1350" s="277"/>
      <c r="E1350" s="277"/>
      <c r="F1350" s="277"/>
      <c r="G1350" s="277"/>
    </row>
    <row r="1351" spans="1:7">
      <c r="A1351" s="50"/>
      <c r="B1351" s="128"/>
      <c r="C1351" s="49"/>
      <c r="D1351" s="277"/>
      <c r="E1351" s="277"/>
      <c r="F1351" s="277"/>
      <c r="G1351" s="277"/>
    </row>
    <row r="1352" spans="1:7">
      <c r="A1352" s="50"/>
      <c r="B1352" s="128"/>
      <c r="C1352" s="49"/>
      <c r="D1352" s="277"/>
      <c r="E1352" s="277"/>
      <c r="F1352" s="277"/>
      <c r="G1352" s="277"/>
    </row>
    <row r="1353" spans="1:7">
      <c r="A1353" s="50"/>
      <c r="B1353" s="128"/>
      <c r="C1353" s="49"/>
      <c r="D1353" s="277"/>
      <c r="E1353" s="277"/>
      <c r="F1353" s="277"/>
      <c r="G1353" s="277"/>
    </row>
    <row r="1354" spans="1:7">
      <c r="A1354" s="50"/>
      <c r="B1354" s="128"/>
      <c r="C1354" s="49"/>
      <c r="D1354" s="277"/>
      <c r="E1354" s="277"/>
      <c r="F1354" s="277"/>
      <c r="G1354" s="277"/>
    </row>
    <row r="1355" spans="1:7">
      <c r="A1355" s="50"/>
      <c r="B1355" s="128"/>
      <c r="C1355" s="49"/>
      <c r="D1355" s="277"/>
      <c r="E1355" s="277"/>
      <c r="F1355" s="277"/>
      <c r="G1355" s="277"/>
    </row>
    <row r="1356" spans="1:7">
      <c r="A1356" s="50"/>
      <c r="B1356" s="128"/>
      <c r="C1356" s="49"/>
      <c r="D1356" s="277"/>
      <c r="E1356" s="277"/>
      <c r="F1356" s="277"/>
      <c r="G1356" s="277"/>
    </row>
    <row r="1357" spans="1:7">
      <c r="A1357" s="50"/>
      <c r="B1357" s="128"/>
      <c r="C1357" s="49"/>
      <c r="D1357" s="277"/>
      <c r="E1357" s="277"/>
      <c r="F1357" s="277"/>
      <c r="G1357" s="277"/>
    </row>
    <row r="1358" spans="1:7">
      <c r="A1358" s="50"/>
      <c r="B1358" s="128"/>
      <c r="C1358" s="49"/>
      <c r="D1358" s="277"/>
      <c r="E1358" s="277"/>
      <c r="F1358" s="277"/>
      <c r="G1358" s="277"/>
    </row>
    <row r="1359" spans="1:7">
      <c r="A1359" s="50"/>
      <c r="B1359" s="128"/>
      <c r="C1359" s="49"/>
      <c r="D1359" s="277"/>
      <c r="E1359" s="277"/>
      <c r="F1359" s="277"/>
      <c r="G1359" s="277"/>
    </row>
    <row r="1360" spans="1:7">
      <c r="A1360" s="50"/>
      <c r="B1360" s="128"/>
      <c r="C1360" s="49"/>
      <c r="D1360" s="277"/>
      <c r="E1360" s="277"/>
      <c r="F1360" s="277"/>
      <c r="G1360" s="277"/>
    </row>
    <row r="1361" spans="1:7">
      <c r="A1361" s="50"/>
      <c r="B1361" s="128"/>
      <c r="C1361" s="49"/>
      <c r="D1361" s="277"/>
      <c r="E1361" s="277"/>
      <c r="F1361" s="277"/>
      <c r="G1361" s="277"/>
    </row>
    <row r="1362" spans="1:7">
      <c r="A1362" s="50"/>
      <c r="B1362" s="128"/>
      <c r="C1362" s="49"/>
      <c r="D1362" s="277"/>
      <c r="E1362" s="277"/>
      <c r="F1362" s="277"/>
      <c r="G1362" s="277"/>
    </row>
    <row r="1363" spans="1:7">
      <c r="A1363" s="50"/>
      <c r="B1363" s="128"/>
      <c r="C1363" s="49"/>
      <c r="D1363" s="277"/>
      <c r="E1363" s="277"/>
      <c r="F1363" s="277"/>
      <c r="G1363" s="277"/>
    </row>
    <row r="1364" spans="1:7">
      <c r="A1364" s="50"/>
      <c r="B1364" s="128"/>
      <c r="C1364" s="49"/>
      <c r="D1364" s="277"/>
      <c r="E1364" s="277"/>
      <c r="F1364" s="277"/>
      <c r="G1364" s="277"/>
    </row>
    <row r="1365" spans="1:7">
      <c r="A1365" s="50"/>
      <c r="B1365" s="128"/>
      <c r="C1365" s="49"/>
      <c r="D1365" s="277"/>
      <c r="E1365" s="277"/>
      <c r="F1365" s="277"/>
      <c r="G1365" s="277"/>
    </row>
    <row r="1366" spans="1:7">
      <c r="A1366" s="50"/>
      <c r="B1366" s="128"/>
      <c r="C1366" s="49"/>
      <c r="D1366" s="277"/>
      <c r="E1366" s="277"/>
      <c r="F1366" s="277"/>
      <c r="G1366" s="277"/>
    </row>
    <row r="1367" spans="1:7">
      <c r="A1367" s="50"/>
      <c r="B1367" s="128"/>
      <c r="C1367" s="49"/>
      <c r="D1367" s="277"/>
      <c r="E1367" s="277"/>
      <c r="F1367" s="277"/>
      <c r="G1367" s="277"/>
    </row>
    <row r="1368" spans="1:7">
      <c r="A1368" s="50"/>
      <c r="B1368" s="128"/>
      <c r="C1368" s="49"/>
      <c r="D1368" s="277"/>
      <c r="E1368" s="277"/>
      <c r="F1368" s="277"/>
      <c r="G1368" s="277"/>
    </row>
    <row r="1369" spans="1:7">
      <c r="A1369" s="50"/>
      <c r="B1369" s="128"/>
      <c r="C1369" s="49"/>
      <c r="D1369" s="277"/>
      <c r="E1369" s="277"/>
      <c r="F1369" s="277"/>
      <c r="G1369" s="277"/>
    </row>
    <row r="1370" spans="1:7">
      <c r="A1370" s="50"/>
      <c r="B1370" s="128"/>
      <c r="C1370" s="49"/>
      <c r="D1370" s="277"/>
      <c r="E1370" s="277"/>
      <c r="F1370" s="277"/>
      <c r="G1370" s="277"/>
    </row>
    <row r="1371" spans="1:7">
      <c r="A1371" s="50"/>
      <c r="B1371" s="128"/>
      <c r="C1371" s="49"/>
      <c r="D1371" s="277"/>
      <c r="E1371" s="277"/>
      <c r="F1371" s="277"/>
      <c r="G1371" s="277"/>
    </row>
    <row r="1372" spans="1:7">
      <c r="A1372" s="50"/>
      <c r="B1372" s="128"/>
      <c r="C1372" s="49"/>
      <c r="D1372" s="277"/>
      <c r="E1372" s="277"/>
      <c r="F1372" s="277"/>
      <c r="G1372" s="277"/>
    </row>
    <row r="1373" spans="1:7">
      <c r="A1373" s="50"/>
      <c r="B1373" s="128"/>
      <c r="C1373" s="49"/>
      <c r="D1373" s="277"/>
      <c r="E1373" s="277"/>
      <c r="F1373" s="277"/>
      <c r="G1373" s="277"/>
    </row>
    <row r="1374" spans="1:7">
      <c r="A1374" s="50"/>
      <c r="B1374" s="128"/>
      <c r="C1374" s="49"/>
      <c r="D1374" s="277"/>
      <c r="E1374" s="277"/>
      <c r="F1374" s="277"/>
      <c r="G1374" s="277"/>
    </row>
    <row r="1375" spans="1:7">
      <c r="A1375" s="50"/>
      <c r="B1375" s="128"/>
      <c r="C1375" s="49"/>
      <c r="D1375" s="277"/>
      <c r="E1375" s="277"/>
      <c r="F1375" s="277"/>
      <c r="G1375" s="277"/>
    </row>
    <row r="1376" spans="1:7">
      <c r="A1376" s="50"/>
      <c r="B1376" s="128"/>
      <c r="C1376" s="49"/>
      <c r="D1376" s="277"/>
      <c r="E1376" s="277"/>
      <c r="F1376" s="277"/>
      <c r="G1376" s="277"/>
    </row>
    <row r="1377" spans="1:7">
      <c r="A1377" s="50"/>
      <c r="B1377" s="128"/>
      <c r="C1377" s="49"/>
      <c r="D1377" s="277"/>
      <c r="E1377" s="277"/>
      <c r="F1377" s="277"/>
      <c r="G1377" s="277"/>
    </row>
    <row r="1378" spans="1:7">
      <c r="A1378" s="50"/>
      <c r="B1378" s="128"/>
      <c r="C1378" s="49"/>
      <c r="D1378" s="277"/>
      <c r="E1378" s="277"/>
      <c r="F1378" s="277"/>
      <c r="G1378" s="277"/>
    </row>
    <row r="1379" spans="1:7">
      <c r="A1379" s="50"/>
      <c r="B1379" s="128"/>
      <c r="C1379" s="49"/>
      <c r="D1379" s="277"/>
      <c r="E1379" s="277"/>
      <c r="F1379" s="277"/>
      <c r="G1379" s="277"/>
    </row>
    <row r="1380" spans="1:7">
      <c r="A1380" s="50"/>
      <c r="B1380" s="128"/>
      <c r="C1380" s="49"/>
      <c r="D1380" s="277"/>
      <c r="E1380" s="277"/>
      <c r="F1380" s="277"/>
      <c r="G1380" s="277"/>
    </row>
    <row r="1381" spans="1:7">
      <c r="A1381" s="50"/>
      <c r="B1381" s="128"/>
      <c r="C1381" s="49"/>
      <c r="D1381" s="277"/>
      <c r="E1381" s="277"/>
      <c r="F1381" s="277"/>
      <c r="G1381" s="277"/>
    </row>
    <row r="1382" spans="1:7">
      <c r="A1382" s="50"/>
      <c r="B1382" s="128"/>
      <c r="C1382" s="49"/>
      <c r="D1382" s="277"/>
      <c r="E1382" s="277"/>
      <c r="F1382" s="277"/>
      <c r="G1382" s="277"/>
    </row>
    <row r="1383" spans="1:7">
      <c r="A1383" s="50"/>
      <c r="B1383" s="128"/>
      <c r="C1383" s="49"/>
      <c r="D1383" s="277"/>
      <c r="E1383" s="277"/>
      <c r="F1383" s="277"/>
      <c r="G1383" s="277"/>
    </row>
    <row r="1384" spans="1:7">
      <c r="A1384" s="50"/>
      <c r="B1384" s="128"/>
      <c r="C1384" s="49"/>
      <c r="D1384" s="277"/>
      <c r="E1384" s="277"/>
      <c r="F1384" s="277"/>
      <c r="G1384" s="277"/>
    </row>
    <row r="1385" spans="1:7">
      <c r="A1385" s="50"/>
      <c r="B1385" s="128"/>
      <c r="C1385" s="49"/>
      <c r="D1385" s="277"/>
      <c r="E1385" s="277"/>
      <c r="F1385" s="277"/>
      <c r="G1385" s="277"/>
    </row>
    <row r="1386" spans="1:7">
      <c r="A1386" s="50"/>
      <c r="B1386" s="128"/>
      <c r="C1386" s="49"/>
      <c r="D1386" s="277"/>
      <c r="E1386" s="277"/>
      <c r="F1386" s="277"/>
      <c r="G1386" s="277"/>
    </row>
    <row r="1387" spans="1:7">
      <c r="A1387" s="50"/>
      <c r="B1387" s="128"/>
      <c r="C1387" s="49"/>
      <c r="D1387" s="277"/>
      <c r="E1387" s="277"/>
      <c r="F1387" s="277"/>
      <c r="G1387" s="277"/>
    </row>
    <row r="1388" spans="1:7">
      <c r="A1388" s="50"/>
      <c r="B1388" s="128"/>
      <c r="C1388" s="49"/>
      <c r="D1388" s="277"/>
      <c r="E1388" s="277"/>
      <c r="F1388" s="277"/>
      <c r="G1388" s="277"/>
    </row>
    <row r="1389" spans="1:7">
      <c r="A1389" s="50"/>
      <c r="B1389" s="128"/>
      <c r="C1389" s="49"/>
      <c r="D1389" s="277"/>
      <c r="E1389" s="277"/>
      <c r="F1389" s="277"/>
      <c r="G1389" s="277"/>
    </row>
    <row r="1390" spans="1:7">
      <c r="A1390" s="50"/>
      <c r="B1390" s="128"/>
      <c r="C1390" s="49"/>
      <c r="D1390" s="277"/>
      <c r="E1390" s="277"/>
      <c r="F1390" s="277"/>
      <c r="G1390" s="277"/>
    </row>
    <row r="1391" spans="1:7">
      <c r="A1391" s="50"/>
      <c r="B1391" s="128"/>
      <c r="C1391" s="49"/>
      <c r="D1391" s="277"/>
      <c r="E1391" s="277"/>
      <c r="F1391" s="277"/>
      <c r="G1391" s="277"/>
    </row>
    <row r="1392" spans="1:7">
      <c r="A1392" s="50"/>
      <c r="B1392" s="128"/>
      <c r="C1392" s="49"/>
      <c r="D1392" s="277"/>
      <c r="E1392" s="277"/>
      <c r="F1392" s="277"/>
      <c r="G1392" s="277"/>
    </row>
    <row r="1393" spans="1:7">
      <c r="A1393" s="50"/>
      <c r="B1393" s="128"/>
      <c r="C1393" s="49"/>
      <c r="D1393" s="277"/>
      <c r="E1393" s="277"/>
      <c r="F1393" s="277"/>
      <c r="G1393" s="277"/>
    </row>
    <row r="1394" spans="1:7">
      <c r="A1394" s="50"/>
      <c r="B1394" s="128"/>
      <c r="C1394" s="49"/>
      <c r="D1394" s="277"/>
      <c r="E1394" s="277"/>
      <c r="F1394" s="277"/>
      <c r="G1394" s="277"/>
    </row>
    <row r="1395" spans="1:7">
      <c r="A1395" s="50"/>
      <c r="B1395" s="128"/>
      <c r="C1395" s="49"/>
      <c r="D1395" s="277"/>
      <c r="E1395" s="277"/>
      <c r="F1395" s="277"/>
      <c r="G1395" s="277"/>
    </row>
    <row r="1396" spans="1:7">
      <c r="A1396" s="50"/>
      <c r="B1396" s="128"/>
      <c r="C1396" s="49"/>
      <c r="D1396" s="277"/>
      <c r="E1396" s="277"/>
      <c r="F1396" s="277"/>
      <c r="G1396" s="277"/>
    </row>
    <row r="1397" spans="1:7">
      <c r="A1397" s="50"/>
      <c r="B1397" s="128"/>
      <c r="C1397" s="49"/>
      <c r="D1397" s="277"/>
      <c r="E1397" s="277"/>
      <c r="F1397" s="277"/>
      <c r="G1397" s="277"/>
    </row>
    <row r="1398" spans="1:7">
      <c r="A1398" s="50"/>
      <c r="B1398" s="128"/>
      <c r="C1398" s="49"/>
      <c r="D1398" s="277"/>
      <c r="E1398" s="277"/>
      <c r="F1398" s="277"/>
      <c r="G1398" s="277"/>
    </row>
    <row r="1399" spans="1:7">
      <c r="A1399" s="50"/>
      <c r="B1399" s="128"/>
      <c r="C1399" s="49"/>
      <c r="D1399" s="277"/>
      <c r="E1399" s="277"/>
      <c r="F1399" s="277"/>
      <c r="G1399" s="277"/>
    </row>
    <row r="1400" spans="1:7">
      <c r="A1400" s="50"/>
      <c r="B1400" s="128"/>
      <c r="C1400" s="49"/>
      <c r="D1400" s="277"/>
      <c r="E1400" s="277"/>
      <c r="F1400" s="277"/>
      <c r="G1400" s="277"/>
    </row>
    <row r="1401" spans="1:7">
      <c r="A1401" s="50"/>
      <c r="B1401" s="128"/>
      <c r="C1401" s="49"/>
      <c r="D1401" s="277"/>
      <c r="E1401" s="277"/>
      <c r="F1401" s="277"/>
      <c r="G1401" s="277"/>
    </row>
    <row r="1402" spans="1:7">
      <c r="A1402" s="50"/>
      <c r="B1402" s="128"/>
      <c r="C1402" s="49"/>
      <c r="D1402" s="277"/>
      <c r="E1402" s="277"/>
      <c r="F1402" s="277"/>
      <c r="G1402" s="277"/>
    </row>
    <row r="1403" spans="1:7">
      <c r="A1403" s="50"/>
      <c r="B1403" s="128"/>
      <c r="C1403" s="49"/>
      <c r="D1403" s="277"/>
      <c r="E1403" s="277"/>
      <c r="F1403" s="277"/>
      <c r="G1403" s="277"/>
    </row>
    <row r="1404" spans="1:7">
      <c r="A1404" s="50"/>
      <c r="B1404" s="128"/>
      <c r="C1404" s="49"/>
      <c r="D1404" s="277"/>
      <c r="E1404" s="277"/>
      <c r="F1404" s="277"/>
      <c r="G1404" s="277"/>
    </row>
    <row r="1405" spans="1:7">
      <c r="A1405" s="50"/>
      <c r="B1405" s="128"/>
      <c r="C1405" s="49"/>
      <c r="D1405" s="277"/>
      <c r="E1405" s="277"/>
      <c r="F1405" s="277"/>
      <c r="G1405" s="277"/>
    </row>
    <row r="1406" spans="1:7">
      <c r="A1406" s="50"/>
      <c r="B1406" s="128"/>
      <c r="C1406" s="49"/>
      <c r="D1406" s="277"/>
      <c r="E1406" s="277"/>
      <c r="F1406" s="277"/>
      <c r="G1406" s="277"/>
    </row>
    <row r="1407" spans="1:7">
      <c r="A1407" s="50"/>
      <c r="B1407" s="128"/>
      <c r="C1407" s="49"/>
      <c r="D1407" s="277"/>
      <c r="E1407" s="277"/>
      <c r="F1407" s="277"/>
      <c r="G1407" s="277"/>
    </row>
    <row r="1408" spans="1:7">
      <c r="A1408" s="50"/>
      <c r="B1408" s="128"/>
      <c r="C1408" s="49"/>
      <c r="D1408" s="277"/>
      <c r="E1408" s="277"/>
      <c r="F1408" s="277"/>
      <c r="G1408" s="277"/>
    </row>
    <row r="1409" spans="1:7">
      <c r="A1409" s="50"/>
      <c r="B1409" s="128"/>
      <c r="C1409" s="49"/>
      <c r="D1409" s="277"/>
      <c r="E1409" s="277"/>
      <c r="F1409" s="277"/>
      <c r="G1409" s="277"/>
    </row>
    <row r="1410" spans="1:7">
      <c r="A1410" s="50"/>
      <c r="B1410" s="128"/>
      <c r="C1410" s="49"/>
      <c r="D1410" s="277"/>
      <c r="E1410" s="277"/>
      <c r="F1410" s="277"/>
      <c r="G1410" s="277"/>
    </row>
    <row r="1411" spans="1:7">
      <c r="A1411" s="50"/>
      <c r="B1411" s="128"/>
      <c r="C1411" s="49"/>
      <c r="D1411" s="277"/>
      <c r="E1411" s="277"/>
      <c r="F1411" s="277"/>
      <c r="G1411" s="277"/>
    </row>
    <row r="1412" spans="1:7">
      <c r="A1412" s="50"/>
      <c r="B1412" s="128"/>
      <c r="C1412" s="49"/>
      <c r="D1412" s="277"/>
      <c r="E1412" s="277"/>
      <c r="F1412" s="277"/>
      <c r="G1412" s="277"/>
    </row>
    <row r="1413" spans="1:7">
      <c r="A1413" s="50"/>
      <c r="B1413" s="128"/>
      <c r="C1413" s="49"/>
      <c r="D1413" s="277"/>
      <c r="E1413" s="277"/>
      <c r="F1413" s="277"/>
      <c r="G1413" s="277"/>
    </row>
    <row r="1414" spans="1:7">
      <c r="A1414" s="50"/>
      <c r="B1414" s="128"/>
      <c r="C1414" s="49"/>
      <c r="D1414" s="277"/>
      <c r="E1414" s="277"/>
      <c r="F1414" s="277"/>
      <c r="G1414" s="277"/>
    </row>
    <row r="1415" spans="1:7">
      <c r="A1415" s="50"/>
      <c r="B1415" s="128"/>
      <c r="C1415" s="49"/>
      <c r="D1415" s="277"/>
      <c r="E1415" s="277"/>
      <c r="F1415" s="277"/>
      <c r="G1415" s="277"/>
    </row>
    <row r="1416" spans="1:7">
      <c r="A1416" s="50"/>
      <c r="B1416" s="128"/>
      <c r="C1416" s="49"/>
      <c r="D1416" s="277"/>
      <c r="E1416" s="277"/>
      <c r="F1416" s="277"/>
      <c r="G1416" s="277"/>
    </row>
    <row r="1417" spans="1:7">
      <c r="A1417" s="50"/>
      <c r="B1417" s="128"/>
      <c r="C1417" s="49"/>
      <c r="D1417" s="277"/>
      <c r="E1417" s="277"/>
      <c r="F1417" s="277"/>
      <c r="G1417" s="277"/>
    </row>
    <row r="1418" spans="1:7">
      <c r="A1418" s="50"/>
      <c r="B1418" s="128"/>
      <c r="C1418" s="49"/>
      <c r="D1418" s="277"/>
      <c r="E1418" s="277"/>
      <c r="F1418" s="277"/>
      <c r="G1418" s="277"/>
    </row>
    <row r="1419" spans="1:7">
      <c r="A1419" s="50"/>
      <c r="B1419" s="128"/>
      <c r="C1419" s="49"/>
      <c r="D1419" s="277"/>
      <c r="E1419" s="277"/>
      <c r="F1419" s="277"/>
      <c r="G1419" s="277"/>
    </row>
    <row r="1420" spans="1:7">
      <c r="A1420" s="50"/>
      <c r="B1420" s="128"/>
      <c r="C1420" s="49"/>
      <c r="D1420" s="277"/>
      <c r="E1420" s="277"/>
      <c r="F1420" s="277"/>
      <c r="G1420" s="277"/>
    </row>
    <row r="1421" spans="1:7">
      <c r="A1421" s="50"/>
      <c r="B1421" s="128"/>
      <c r="C1421" s="49"/>
      <c r="D1421" s="277"/>
      <c r="E1421" s="277"/>
      <c r="F1421" s="277"/>
      <c r="G1421" s="277"/>
    </row>
    <row r="1422" spans="1:7">
      <c r="A1422" s="50"/>
      <c r="B1422" s="128"/>
      <c r="C1422" s="49"/>
      <c r="D1422" s="277"/>
      <c r="E1422" s="277"/>
      <c r="F1422" s="277"/>
      <c r="G1422" s="277"/>
    </row>
    <row r="1423" spans="1:7">
      <c r="A1423" s="50"/>
      <c r="B1423" s="128"/>
      <c r="C1423" s="49"/>
      <c r="D1423" s="277"/>
      <c r="E1423" s="277"/>
      <c r="F1423" s="277"/>
      <c r="G1423" s="277"/>
    </row>
    <row r="1424" spans="1:7">
      <c r="A1424" s="50"/>
      <c r="B1424" s="128"/>
      <c r="C1424" s="49"/>
      <c r="D1424" s="277"/>
      <c r="E1424" s="277"/>
      <c r="F1424" s="277"/>
      <c r="G1424" s="277"/>
    </row>
    <row r="1425" spans="1:7">
      <c r="A1425" s="50"/>
      <c r="B1425" s="128"/>
      <c r="C1425" s="49"/>
      <c r="D1425" s="277"/>
      <c r="E1425" s="277"/>
      <c r="F1425" s="277"/>
      <c r="G1425" s="277"/>
    </row>
    <row r="1426" spans="1:7">
      <c r="A1426" s="50"/>
      <c r="B1426" s="128"/>
      <c r="C1426" s="49"/>
      <c r="D1426" s="277"/>
      <c r="E1426" s="277"/>
      <c r="F1426" s="277"/>
      <c r="G1426" s="277"/>
    </row>
    <row r="1427" spans="1:7">
      <c r="A1427" s="50"/>
      <c r="B1427" s="128"/>
      <c r="C1427" s="49"/>
      <c r="D1427" s="277"/>
      <c r="E1427" s="277"/>
      <c r="F1427" s="277"/>
      <c r="G1427" s="277"/>
    </row>
    <row r="1428" spans="1:7">
      <c r="A1428" s="50"/>
      <c r="B1428" s="128"/>
      <c r="C1428" s="49"/>
      <c r="D1428" s="277"/>
      <c r="E1428" s="277"/>
      <c r="F1428" s="277"/>
      <c r="G1428" s="277"/>
    </row>
    <row r="1429" spans="1:7">
      <c r="A1429" s="50"/>
      <c r="B1429" s="128"/>
      <c r="C1429" s="49"/>
      <c r="D1429" s="277"/>
      <c r="E1429" s="277"/>
      <c r="F1429" s="277"/>
      <c r="G1429" s="277"/>
    </row>
    <row r="1430" spans="1:7">
      <c r="A1430" s="50"/>
      <c r="B1430" s="128"/>
      <c r="C1430" s="49"/>
      <c r="D1430" s="277"/>
      <c r="E1430" s="277"/>
      <c r="F1430" s="277"/>
      <c r="G1430" s="277"/>
    </row>
    <row r="1431" spans="1:7">
      <c r="A1431" s="50"/>
      <c r="B1431" s="128"/>
      <c r="C1431" s="49"/>
      <c r="D1431" s="277"/>
      <c r="E1431" s="277"/>
      <c r="F1431" s="277"/>
      <c r="G1431" s="277"/>
    </row>
    <row r="1432" spans="1:7">
      <c r="A1432" s="50"/>
      <c r="B1432" s="128"/>
      <c r="C1432" s="49"/>
      <c r="D1432" s="277"/>
      <c r="E1432" s="277"/>
      <c r="F1432" s="277"/>
      <c r="G1432" s="277"/>
    </row>
    <row r="1433" spans="1:7">
      <c r="A1433" s="50"/>
      <c r="B1433" s="128"/>
      <c r="C1433" s="49"/>
      <c r="D1433" s="277"/>
      <c r="E1433" s="277"/>
      <c r="F1433" s="277"/>
      <c r="G1433" s="277"/>
    </row>
    <row r="1434" spans="1:7">
      <c r="A1434" s="50"/>
      <c r="B1434" s="128"/>
      <c r="C1434" s="49"/>
      <c r="D1434" s="277"/>
      <c r="E1434" s="277"/>
      <c r="F1434" s="277"/>
      <c r="G1434" s="277"/>
    </row>
    <row r="1435" spans="1:7">
      <c r="A1435" s="50"/>
      <c r="B1435" s="128"/>
      <c r="C1435" s="49"/>
      <c r="D1435" s="277"/>
      <c r="E1435" s="277"/>
      <c r="F1435" s="277"/>
      <c r="G1435" s="277"/>
    </row>
    <row r="1436" spans="1:7">
      <c r="A1436" s="50"/>
      <c r="B1436" s="128"/>
      <c r="C1436" s="49"/>
      <c r="D1436" s="277"/>
      <c r="E1436" s="277"/>
      <c r="F1436" s="277"/>
      <c r="G1436" s="277"/>
    </row>
    <row r="1437" spans="1:7">
      <c r="A1437" s="50"/>
      <c r="B1437" s="128"/>
      <c r="C1437" s="49"/>
      <c r="D1437" s="277"/>
      <c r="E1437" s="277"/>
      <c r="F1437" s="277"/>
      <c r="G1437" s="277"/>
    </row>
    <row r="1438" spans="1:7">
      <c r="A1438" s="50"/>
      <c r="B1438" s="128"/>
      <c r="C1438" s="49"/>
      <c r="D1438" s="277"/>
      <c r="E1438" s="277"/>
      <c r="F1438" s="277"/>
      <c r="G1438" s="277"/>
    </row>
    <row r="1439" spans="1:7">
      <c r="A1439" s="50"/>
      <c r="B1439" s="128"/>
      <c r="C1439" s="49"/>
      <c r="D1439" s="277"/>
      <c r="E1439" s="277"/>
      <c r="F1439" s="277"/>
      <c r="G1439" s="277"/>
    </row>
    <row r="1440" spans="1:7">
      <c r="A1440" s="50"/>
      <c r="B1440" s="128"/>
      <c r="C1440" s="49"/>
      <c r="D1440" s="277"/>
      <c r="E1440" s="277"/>
      <c r="F1440" s="277"/>
      <c r="G1440" s="277"/>
    </row>
    <row r="1441" spans="1:7">
      <c r="A1441" s="50"/>
      <c r="B1441" s="128"/>
      <c r="C1441" s="49"/>
      <c r="D1441" s="277"/>
      <c r="E1441" s="277"/>
      <c r="F1441" s="277"/>
      <c r="G1441" s="277"/>
    </row>
    <row r="1442" spans="1:7">
      <c r="A1442" s="50"/>
      <c r="B1442" s="128"/>
      <c r="C1442" s="49"/>
      <c r="D1442" s="277"/>
      <c r="E1442" s="277"/>
      <c r="F1442" s="277"/>
      <c r="G1442" s="277"/>
    </row>
    <row r="1443" spans="1:7">
      <c r="A1443" s="50"/>
      <c r="B1443" s="128"/>
      <c r="C1443" s="49"/>
      <c r="D1443" s="277"/>
      <c r="E1443" s="277"/>
      <c r="F1443" s="277"/>
      <c r="G1443" s="277"/>
    </row>
    <row r="1444" spans="1:7">
      <c r="A1444" s="50"/>
      <c r="B1444" s="128"/>
      <c r="C1444" s="49"/>
      <c r="D1444" s="277"/>
      <c r="E1444" s="277"/>
      <c r="F1444" s="277"/>
      <c r="G1444" s="277"/>
    </row>
    <row r="1445" spans="1:7">
      <c r="A1445" s="50"/>
      <c r="B1445" s="128"/>
      <c r="C1445" s="49"/>
      <c r="D1445" s="277"/>
      <c r="E1445" s="277"/>
      <c r="F1445" s="277"/>
      <c r="G1445" s="277"/>
    </row>
    <row r="1446" spans="1:7">
      <c r="A1446" s="50"/>
      <c r="B1446" s="128"/>
      <c r="C1446" s="49"/>
      <c r="D1446" s="277"/>
      <c r="E1446" s="277"/>
      <c r="F1446" s="277"/>
      <c r="G1446" s="277"/>
    </row>
    <row r="1447" spans="1:7">
      <c r="A1447" s="50"/>
      <c r="B1447" s="128"/>
      <c r="C1447" s="49"/>
      <c r="D1447" s="277"/>
      <c r="E1447" s="277"/>
      <c r="F1447" s="277"/>
      <c r="G1447" s="277"/>
    </row>
    <row r="1448" spans="1:7">
      <c r="A1448" s="50"/>
      <c r="B1448" s="128"/>
      <c r="C1448" s="49"/>
      <c r="D1448" s="277"/>
      <c r="E1448" s="277"/>
      <c r="F1448" s="277"/>
      <c r="G1448" s="277"/>
    </row>
    <row r="1449" spans="1:7">
      <c r="A1449" s="50"/>
      <c r="B1449" s="128"/>
      <c r="C1449" s="49"/>
      <c r="D1449" s="277"/>
      <c r="E1449" s="277"/>
      <c r="F1449" s="277"/>
      <c r="G1449" s="277"/>
    </row>
    <row r="1450" spans="1:7">
      <c r="A1450" s="50"/>
      <c r="B1450" s="128"/>
      <c r="C1450" s="49"/>
      <c r="D1450" s="277"/>
      <c r="E1450" s="277"/>
      <c r="F1450" s="277"/>
      <c r="G1450" s="277"/>
    </row>
    <row r="1451" spans="1:7">
      <c r="A1451" s="50"/>
      <c r="B1451" s="128"/>
      <c r="C1451" s="49"/>
      <c r="D1451" s="277"/>
      <c r="E1451" s="277"/>
      <c r="F1451" s="277"/>
      <c r="G1451" s="277"/>
    </row>
    <row r="1452" spans="1:7">
      <c r="A1452" s="50"/>
      <c r="B1452" s="128"/>
      <c r="C1452" s="49"/>
      <c r="D1452" s="277"/>
      <c r="E1452" s="277"/>
      <c r="F1452" s="277"/>
      <c r="G1452" s="277"/>
    </row>
    <row r="1453" spans="1:7">
      <c r="A1453" s="50"/>
      <c r="B1453" s="128"/>
      <c r="C1453" s="49"/>
      <c r="D1453" s="277"/>
      <c r="E1453" s="277"/>
      <c r="F1453" s="277"/>
      <c r="G1453" s="277"/>
    </row>
    <row r="1454" spans="1:7">
      <c r="A1454" s="50"/>
      <c r="B1454" s="128"/>
      <c r="C1454" s="49"/>
      <c r="D1454" s="277"/>
      <c r="E1454" s="277"/>
      <c r="F1454" s="277"/>
      <c r="G1454" s="277"/>
    </row>
    <row r="1455" spans="1:7">
      <c r="A1455" s="50"/>
      <c r="B1455" s="128"/>
      <c r="C1455" s="49"/>
      <c r="D1455" s="277"/>
      <c r="E1455" s="277"/>
      <c r="F1455" s="277"/>
      <c r="G1455" s="277"/>
    </row>
    <row r="1456" spans="1:7">
      <c r="A1456" s="50"/>
      <c r="B1456" s="128"/>
      <c r="C1456" s="49"/>
      <c r="D1456" s="277"/>
      <c r="E1456" s="277"/>
      <c r="F1456" s="277"/>
      <c r="G1456" s="277"/>
    </row>
    <row r="1457" spans="1:7">
      <c r="A1457" s="50"/>
      <c r="B1457" s="128"/>
      <c r="C1457" s="49"/>
      <c r="D1457" s="277"/>
      <c r="E1457" s="277"/>
      <c r="F1457" s="277"/>
      <c r="G1457" s="277"/>
    </row>
    <row r="1458" spans="1:7">
      <c r="A1458" s="50"/>
      <c r="B1458" s="128"/>
      <c r="C1458" s="49"/>
      <c r="D1458" s="277"/>
      <c r="E1458" s="277"/>
      <c r="F1458" s="277"/>
      <c r="G1458" s="277"/>
    </row>
    <row r="1459" spans="1:7">
      <c r="A1459" s="50"/>
      <c r="B1459" s="128"/>
      <c r="C1459" s="49"/>
      <c r="D1459" s="277"/>
      <c r="E1459" s="277"/>
      <c r="F1459" s="277"/>
      <c r="G1459" s="277"/>
    </row>
    <row r="1460" spans="1:7">
      <c r="A1460" s="50"/>
      <c r="B1460" s="128"/>
      <c r="C1460" s="49"/>
      <c r="D1460" s="277"/>
      <c r="E1460" s="277"/>
      <c r="F1460" s="277"/>
      <c r="G1460" s="277"/>
    </row>
    <row r="1461" spans="1:7">
      <c r="A1461" s="50"/>
      <c r="B1461" s="128"/>
      <c r="C1461" s="49"/>
      <c r="D1461" s="277"/>
      <c r="E1461" s="277"/>
      <c r="F1461" s="277"/>
      <c r="G1461" s="277"/>
    </row>
    <row r="1462" spans="1:7">
      <c r="A1462" s="50"/>
      <c r="B1462" s="128"/>
      <c r="C1462" s="49"/>
      <c r="D1462" s="277"/>
      <c r="E1462" s="277"/>
      <c r="F1462" s="277"/>
      <c r="G1462" s="277"/>
    </row>
    <row r="1463" spans="1:7">
      <c r="A1463" s="50"/>
      <c r="B1463" s="128"/>
      <c r="C1463" s="49"/>
      <c r="D1463" s="277"/>
      <c r="E1463" s="277"/>
      <c r="F1463" s="277"/>
      <c r="G1463" s="277"/>
    </row>
    <row r="1464" spans="1:7">
      <c r="A1464" s="50"/>
      <c r="B1464" s="128"/>
      <c r="C1464" s="49"/>
      <c r="D1464" s="277"/>
      <c r="E1464" s="277"/>
      <c r="F1464" s="277"/>
      <c r="G1464" s="277"/>
    </row>
    <row r="1465" spans="1:7">
      <c r="A1465" s="50"/>
      <c r="B1465" s="128"/>
      <c r="C1465" s="49"/>
      <c r="D1465" s="277"/>
      <c r="E1465" s="277"/>
      <c r="F1465" s="277"/>
      <c r="G1465" s="277"/>
    </row>
    <row r="1466" spans="1:7">
      <c r="A1466" s="50"/>
      <c r="B1466" s="128"/>
      <c r="C1466" s="49"/>
      <c r="D1466" s="277"/>
      <c r="E1466" s="277"/>
      <c r="F1466" s="277"/>
      <c r="G1466" s="277"/>
    </row>
    <row r="1467" spans="1:7">
      <c r="A1467" s="50"/>
      <c r="B1467" s="128"/>
      <c r="C1467" s="49"/>
      <c r="D1467" s="277"/>
      <c r="E1467" s="277"/>
      <c r="F1467" s="277"/>
      <c r="G1467" s="277"/>
    </row>
    <row r="1468" spans="1:7">
      <c r="A1468" s="50"/>
      <c r="B1468" s="128"/>
      <c r="C1468" s="49"/>
      <c r="D1468" s="277"/>
      <c r="E1468" s="277"/>
      <c r="F1468" s="277"/>
      <c r="G1468" s="277"/>
    </row>
    <row r="1469" spans="1:7">
      <c r="A1469" s="50"/>
      <c r="B1469" s="128"/>
      <c r="C1469" s="49"/>
      <c r="D1469" s="277"/>
      <c r="E1469" s="277"/>
      <c r="F1469" s="277"/>
      <c r="G1469" s="277"/>
    </row>
    <row r="1470" spans="1:7">
      <c r="A1470" s="50"/>
      <c r="B1470" s="128"/>
      <c r="C1470" s="49"/>
      <c r="D1470" s="277"/>
      <c r="E1470" s="277"/>
      <c r="F1470" s="277"/>
      <c r="G1470" s="277"/>
    </row>
    <row r="1471" spans="1:7">
      <c r="A1471" s="50"/>
      <c r="B1471" s="128"/>
      <c r="C1471" s="49"/>
      <c r="D1471" s="277"/>
      <c r="E1471" s="277"/>
      <c r="F1471" s="277"/>
      <c r="G1471" s="277"/>
    </row>
    <row r="1472" spans="1:7">
      <c r="A1472" s="50"/>
      <c r="B1472" s="128"/>
      <c r="C1472" s="49"/>
      <c r="D1472" s="277"/>
      <c r="E1472" s="277"/>
      <c r="F1472" s="277"/>
      <c r="G1472" s="277"/>
    </row>
    <row r="1473" spans="1:7">
      <c r="A1473" s="50"/>
      <c r="B1473" s="128"/>
      <c r="C1473" s="49"/>
      <c r="D1473" s="277"/>
      <c r="E1473" s="277"/>
      <c r="F1473" s="277"/>
      <c r="G1473" s="277"/>
    </row>
    <row r="1474" spans="1:7">
      <c r="A1474" s="50"/>
      <c r="B1474" s="128"/>
      <c r="C1474" s="49"/>
      <c r="D1474" s="277"/>
      <c r="E1474" s="277"/>
      <c r="F1474" s="277"/>
      <c r="G1474" s="277"/>
    </row>
    <row r="1475" spans="1:7">
      <c r="A1475" s="50"/>
      <c r="B1475" s="128"/>
      <c r="C1475" s="49"/>
      <c r="D1475" s="277"/>
      <c r="E1475" s="277"/>
      <c r="F1475" s="277"/>
      <c r="G1475" s="277"/>
    </row>
    <row r="1476" spans="1:7">
      <c r="A1476" s="50"/>
      <c r="B1476" s="128"/>
      <c r="C1476" s="49"/>
      <c r="D1476" s="277"/>
      <c r="E1476" s="277"/>
      <c r="F1476" s="277"/>
      <c r="G1476" s="277"/>
    </row>
    <row r="1477" spans="1:7">
      <c r="A1477" s="50"/>
      <c r="B1477" s="128"/>
      <c r="C1477" s="49"/>
      <c r="D1477" s="277"/>
      <c r="E1477" s="277"/>
      <c r="F1477" s="277"/>
      <c r="G1477" s="277"/>
    </row>
    <row r="1478" spans="1:7">
      <c r="A1478" s="50"/>
      <c r="B1478" s="128"/>
      <c r="C1478" s="49"/>
      <c r="D1478" s="277"/>
      <c r="E1478" s="277"/>
      <c r="F1478" s="277"/>
      <c r="G1478" s="277"/>
    </row>
    <row r="1479" spans="1:7">
      <c r="A1479" s="50"/>
      <c r="B1479" s="128"/>
      <c r="C1479" s="49"/>
      <c r="D1479" s="277"/>
      <c r="E1479" s="277"/>
      <c r="F1479" s="277"/>
      <c r="G1479" s="277"/>
    </row>
    <row r="1480" spans="1:7">
      <c r="A1480" s="50"/>
      <c r="B1480" s="128"/>
      <c r="C1480" s="49"/>
      <c r="D1480" s="277"/>
      <c r="E1480" s="277"/>
      <c r="F1480" s="277"/>
      <c r="G1480" s="277"/>
    </row>
    <row r="1481" spans="1:7">
      <c r="A1481" s="50"/>
      <c r="B1481" s="128"/>
      <c r="C1481" s="49"/>
      <c r="D1481" s="277"/>
      <c r="E1481" s="277"/>
      <c r="F1481" s="277"/>
      <c r="G1481" s="277"/>
    </row>
    <row r="1482" spans="1:7">
      <c r="A1482" s="50"/>
      <c r="B1482" s="128"/>
      <c r="C1482" s="49"/>
      <c r="D1482" s="277"/>
      <c r="E1482" s="277"/>
      <c r="F1482" s="277"/>
      <c r="G1482" s="277"/>
    </row>
    <row r="1483" spans="1:7">
      <c r="A1483" s="50"/>
      <c r="B1483" s="128"/>
      <c r="C1483" s="49"/>
      <c r="D1483" s="277"/>
      <c r="E1483" s="277"/>
      <c r="F1483" s="277"/>
      <c r="G1483" s="277"/>
    </row>
    <row r="1484" spans="1:7">
      <c r="A1484" s="50"/>
      <c r="B1484" s="128"/>
      <c r="C1484" s="49"/>
      <c r="D1484" s="277"/>
      <c r="E1484" s="277"/>
      <c r="F1484" s="277"/>
      <c r="G1484" s="277"/>
    </row>
    <row r="1485" spans="1:7">
      <c r="A1485" s="50"/>
      <c r="B1485" s="128"/>
      <c r="C1485" s="49"/>
      <c r="D1485" s="277"/>
      <c r="E1485" s="277"/>
      <c r="F1485" s="277"/>
      <c r="G1485" s="277"/>
    </row>
    <row r="1486" spans="1:7">
      <c r="A1486" s="50"/>
      <c r="B1486" s="128"/>
      <c r="C1486" s="49"/>
      <c r="D1486" s="277"/>
      <c r="E1486" s="277"/>
      <c r="F1486" s="277"/>
      <c r="G1486" s="277"/>
    </row>
    <row r="1487" spans="1:7">
      <c r="A1487" s="50"/>
      <c r="B1487" s="128"/>
      <c r="C1487" s="49"/>
      <c r="D1487" s="277"/>
      <c r="E1487" s="277"/>
      <c r="F1487" s="277"/>
      <c r="G1487" s="277"/>
    </row>
    <row r="1488" spans="1:7">
      <c r="A1488" s="50"/>
      <c r="B1488" s="128"/>
      <c r="C1488" s="49"/>
      <c r="D1488" s="277"/>
      <c r="E1488" s="277"/>
      <c r="F1488" s="277"/>
      <c r="G1488" s="277"/>
    </row>
    <row r="1489" spans="1:7">
      <c r="A1489" s="50"/>
      <c r="B1489" s="128"/>
      <c r="C1489" s="49"/>
      <c r="D1489" s="277"/>
      <c r="E1489" s="277"/>
      <c r="F1489" s="277"/>
      <c r="G1489" s="277"/>
    </row>
    <row r="1490" spans="1:7">
      <c r="A1490" s="50"/>
      <c r="B1490" s="128"/>
      <c r="C1490" s="49"/>
      <c r="D1490" s="277"/>
      <c r="E1490" s="277"/>
      <c r="F1490" s="277"/>
      <c r="G1490" s="277"/>
    </row>
    <row r="1491" spans="1:7">
      <c r="A1491" s="50"/>
      <c r="B1491" s="128"/>
      <c r="C1491" s="49"/>
      <c r="D1491" s="277"/>
      <c r="E1491" s="277"/>
      <c r="F1491" s="277"/>
      <c r="G1491" s="277"/>
    </row>
    <row r="1492" spans="1:7">
      <c r="A1492" s="50"/>
      <c r="B1492" s="128"/>
      <c r="C1492" s="49"/>
      <c r="D1492" s="277"/>
      <c r="E1492" s="277"/>
      <c r="F1492" s="277"/>
      <c r="G1492" s="277"/>
    </row>
    <row r="1493" spans="1:7">
      <c r="A1493" s="50"/>
      <c r="B1493" s="128"/>
      <c r="C1493" s="49"/>
      <c r="D1493" s="277"/>
      <c r="E1493" s="277"/>
      <c r="F1493" s="277"/>
      <c r="G1493" s="277"/>
    </row>
    <row r="1494" spans="1:7">
      <c r="A1494" s="50"/>
      <c r="B1494" s="128"/>
      <c r="C1494" s="49"/>
      <c r="D1494" s="277"/>
      <c r="E1494" s="277"/>
      <c r="F1494" s="277"/>
      <c r="G1494" s="277"/>
    </row>
    <row r="1495" spans="1:7">
      <c r="A1495" s="50"/>
      <c r="B1495" s="128"/>
      <c r="C1495" s="49"/>
      <c r="D1495" s="277"/>
      <c r="E1495" s="277"/>
      <c r="F1495" s="277"/>
      <c r="G1495" s="277"/>
    </row>
    <row r="1496" spans="1:7">
      <c r="A1496" s="50"/>
      <c r="B1496" s="128"/>
      <c r="C1496" s="49"/>
      <c r="D1496" s="277"/>
      <c r="E1496" s="277"/>
      <c r="F1496" s="277"/>
      <c r="G1496" s="277"/>
    </row>
    <row r="1497" spans="1:7">
      <c r="A1497" s="50"/>
      <c r="B1497" s="128"/>
      <c r="C1497" s="49"/>
      <c r="D1497" s="277"/>
      <c r="E1497" s="277"/>
      <c r="F1497" s="277"/>
      <c r="G1497" s="277"/>
    </row>
    <row r="1498" spans="1:7">
      <c r="A1498" s="50"/>
      <c r="B1498" s="128"/>
      <c r="C1498" s="49"/>
      <c r="D1498" s="277"/>
      <c r="E1498" s="277"/>
      <c r="F1498" s="277"/>
      <c r="G1498" s="277"/>
    </row>
    <row r="1499" spans="1:7">
      <c r="A1499" s="50"/>
      <c r="B1499" s="128"/>
      <c r="C1499" s="49"/>
      <c r="D1499" s="277"/>
      <c r="E1499" s="277"/>
      <c r="F1499" s="277"/>
      <c r="G1499" s="277"/>
    </row>
    <row r="1500" spans="1:7">
      <c r="A1500" s="50"/>
      <c r="B1500" s="128"/>
      <c r="C1500" s="49"/>
      <c r="D1500" s="277"/>
      <c r="E1500" s="277"/>
      <c r="F1500" s="277"/>
      <c r="G1500" s="277"/>
    </row>
    <row r="1501" spans="1:7">
      <c r="A1501" s="50"/>
      <c r="B1501" s="128"/>
      <c r="C1501" s="49"/>
      <c r="D1501" s="277"/>
      <c r="E1501" s="277"/>
      <c r="F1501" s="277"/>
      <c r="G1501" s="277"/>
    </row>
    <row r="1502" spans="1:7">
      <c r="A1502" s="50"/>
      <c r="B1502" s="128"/>
      <c r="C1502" s="49"/>
      <c r="D1502" s="277"/>
      <c r="E1502" s="277"/>
      <c r="F1502" s="277"/>
      <c r="G1502" s="277"/>
    </row>
    <row r="1503" spans="1:7">
      <c r="A1503" s="50"/>
      <c r="B1503" s="128"/>
      <c r="C1503" s="49"/>
      <c r="D1503" s="277"/>
      <c r="E1503" s="277"/>
      <c r="F1503" s="277"/>
      <c r="G1503" s="277"/>
    </row>
    <row r="1504" spans="1:7">
      <c r="A1504" s="50"/>
      <c r="B1504" s="128"/>
      <c r="C1504" s="49"/>
      <c r="D1504" s="277"/>
      <c r="E1504" s="277"/>
      <c r="F1504" s="277"/>
      <c r="G1504" s="277"/>
    </row>
    <row r="1505" spans="1:7">
      <c r="A1505" s="50"/>
      <c r="B1505" s="128"/>
      <c r="C1505" s="49"/>
      <c r="D1505" s="277"/>
      <c r="E1505" s="277"/>
      <c r="F1505" s="277"/>
      <c r="G1505" s="277"/>
    </row>
    <row r="1506" spans="1:7">
      <c r="A1506" s="50"/>
      <c r="B1506" s="128"/>
      <c r="C1506" s="49"/>
      <c r="D1506" s="277"/>
      <c r="E1506" s="277"/>
      <c r="F1506" s="277"/>
      <c r="G1506" s="277"/>
    </row>
    <row r="1507" spans="1:7">
      <c r="A1507" s="50"/>
      <c r="B1507" s="128"/>
      <c r="C1507" s="49"/>
      <c r="D1507" s="277"/>
      <c r="E1507" s="277"/>
      <c r="F1507" s="277"/>
      <c r="G1507" s="277"/>
    </row>
    <row r="1508" spans="1:7">
      <c r="A1508" s="50"/>
      <c r="B1508" s="128"/>
      <c r="C1508" s="49"/>
      <c r="D1508" s="277"/>
      <c r="E1508" s="277"/>
      <c r="F1508" s="277"/>
      <c r="G1508" s="277"/>
    </row>
    <row r="1509" spans="1:7">
      <c r="A1509" s="50"/>
      <c r="B1509" s="128"/>
      <c r="C1509" s="49"/>
      <c r="D1509" s="277"/>
      <c r="E1509" s="277"/>
      <c r="F1509" s="277"/>
      <c r="G1509" s="277"/>
    </row>
    <row r="1510" spans="1:7">
      <c r="A1510" s="50"/>
      <c r="B1510" s="128"/>
      <c r="C1510" s="49"/>
      <c r="D1510" s="277"/>
      <c r="E1510" s="277"/>
      <c r="F1510" s="277"/>
      <c r="G1510" s="277"/>
    </row>
    <row r="1511" spans="1:7">
      <c r="A1511" s="50"/>
      <c r="B1511" s="128"/>
      <c r="C1511" s="49"/>
      <c r="D1511" s="277"/>
      <c r="E1511" s="277"/>
      <c r="F1511" s="277"/>
      <c r="G1511" s="277"/>
    </row>
    <row r="1512" spans="1:7">
      <c r="A1512" s="50"/>
      <c r="B1512" s="128"/>
      <c r="C1512" s="49"/>
      <c r="D1512" s="277"/>
      <c r="E1512" s="277"/>
      <c r="F1512" s="277"/>
      <c r="G1512" s="277"/>
    </row>
    <row r="1513" spans="1:7">
      <c r="A1513" s="50"/>
      <c r="B1513" s="128"/>
      <c r="C1513" s="49"/>
      <c r="D1513" s="277"/>
      <c r="E1513" s="277"/>
      <c r="F1513" s="277"/>
      <c r="G1513" s="277"/>
    </row>
    <row r="1514" spans="1:7">
      <c r="A1514" s="50"/>
      <c r="B1514" s="128"/>
      <c r="C1514" s="49"/>
      <c r="D1514" s="277"/>
      <c r="E1514" s="277"/>
      <c r="F1514" s="277"/>
      <c r="G1514" s="277"/>
    </row>
    <row r="1515" spans="1:7">
      <c r="A1515" s="50"/>
      <c r="B1515" s="128"/>
      <c r="C1515" s="49"/>
      <c r="D1515" s="277"/>
      <c r="E1515" s="277"/>
      <c r="F1515" s="277"/>
      <c r="G1515" s="277"/>
    </row>
    <row r="1516" spans="1:7">
      <c r="A1516" s="50"/>
      <c r="B1516" s="128"/>
      <c r="C1516" s="49"/>
      <c r="D1516" s="277"/>
      <c r="E1516" s="277"/>
      <c r="F1516" s="277"/>
      <c r="G1516" s="277"/>
    </row>
    <row r="1517" spans="1:7">
      <c r="A1517" s="50"/>
      <c r="B1517" s="128"/>
      <c r="C1517" s="49"/>
      <c r="D1517" s="277"/>
      <c r="E1517" s="277"/>
      <c r="F1517" s="277"/>
      <c r="G1517" s="277"/>
    </row>
    <row r="1518" spans="1:7">
      <c r="A1518" s="50"/>
      <c r="B1518" s="128"/>
      <c r="C1518" s="49"/>
      <c r="D1518" s="277"/>
      <c r="E1518" s="277"/>
      <c r="F1518" s="277"/>
      <c r="G1518" s="277"/>
    </row>
    <row r="1519" spans="1:7">
      <c r="A1519" s="50"/>
      <c r="B1519" s="128"/>
      <c r="C1519" s="49"/>
      <c r="D1519" s="277"/>
      <c r="E1519" s="277"/>
      <c r="F1519" s="277"/>
      <c r="G1519" s="277"/>
    </row>
    <row r="1520" spans="1:7">
      <c r="A1520" s="50"/>
      <c r="B1520" s="128"/>
      <c r="C1520" s="49"/>
      <c r="D1520" s="277"/>
      <c r="E1520" s="277"/>
      <c r="F1520" s="277"/>
      <c r="G1520" s="277"/>
    </row>
    <row r="1521" spans="1:7">
      <c r="A1521" s="50"/>
      <c r="B1521" s="128"/>
      <c r="C1521" s="49"/>
      <c r="D1521" s="277"/>
      <c r="E1521" s="277"/>
      <c r="F1521" s="277"/>
      <c r="G1521" s="277"/>
    </row>
    <row r="1522" spans="1:7">
      <c r="A1522" s="50"/>
      <c r="B1522" s="128"/>
      <c r="C1522" s="49"/>
      <c r="D1522" s="277"/>
      <c r="E1522" s="277"/>
      <c r="F1522" s="277"/>
      <c r="G1522" s="277"/>
    </row>
    <row r="1523" spans="1:7">
      <c r="A1523" s="50"/>
      <c r="B1523" s="128"/>
      <c r="C1523" s="49"/>
      <c r="D1523" s="277"/>
      <c r="E1523" s="277"/>
      <c r="F1523" s="277"/>
      <c r="G1523" s="277"/>
    </row>
    <row r="1524" spans="1:7">
      <c r="A1524" s="50"/>
      <c r="B1524" s="128"/>
      <c r="C1524" s="49"/>
      <c r="D1524" s="277"/>
      <c r="E1524" s="277"/>
      <c r="F1524" s="277"/>
      <c r="G1524" s="277"/>
    </row>
    <row r="1525" spans="1:7">
      <c r="A1525" s="50"/>
      <c r="B1525" s="128"/>
      <c r="C1525" s="49"/>
      <c r="D1525" s="277"/>
      <c r="E1525" s="277"/>
      <c r="F1525" s="277"/>
      <c r="G1525" s="277"/>
    </row>
    <row r="1526" spans="1:7">
      <c r="A1526" s="50"/>
      <c r="B1526" s="128"/>
      <c r="C1526" s="49"/>
      <c r="D1526" s="277"/>
      <c r="E1526" s="277"/>
      <c r="F1526" s="277"/>
      <c r="G1526" s="277"/>
    </row>
    <row r="1527" spans="1:7">
      <c r="A1527" s="50"/>
      <c r="B1527" s="128"/>
      <c r="C1527" s="49"/>
      <c r="D1527" s="277"/>
      <c r="E1527" s="277"/>
      <c r="F1527" s="277"/>
      <c r="G1527" s="277"/>
    </row>
    <row r="1528" spans="1:7">
      <c r="A1528" s="50"/>
      <c r="B1528" s="128"/>
      <c r="C1528" s="49"/>
      <c r="D1528" s="277"/>
      <c r="E1528" s="277"/>
      <c r="F1528" s="277"/>
      <c r="G1528" s="277"/>
    </row>
    <row r="1529" spans="1:7">
      <c r="A1529" s="50"/>
      <c r="B1529" s="128"/>
      <c r="C1529" s="49"/>
      <c r="D1529" s="277"/>
      <c r="E1529" s="277"/>
      <c r="F1529" s="277"/>
      <c r="G1529" s="277"/>
    </row>
    <row r="1530" spans="1:7">
      <c r="A1530" s="50"/>
      <c r="B1530" s="128"/>
      <c r="C1530" s="49"/>
      <c r="D1530" s="277"/>
      <c r="E1530" s="277"/>
      <c r="F1530" s="277"/>
      <c r="G1530" s="277"/>
    </row>
    <row r="1531" spans="1:7">
      <c r="A1531" s="50"/>
      <c r="B1531" s="128"/>
      <c r="C1531" s="49"/>
      <c r="D1531" s="277"/>
      <c r="E1531" s="277"/>
      <c r="F1531" s="277"/>
      <c r="G1531" s="277"/>
    </row>
    <row r="1532" spans="1:7">
      <c r="A1532" s="50"/>
      <c r="B1532" s="128"/>
      <c r="C1532" s="49"/>
      <c r="D1532" s="277"/>
      <c r="E1532" s="277"/>
      <c r="F1532" s="277"/>
      <c r="G1532" s="277"/>
    </row>
    <row r="1533" spans="1:7">
      <c r="A1533" s="50"/>
      <c r="B1533" s="128"/>
      <c r="C1533" s="49"/>
      <c r="D1533" s="277"/>
      <c r="E1533" s="277"/>
      <c r="F1533" s="277"/>
      <c r="G1533" s="277"/>
    </row>
    <row r="1534" spans="1:7">
      <c r="A1534" s="50"/>
      <c r="B1534" s="128"/>
      <c r="C1534" s="49"/>
      <c r="D1534" s="277"/>
      <c r="E1534" s="277"/>
      <c r="F1534" s="277"/>
      <c r="G1534" s="277"/>
    </row>
    <row r="1535" spans="1:7">
      <c r="A1535" s="50"/>
      <c r="B1535" s="128"/>
      <c r="C1535" s="49"/>
      <c r="D1535" s="277"/>
      <c r="E1535" s="277"/>
      <c r="F1535" s="277"/>
      <c r="G1535" s="277"/>
    </row>
    <row r="1536" spans="1:7">
      <c r="A1536" s="50"/>
      <c r="B1536" s="128"/>
      <c r="C1536" s="49"/>
      <c r="D1536" s="277"/>
      <c r="E1536" s="277"/>
      <c r="F1536" s="277"/>
      <c r="G1536" s="277"/>
    </row>
    <row r="1537" spans="1:7">
      <c r="A1537" s="50"/>
      <c r="B1537" s="128"/>
      <c r="C1537" s="49"/>
      <c r="D1537" s="277"/>
      <c r="E1537" s="277"/>
      <c r="F1537" s="277"/>
      <c r="G1537" s="277"/>
    </row>
    <row r="1538" spans="1:7">
      <c r="A1538" s="50"/>
      <c r="B1538" s="128"/>
      <c r="C1538" s="49"/>
      <c r="D1538" s="277"/>
      <c r="E1538" s="277"/>
      <c r="F1538" s="277"/>
      <c r="G1538" s="277"/>
    </row>
    <row r="1539" spans="1:7">
      <c r="A1539" s="50"/>
      <c r="B1539" s="128"/>
      <c r="C1539" s="49"/>
      <c r="D1539" s="277"/>
      <c r="E1539" s="277"/>
      <c r="F1539" s="277"/>
      <c r="G1539" s="277"/>
    </row>
    <row r="1540" spans="1:7">
      <c r="A1540" s="50"/>
      <c r="B1540" s="128"/>
      <c r="C1540" s="49"/>
      <c r="D1540" s="277"/>
      <c r="E1540" s="277"/>
      <c r="F1540" s="277"/>
      <c r="G1540" s="277"/>
    </row>
    <row r="1541" spans="1:7">
      <c r="A1541" s="50"/>
      <c r="B1541" s="128"/>
      <c r="C1541" s="49"/>
      <c r="D1541" s="277"/>
      <c r="E1541" s="277"/>
      <c r="F1541" s="277"/>
      <c r="G1541" s="277"/>
    </row>
    <row r="1542" spans="1:7">
      <c r="A1542" s="50"/>
      <c r="B1542" s="128"/>
      <c r="C1542" s="49"/>
      <c r="D1542" s="277"/>
      <c r="E1542" s="277"/>
      <c r="F1542" s="277"/>
      <c r="G1542" s="277"/>
    </row>
    <row r="1543" spans="1:7">
      <c r="A1543" s="50"/>
      <c r="B1543" s="128"/>
      <c r="C1543" s="49"/>
      <c r="D1543" s="277"/>
      <c r="E1543" s="277"/>
      <c r="F1543" s="277"/>
      <c r="G1543" s="277"/>
    </row>
    <row r="1544" spans="1:7">
      <c r="A1544" s="50"/>
      <c r="B1544" s="128"/>
      <c r="C1544" s="49"/>
      <c r="D1544" s="277"/>
      <c r="E1544" s="277"/>
      <c r="F1544" s="277"/>
      <c r="G1544" s="277"/>
    </row>
    <row r="1545" spans="1:7">
      <c r="A1545" s="50"/>
      <c r="B1545" s="128"/>
      <c r="C1545" s="49"/>
      <c r="D1545" s="277"/>
      <c r="E1545" s="277"/>
      <c r="F1545" s="277"/>
      <c r="G1545" s="277"/>
    </row>
    <row r="1546" spans="1:7">
      <c r="A1546" s="50"/>
      <c r="B1546" s="128"/>
      <c r="C1546" s="49"/>
      <c r="D1546" s="277"/>
      <c r="E1546" s="277"/>
      <c r="F1546" s="277"/>
      <c r="G1546" s="277"/>
    </row>
    <row r="1547" spans="1:7">
      <c r="A1547" s="50"/>
      <c r="B1547" s="128"/>
      <c r="C1547" s="49"/>
      <c r="D1547" s="277"/>
      <c r="E1547" s="277"/>
      <c r="F1547" s="277"/>
      <c r="G1547" s="277"/>
    </row>
    <row r="1548" spans="1:7">
      <c r="A1548" s="50"/>
      <c r="B1548" s="128"/>
      <c r="C1548" s="49"/>
      <c r="D1548" s="277"/>
      <c r="E1548" s="277"/>
      <c r="F1548" s="277"/>
      <c r="G1548" s="277"/>
    </row>
    <row r="1549" spans="1:7">
      <c r="A1549" s="50"/>
      <c r="B1549" s="128"/>
      <c r="C1549" s="49"/>
      <c r="D1549" s="277"/>
      <c r="E1549" s="277"/>
      <c r="F1549" s="277"/>
      <c r="G1549" s="277"/>
    </row>
    <row r="1550" spans="1:7">
      <c r="A1550" s="50"/>
      <c r="B1550" s="128"/>
      <c r="C1550" s="49"/>
      <c r="D1550" s="277"/>
      <c r="E1550" s="277"/>
      <c r="F1550" s="277"/>
      <c r="G1550" s="277"/>
    </row>
    <row r="1551" spans="1:7">
      <c r="A1551" s="50"/>
      <c r="B1551" s="128"/>
      <c r="C1551" s="49"/>
      <c r="D1551" s="277"/>
      <c r="E1551" s="277"/>
      <c r="F1551" s="277"/>
      <c r="G1551" s="277"/>
    </row>
    <row r="1552" spans="1:7">
      <c r="A1552" s="50"/>
      <c r="B1552" s="128"/>
      <c r="C1552" s="49"/>
      <c r="D1552" s="277"/>
      <c r="E1552" s="277"/>
      <c r="F1552" s="277"/>
      <c r="G1552" s="277"/>
    </row>
    <row r="1553" spans="1:7">
      <c r="A1553" s="50"/>
      <c r="B1553" s="128"/>
      <c r="C1553" s="49"/>
      <c r="D1553" s="277"/>
      <c r="E1553" s="277"/>
      <c r="F1553" s="277"/>
      <c r="G1553" s="277"/>
    </row>
    <row r="1554" spans="1:7">
      <c r="A1554" s="50"/>
      <c r="B1554" s="128"/>
      <c r="C1554" s="49"/>
      <c r="D1554" s="277"/>
      <c r="E1554" s="277"/>
      <c r="F1554" s="277"/>
      <c r="G1554" s="277"/>
    </row>
    <row r="1555" spans="1:7">
      <c r="A1555" s="50"/>
      <c r="B1555" s="128"/>
      <c r="C1555" s="49"/>
      <c r="D1555" s="277"/>
      <c r="E1555" s="277"/>
      <c r="F1555" s="277"/>
      <c r="G1555" s="277"/>
    </row>
    <row r="1556" spans="1:7">
      <c r="A1556" s="50"/>
      <c r="B1556" s="128"/>
      <c r="C1556" s="49"/>
      <c r="D1556" s="277"/>
      <c r="E1556" s="277"/>
      <c r="F1556" s="277"/>
      <c r="G1556" s="277"/>
    </row>
    <row r="1557" spans="1:7">
      <c r="A1557" s="50"/>
      <c r="B1557" s="128"/>
      <c r="C1557" s="49"/>
      <c r="D1557" s="277"/>
      <c r="E1557" s="277"/>
      <c r="F1557" s="277"/>
      <c r="G1557" s="277"/>
    </row>
    <row r="1558" spans="1:7">
      <c r="A1558" s="50"/>
      <c r="B1558" s="128"/>
      <c r="C1558" s="49"/>
      <c r="D1558" s="277"/>
      <c r="E1558" s="277"/>
      <c r="F1558" s="277"/>
      <c r="G1558" s="277"/>
    </row>
    <row r="1559" spans="1:7">
      <c r="A1559" s="50"/>
      <c r="B1559" s="128"/>
      <c r="C1559" s="49"/>
      <c r="D1559" s="277"/>
      <c r="E1559" s="277"/>
      <c r="F1559" s="277"/>
      <c r="G1559" s="277"/>
    </row>
    <row r="1560" spans="1:7">
      <c r="A1560" s="50"/>
      <c r="B1560" s="128"/>
      <c r="C1560" s="49"/>
      <c r="D1560" s="277"/>
      <c r="E1560" s="277"/>
      <c r="F1560" s="277"/>
      <c r="G1560" s="277"/>
    </row>
    <row r="1561" spans="1:7">
      <c r="A1561" s="50"/>
      <c r="B1561" s="128"/>
      <c r="C1561" s="49"/>
      <c r="D1561" s="277"/>
      <c r="E1561" s="277"/>
      <c r="F1561" s="277"/>
      <c r="G1561" s="277"/>
    </row>
    <row r="1562" spans="1:7">
      <c r="A1562" s="50"/>
      <c r="B1562" s="128"/>
      <c r="C1562" s="49"/>
      <c r="D1562" s="277"/>
      <c r="E1562" s="277"/>
      <c r="F1562" s="277"/>
      <c r="G1562" s="277"/>
    </row>
    <row r="1563" spans="1:7">
      <c r="A1563" s="50"/>
      <c r="B1563" s="128"/>
      <c r="C1563" s="49"/>
      <c r="D1563" s="277"/>
      <c r="E1563" s="277"/>
      <c r="F1563" s="277"/>
      <c r="G1563" s="277"/>
    </row>
    <row r="1564" spans="1:7">
      <c r="A1564" s="50"/>
      <c r="B1564" s="128"/>
      <c r="C1564" s="49"/>
      <c r="D1564" s="277"/>
      <c r="E1564" s="277"/>
      <c r="F1564" s="277"/>
      <c r="G1564" s="277"/>
    </row>
    <row r="1565" spans="1:7">
      <c r="A1565" s="50"/>
      <c r="B1565" s="128"/>
      <c r="C1565" s="49"/>
      <c r="D1565" s="277"/>
      <c r="E1565" s="277"/>
      <c r="F1565" s="277"/>
      <c r="G1565" s="277"/>
    </row>
    <row r="1566" spans="1:7">
      <c r="A1566" s="50"/>
      <c r="B1566" s="128"/>
      <c r="C1566" s="49"/>
      <c r="D1566" s="277"/>
      <c r="E1566" s="277"/>
      <c r="F1566" s="277"/>
      <c r="G1566" s="277"/>
    </row>
    <row r="1567" spans="1:7">
      <c r="A1567" s="50"/>
      <c r="B1567" s="128"/>
      <c r="C1567" s="49"/>
      <c r="D1567" s="277"/>
      <c r="E1567" s="277"/>
      <c r="F1567" s="277"/>
      <c r="G1567" s="277"/>
    </row>
    <row r="1568" spans="1:7">
      <c r="A1568" s="50"/>
      <c r="B1568" s="128"/>
      <c r="C1568" s="49"/>
      <c r="D1568" s="277"/>
      <c r="E1568" s="277"/>
      <c r="F1568" s="277"/>
      <c r="G1568" s="277"/>
    </row>
    <row r="1569" spans="1:7">
      <c r="A1569" s="50"/>
      <c r="B1569" s="128"/>
      <c r="C1569" s="49"/>
      <c r="D1569" s="277"/>
      <c r="E1569" s="277"/>
      <c r="F1569" s="277"/>
      <c r="G1569" s="277"/>
    </row>
    <row r="1570" spans="1:7">
      <c r="A1570" s="50"/>
      <c r="B1570" s="128"/>
      <c r="C1570" s="49"/>
      <c r="D1570" s="277"/>
      <c r="E1570" s="277"/>
      <c r="F1570" s="277"/>
      <c r="G1570" s="277"/>
    </row>
    <row r="1571" spans="1:7">
      <c r="A1571" s="50"/>
      <c r="B1571" s="128"/>
      <c r="C1571" s="49"/>
      <c r="D1571" s="277"/>
      <c r="E1571" s="277"/>
      <c r="F1571" s="277"/>
      <c r="G1571" s="277"/>
    </row>
    <row r="1572" spans="1:7">
      <c r="A1572" s="50"/>
      <c r="B1572" s="128"/>
      <c r="C1572" s="49"/>
      <c r="D1572" s="277"/>
      <c r="E1572" s="277"/>
      <c r="F1572" s="277"/>
      <c r="G1572" s="277"/>
    </row>
    <row r="1573" spans="1:7">
      <c r="A1573" s="50"/>
      <c r="B1573" s="128"/>
      <c r="C1573" s="49"/>
      <c r="D1573" s="277"/>
      <c r="E1573" s="277"/>
      <c r="F1573" s="277"/>
      <c r="G1573" s="277"/>
    </row>
    <row r="1574" spans="1:7">
      <c r="A1574" s="50"/>
      <c r="B1574" s="128"/>
      <c r="C1574" s="49"/>
      <c r="D1574" s="277"/>
      <c r="E1574" s="277"/>
      <c r="F1574" s="277"/>
      <c r="G1574" s="277"/>
    </row>
    <row r="1575" spans="1:7">
      <c r="A1575" s="50"/>
      <c r="B1575" s="128"/>
      <c r="C1575" s="49"/>
      <c r="D1575" s="277"/>
      <c r="E1575" s="277"/>
      <c r="F1575" s="277"/>
      <c r="G1575" s="277"/>
    </row>
    <row r="1576" spans="1:7">
      <c r="A1576" s="50"/>
      <c r="B1576" s="128"/>
      <c r="C1576" s="49"/>
      <c r="D1576" s="277"/>
      <c r="E1576" s="277"/>
      <c r="F1576" s="277"/>
      <c r="G1576" s="277"/>
    </row>
    <row r="1577" spans="1:7">
      <c r="A1577" s="50"/>
      <c r="B1577" s="128"/>
      <c r="C1577" s="49"/>
      <c r="D1577" s="277"/>
      <c r="E1577" s="277"/>
      <c r="F1577" s="277"/>
      <c r="G1577" s="277"/>
    </row>
    <row r="1578" spans="1:7">
      <c r="A1578" s="50"/>
      <c r="B1578" s="128"/>
      <c r="C1578" s="49"/>
      <c r="D1578" s="277"/>
      <c r="E1578" s="277"/>
      <c r="F1578" s="277"/>
      <c r="G1578" s="277"/>
    </row>
    <row r="1579" spans="1:7">
      <c r="A1579" s="50"/>
      <c r="B1579" s="128"/>
      <c r="C1579" s="49"/>
      <c r="D1579" s="277"/>
      <c r="E1579" s="277"/>
      <c r="F1579" s="277"/>
      <c r="G1579" s="277"/>
    </row>
    <row r="1580" spans="1:7">
      <c r="A1580" s="50"/>
      <c r="B1580" s="128"/>
      <c r="C1580" s="49"/>
      <c r="D1580" s="277"/>
      <c r="E1580" s="277"/>
      <c r="F1580" s="277"/>
      <c r="G1580" s="277"/>
    </row>
    <row r="1581" spans="1:7">
      <c r="A1581" s="50"/>
      <c r="B1581" s="128"/>
      <c r="C1581" s="49"/>
      <c r="D1581" s="277"/>
      <c r="E1581" s="277"/>
      <c r="F1581" s="277"/>
      <c r="G1581" s="277"/>
    </row>
    <row r="1582" spans="1:7">
      <c r="A1582" s="50"/>
      <c r="B1582" s="128"/>
      <c r="C1582" s="49"/>
      <c r="D1582" s="277"/>
      <c r="E1582" s="277"/>
      <c r="F1582" s="277"/>
      <c r="G1582" s="277"/>
    </row>
    <row r="1583" spans="1:7">
      <c r="A1583" s="50"/>
      <c r="B1583" s="128"/>
      <c r="C1583" s="49"/>
      <c r="D1583" s="277"/>
      <c r="E1583" s="277"/>
      <c r="F1583" s="277"/>
      <c r="G1583" s="277"/>
    </row>
    <row r="1584" spans="1:7">
      <c r="A1584" s="50"/>
      <c r="B1584" s="128"/>
      <c r="C1584" s="49"/>
      <c r="D1584" s="277"/>
      <c r="E1584" s="277"/>
      <c r="F1584" s="277"/>
      <c r="G1584" s="277"/>
    </row>
    <row r="1585" spans="1:7">
      <c r="A1585" s="50"/>
      <c r="B1585" s="128"/>
      <c r="C1585" s="49"/>
      <c r="D1585" s="277"/>
      <c r="E1585" s="277"/>
      <c r="F1585" s="277"/>
      <c r="G1585" s="277"/>
    </row>
    <row r="1586" spans="1:7">
      <c r="A1586" s="50"/>
      <c r="B1586" s="128"/>
      <c r="C1586" s="49"/>
      <c r="D1586" s="277"/>
      <c r="E1586" s="277"/>
      <c r="F1586" s="277"/>
      <c r="G1586" s="277"/>
    </row>
    <row r="1587" spans="1:7">
      <c r="A1587" s="50"/>
      <c r="B1587" s="128"/>
      <c r="C1587" s="49"/>
      <c r="D1587" s="277"/>
      <c r="E1587" s="277"/>
      <c r="F1587" s="277"/>
      <c r="G1587" s="277"/>
    </row>
    <row r="1588" spans="1:7">
      <c r="A1588" s="50"/>
      <c r="B1588" s="128"/>
      <c r="C1588" s="49"/>
      <c r="D1588" s="277"/>
      <c r="E1588" s="277"/>
      <c r="F1588" s="277"/>
      <c r="G1588" s="277"/>
    </row>
    <row r="1589" spans="1:7">
      <c r="A1589" s="50"/>
      <c r="B1589" s="128"/>
      <c r="C1589" s="49"/>
      <c r="D1589" s="277"/>
      <c r="E1589" s="277"/>
      <c r="F1589" s="277"/>
      <c r="G1589" s="277"/>
    </row>
    <row r="1590" spans="1:7">
      <c r="A1590" s="50"/>
      <c r="B1590" s="128"/>
      <c r="C1590" s="49"/>
      <c r="D1590" s="277"/>
      <c r="E1590" s="277"/>
      <c r="F1590" s="277"/>
      <c r="G1590" s="277"/>
    </row>
    <row r="1591" spans="1:7">
      <c r="A1591" s="50"/>
      <c r="B1591" s="128"/>
      <c r="C1591" s="49"/>
      <c r="D1591" s="277"/>
      <c r="E1591" s="277"/>
      <c r="F1591" s="277"/>
      <c r="G1591" s="277"/>
    </row>
    <row r="1592" spans="1:7">
      <c r="A1592" s="50"/>
      <c r="B1592" s="128"/>
      <c r="C1592" s="49"/>
      <c r="D1592" s="277"/>
      <c r="E1592" s="277"/>
      <c r="F1592" s="277"/>
      <c r="G1592" s="277"/>
    </row>
    <row r="1593" spans="1:7">
      <c r="A1593" s="50"/>
      <c r="B1593" s="128"/>
      <c r="C1593" s="49"/>
      <c r="D1593" s="277"/>
      <c r="E1593" s="277"/>
      <c r="F1593" s="277"/>
      <c r="G1593" s="277"/>
    </row>
    <row r="1594" spans="1:7">
      <c r="A1594" s="50"/>
      <c r="B1594" s="128"/>
      <c r="C1594" s="49"/>
      <c r="D1594" s="277"/>
      <c r="E1594" s="277"/>
      <c r="F1594" s="277"/>
      <c r="G1594" s="277"/>
    </row>
    <row r="1595" spans="1:7">
      <c r="A1595" s="50"/>
      <c r="B1595" s="128"/>
      <c r="C1595" s="49"/>
      <c r="D1595" s="277"/>
      <c r="E1595" s="277"/>
      <c r="F1595" s="277"/>
      <c r="G1595" s="277"/>
    </row>
    <row r="1596" spans="1:7">
      <c r="A1596" s="50"/>
      <c r="B1596" s="128"/>
      <c r="C1596" s="49"/>
      <c r="D1596" s="277"/>
      <c r="E1596" s="277"/>
      <c r="F1596" s="277"/>
      <c r="G1596" s="277"/>
    </row>
    <row r="1597" spans="1:7">
      <c r="A1597" s="50"/>
      <c r="B1597" s="128"/>
      <c r="C1597" s="49"/>
      <c r="D1597" s="277"/>
      <c r="E1597" s="277"/>
      <c r="F1597" s="277"/>
      <c r="G1597" s="277"/>
    </row>
    <row r="1598" spans="1:7">
      <c r="A1598" s="50"/>
      <c r="B1598" s="128"/>
      <c r="C1598" s="49"/>
      <c r="D1598" s="277"/>
      <c r="E1598" s="277"/>
      <c r="F1598" s="277"/>
      <c r="G1598" s="277"/>
    </row>
    <row r="1599" spans="1:7">
      <c r="A1599" s="50"/>
      <c r="B1599" s="128"/>
      <c r="C1599" s="49"/>
      <c r="D1599" s="277"/>
      <c r="E1599" s="277"/>
      <c r="F1599" s="277"/>
      <c r="G1599" s="277"/>
    </row>
    <row r="1600" spans="1:7">
      <c r="A1600" s="50"/>
      <c r="B1600" s="128"/>
      <c r="C1600" s="49"/>
      <c r="D1600" s="277"/>
      <c r="E1600" s="277"/>
      <c r="F1600" s="277"/>
      <c r="G1600" s="277"/>
    </row>
    <row r="1601" spans="1:7">
      <c r="A1601" s="50"/>
      <c r="B1601" s="128"/>
      <c r="C1601" s="49"/>
      <c r="D1601" s="277"/>
      <c r="E1601" s="277"/>
      <c r="F1601" s="277"/>
      <c r="G1601" s="277"/>
    </row>
    <row r="1602" spans="1:7">
      <c r="A1602" s="50"/>
      <c r="B1602" s="128"/>
      <c r="C1602" s="49"/>
      <c r="D1602" s="277"/>
      <c r="E1602" s="277"/>
      <c r="F1602" s="277"/>
      <c r="G1602" s="277"/>
    </row>
    <row r="1603" spans="1:7">
      <c r="A1603" s="50"/>
      <c r="B1603" s="128"/>
      <c r="C1603" s="49"/>
      <c r="D1603" s="277"/>
      <c r="E1603" s="277"/>
      <c r="F1603" s="277"/>
      <c r="G1603" s="277"/>
    </row>
    <row r="1604" spans="1:7">
      <c r="A1604" s="50"/>
      <c r="B1604" s="128"/>
      <c r="C1604" s="49"/>
      <c r="D1604" s="277"/>
      <c r="E1604" s="277"/>
      <c r="F1604" s="277"/>
      <c r="G1604" s="277"/>
    </row>
    <row r="1605" spans="1:7">
      <c r="A1605" s="50"/>
      <c r="B1605" s="128"/>
      <c r="C1605" s="49"/>
      <c r="D1605" s="277"/>
      <c r="E1605" s="277"/>
      <c r="F1605" s="277"/>
      <c r="G1605" s="277"/>
    </row>
    <row r="1606" spans="1:7">
      <c r="A1606" s="50"/>
      <c r="B1606" s="128"/>
      <c r="C1606" s="49"/>
      <c r="D1606" s="277"/>
      <c r="E1606" s="277"/>
      <c r="F1606" s="277"/>
      <c r="G1606" s="277"/>
    </row>
    <row r="1607" spans="1:7">
      <c r="A1607" s="50"/>
      <c r="B1607" s="128"/>
      <c r="C1607" s="49"/>
      <c r="D1607" s="277"/>
      <c r="E1607" s="277"/>
      <c r="F1607" s="277"/>
      <c r="G1607" s="277"/>
    </row>
    <row r="1608" spans="1:7">
      <c r="A1608" s="50"/>
      <c r="B1608" s="128"/>
      <c r="C1608" s="49"/>
      <c r="D1608" s="277"/>
      <c r="E1608" s="277"/>
      <c r="F1608" s="277"/>
      <c r="G1608" s="277"/>
    </row>
    <row r="1609" spans="1:7">
      <c r="A1609" s="50"/>
      <c r="B1609" s="128"/>
      <c r="C1609" s="49"/>
      <c r="D1609" s="277"/>
      <c r="E1609" s="277"/>
      <c r="F1609" s="277"/>
      <c r="G1609" s="277"/>
    </row>
    <row r="1610" spans="1:7">
      <c r="A1610" s="50"/>
      <c r="B1610" s="128"/>
      <c r="C1610" s="49"/>
      <c r="D1610" s="277"/>
      <c r="E1610" s="277"/>
      <c r="F1610" s="277"/>
      <c r="G1610" s="277"/>
    </row>
    <row r="1611" spans="1:7">
      <c r="A1611" s="50"/>
      <c r="B1611" s="128"/>
      <c r="C1611" s="49"/>
      <c r="D1611" s="277"/>
      <c r="E1611" s="277"/>
      <c r="F1611" s="277"/>
      <c r="G1611" s="277"/>
    </row>
    <row r="1612" spans="1:7">
      <c r="A1612" s="50"/>
      <c r="B1612" s="128"/>
      <c r="C1612" s="49"/>
      <c r="D1612" s="277"/>
      <c r="E1612" s="277"/>
      <c r="F1612" s="277"/>
      <c r="G1612" s="277"/>
    </row>
    <row r="1613" spans="1:7">
      <c r="A1613" s="50"/>
      <c r="B1613" s="128"/>
      <c r="C1613" s="49"/>
      <c r="D1613" s="277"/>
      <c r="E1613" s="277"/>
      <c r="F1613" s="277"/>
      <c r="G1613" s="277"/>
    </row>
    <row r="1614" spans="1:7">
      <c r="A1614" s="50"/>
      <c r="B1614" s="128"/>
      <c r="C1614" s="49"/>
      <c r="D1614" s="277"/>
      <c r="E1614" s="277"/>
      <c r="F1614" s="277"/>
      <c r="G1614" s="277"/>
    </row>
    <row r="1615" spans="1:7">
      <c r="A1615" s="50"/>
      <c r="B1615" s="128"/>
      <c r="C1615" s="49"/>
      <c r="D1615" s="277"/>
      <c r="E1615" s="277"/>
      <c r="F1615" s="277"/>
      <c r="G1615" s="277"/>
    </row>
    <row r="1616" spans="1:7">
      <c r="A1616" s="50"/>
      <c r="B1616" s="128"/>
      <c r="C1616" s="49"/>
      <c r="D1616" s="277"/>
      <c r="E1616" s="277"/>
      <c r="F1616" s="277"/>
      <c r="G1616" s="277"/>
    </row>
    <row r="1617" spans="1:7">
      <c r="A1617" s="50"/>
      <c r="B1617" s="128"/>
      <c r="C1617" s="49"/>
      <c r="D1617" s="277"/>
      <c r="E1617" s="277"/>
      <c r="F1617" s="277"/>
      <c r="G1617" s="277"/>
    </row>
    <row r="1618" spans="1:7">
      <c r="A1618" s="50"/>
      <c r="B1618" s="128"/>
      <c r="C1618" s="49"/>
      <c r="D1618" s="277"/>
      <c r="E1618" s="277"/>
      <c r="F1618" s="277"/>
      <c r="G1618" s="277"/>
    </row>
    <row r="1619" spans="1:7">
      <c r="A1619" s="50"/>
      <c r="B1619" s="128"/>
      <c r="C1619" s="49"/>
      <c r="D1619" s="277"/>
      <c r="E1619" s="277"/>
      <c r="F1619" s="277"/>
      <c r="G1619" s="277"/>
    </row>
    <row r="1620" spans="1:7">
      <c r="A1620" s="50"/>
      <c r="B1620" s="128"/>
      <c r="C1620" s="49"/>
      <c r="D1620" s="277"/>
      <c r="E1620" s="277"/>
      <c r="F1620" s="277"/>
      <c r="G1620" s="277"/>
    </row>
    <row r="1621" spans="1:7">
      <c r="A1621" s="50"/>
      <c r="B1621" s="128"/>
      <c r="C1621" s="49"/>
      <c r="D1621" s="277"/>
      <c r="E1621" s="277"/>
      <c r="F1621" s="277"/>
      <c r="G1621" s="277"/>
    </row>
    <row r="1622" spans="1:7">
      <c r="A1622" s="50"/>
      <c r="B1622" s="128"/>
      <c r="C1622" s="49"/>
      <c r="D1622" s="277"/>
      <c r="E1622" s="277"/>
      <c r="F1622" s="277"/>
      <c r="G1622" s="277"/>
    </row>
    <row r="1623" spans="1:7">
      <c r="A1623" s="50"/>
      <c r="B1623" s="128"/>
      <c r="C1623" s="49"/>
      <c r="D1623" s="277"/>
      <c r="E1623" s="277"/>
      <c r="F1623" s="277"/>
      <c r="G1623" s="277"/>
    </row>
    <row r="1624" spans="1:7">
      <c r="A1624" s="50"/>
      <c r="B1624" s="128"/>
      <c r="C1624" s="49"/>
      <c r="D1624" s="277"/>
      <c r="E1624" s="277"/>
      <c r="F1624" s="277"/>
      <c r="G1624" s="277"/>
    </row>
    <row r="1625" spans="1:7">
      <c r="A1625" s="50"/>
      <c r="B1625" s="128"/>
      <c r="C1625" s="49"/>
      <c r="D1625" s="277"/>
      <c r="E1625" s="277"/>
      <c r="F1625" s="277"/>
      <c r="G1625" s="277"/>
    </row>
    <row r="1626" spans="1:7">
      <c r="A1626" s="50"/>
      <c r="B1626" s="128"/>
      <c r="C1626" s="49"/>
      <c r="D1626" s="277"/>
      <c r="E1626" s="277"/>
      <c r="F1626" s="277"/>
      <c r="G1626" s="277"/>
    </row>
    <row r="1627" spans="1:7">
      <c r="A1627" s="50"/>
      <c r="B1627" s="128"/>
      <c r="C1627" s="49"/>
      <c r="D1627" s="277"/>
      <c r="E1627" s="277"/>
      <c r="F1627" s="277"/>
      <c r="G1627" s="277"/>
    </row>
    <row r="1628" spans="1:7">
      <c r="A1628" s="50"/>
      <c r="B1628" s="128"/>
      <c r="C1628" s="49"/>
      <c r="D1628" s="277"/>
      <c r="E1628" s="277"/>
      <c r="F1628" s="277"/>
      <c r="G1628" s="277"/>
    </row>
    <row r="1629" spans="1:7">
      <c r="A1629" s="50"/>
      <c r="B1629" s="128"/>
      <c r="C1629" s="49"/>
      <c r="D1629" s="277"/>
      <c r="E1629" s="277"/>
      <c r="F1629" s="277"/>
      <c r="G1629" s="277"/>
    </row>
    <row r="1630" spans="1:7">
      <c r="A1630" s="50"/>
      <c r="B1630" s="128"/>
      <c r="C1630" s="49"/>
      <c r="D1630" s="277"/>
      <c r="E1630" s="277"/>
      <c r="F1630" s="277"/>
      <c r="G1630" s="277"/>
    </row>
    <row r="1631" spans="1:7">
      <c r="A1631" s="50"/>
      <c r="B1631" s="128"/>
      <c r="C1631" s="49"/>
      <c r="D1631" s="277"/>
      <c r="E1631" s="277"/>
      <c r="F1631" s="277"/>
      <c r="G1631" s="277"/>
    </row>
    <row r="1632" spans="1:7">
      <c r="A1632" s="50"/>
      <c r="B1632" s="128"/>
      <c r="C1632" s="49"/>
      <c r="D1632" s="277"/>
      <c r="E1632" s="277"/>
      <c r="F1632" s="277"/>
      <c r="G1632" s="277"/>
    </row>
    <row r="1633" spans="1:7">
      <c r="A1633" s="50"/>
      <c r="B1633" s="128"/>
      <c r="C1633" s="49"/>
      <c r="D1633" s="277"/>
      <c r="E1633" s="277"/>
      <c r="F1633" s="277"/>
      <c r="G1633" s="277"/>
    </row>
    <row r="1634" spans="1:7">
      <c r="A1634" s="50"/>
      <c r="B1634" s="128"/>
      <c r="C1634" s="49"/>
      <c r="D1634" s="277"/>
      <c r="E1634" s="277"/>
      <c r="F1634" s="277"/>
      <c r="G1634" s="277"/>
    </row>
    <row r="1635" spans="1:7">
      <c r="A1635" s="50"/>
      <c r="B1635" s="128"/>
      <c r="C1635" s="49"/>
      <c r="D1635" s="277"/>
      <c r="E1635" s="277"/>
      <c r="F1635" s="277"/>
      <c r="G1635" s="277"/>
    </row>
    <row r="1636" spans="1:7">
      <c r="A1636" s="50"/>
      <c r="B1636" s="128"/>
      <c r="C1636" s="49"/>
      <c r="D1636" s="277"/>
      <c r="E1636" s="277"/>
      <c r="F1636" s="277"/>
      <c r="G1636" s="277"/>
    </row>
    <row r="1637" spans="1:7">
      <c r="A1637" s="50"/>
      <c r="B1637" s="128"/>
      <c r="C1637" s="49"/>
      <c r="D1637" s="277"/>
      <c r="E1637" s="277"/>
      <c r="F1637" s="277"/>
      <c r="G1637" s="277"/>
    </row>
    <row r="1638" spans="1:7">
      <c r="A1638" s="50"/>
      <c r="B1638" s="128"/>
      <c r="C1638" s="49"/>
      <c r="D1638" s="277"/>
      <c r="E1638" s="277"/>
      <c r="F1638" s="277"/>
      <c r="G1638" s="277"/>
    </row>
    <row r="1639" spans="1:7">
      <c r="A1639" s="50"/>
      <c r="B1639" s="128"/>
      <c r="C1639" s="49"/>
      <c r="D1639" s="277"/>
      <c r="E1639" s="277"/>
      <c r="F1639" s="277"/>
      <c r="G1639" s="277"/>
    </row>
    <row r="1640" spans="1:7">
      <c r="A1640" s="50"/>
      <c r="B1640" s="128"/>
      <c r="C1640" s="49"/>
      <c r="D1640" s="277"/>
      <c r="E1640" s="277"/>
      <c r="F1640" s="277"/>
      <c r="G1640" s="277"/>
    </row>
    <row r="1641" spans="1:7">
      <c r="A1641" s="50"/>
      <c r="B1641" s="128"/>
      <c r="C1641" s="49"/>
      <c r="D1641" s="277"/>
      <c r="E1641" s="277"/>
      <c r="F1641" s="277"/>
      <c r="G1641" s="277"/>
    </row>
    <row r="1642" spans="1:7">
      <c r="A1642" s="50"/>
      <c r="B1642" s="128"/>
      <c r="C1642" s="49"/>
      <c r="D1642" s="277"/>
      <c r="E1642" s="277"/>
      <c r="F1642" s="277"/>
      <c r="G1642" s="277"/>
    </row>
    <row r="1643" spans="1:7">
      <c r="A1643" s="50"/>
      <c r="B1643" s="128"/>
      <c r="C1643" s="49"/>
      <c r="D1643" s="277"/>
      <c r="E1643" s="277"/>
      <c r="F1643" s="277"/>
      <c r="G1643" s="277"/>
    </row>
    <row r="1644" spans="1:7">
      <c r="A1644" s="50"/>
      <c r="B1644" s="128"/>
      <c r="C1644" s="49"/>
      <c r="D1644" s="277"/>
      <c r="E1644" s="277"/>
      <c r="F1644" s="277"/>
      <c r="G1644" s="277"/>
    </row>
    <row r="1645" spans="1:7">
      <c r="A1645" s="50"/>
      <c r="B1645" s="128"/>
      <c r="C1645" s="49"/>
      <c r="D1645" s="277"/>
      <c r="E1645" s="277"/>
      <c r="F1645" s="277"/>
      <c r="G1645" s="277"/>
    </row>
    <row r="1646" spans="1:7">
      <c r="A1646" s="50"/>
      <c r="B1646" s="128"/>
      <c r="C1646" s="49"/>
      <c r="D1646" s="277"/>
      <c r="E1646" s="277"/>
      <c r="F1646" s="277"/>
      <c r="G1646" s="277"/>
    </row>
    <row r="1647" spans="1:7">
      <c r="A1647" s="50"/>
      <c r="B1647" s="128"/>
      <c r="C1647" s="49"/>
      <c r="D1647" s="277"/>
      <c r="E1647" s="277"/>
      <c r="F1647" s="277"/>
      <c r="G1647" s="277"/>
    </row>
    <row r="1648" spans="1:7">
      <c r="A1648" s="50"/>
      <c r="B1648" s="128"/>
      <c r="C1648" s="49"/>
      <c r="D1648" s="277"/>
      <c r="E1648" s="277"/>
      <c r="F1648" s="277"/>
      <c r="G1648" s="277"/>
    </row>
    <row r="1649" spans="1:7">
      <c r="A1649" s="50"/>
      <c r="B1649" s="128"/>
      <c r="C1649" s="49"/>
      <c r="D1649" s="277"/>
      <c r="E1649" s="277"/>
      <c r="F1649" s="277"/>
      <c r="G1649" s="277"/>
    </row>
    <row r="1650" spans="1:7">
      <c r="A1650" s="50"/>
      <c r="B1650" s="128"/>
      <c r="C1650" s="49"/>
      <c r="D1650" s="277"/>
      <c r="E1650" s="277"/>
      <c r="F1650" s="277"/>
      <c r="G1650" s="277"/>
    </row>
    <row r="1651" spans="1:7">
      <c r="A1651" s="50"/>
      <c r="B1651" s="128"/>
      <c r="C1651" s="49"/>
      <c r="D1651" s="277"/>
      <c r="E1651" s="277"/>
      <c r="F1651" s="277"/>
      <c r="G1651" s="277"/>
    </row>
    <row r="1652" spans="1:7">
      <c r="A1652" s="50"/>
      <c r="B1652" s="128"/>
      <c r="C1652" s="49"/>
      <c r="D1652" s="277"/>
      <c r="E1652" s="277"/>
      <c r="F1652" s="277"/>
      <c r="G1652" s="277"/>
    </row>
    <row r="1653" spans="1:7">
      <c r="A1653" s="50"/>
      <c r="B1653" s="128"/>
      <c r="C1653" s="49"/>
      <c r="D1653" s="277"/>
      <c r="E1653" s="277"/>
      <c r="F1653" s="277"/>
      <c r="G1653" s="277"/>
    </row>
    <row r="1654" spans="1:7">
      <c r="A1654" s="50"/>
      <c r="B1654" s="128"/>
      <c r="C1654" s="49"/>
      <c r="D1654" s="277"/>
      <c r="E1654" s="277"/>
      <c r="F1654" s="277"/>
      <c r="G1654" s="277"/>
    </row>
    <row r="1655" spans="1:7">
      <c r="A1655" s="50"/>
      <c r="B1655" s="128"/>
      <c r="C1655" s="49"/>
      <c r="D1655" s="277"/>
      <c r="E1655" s="277"/>
      <c r="F1655" s="277"/>
      <c r="G1655" s="277"/>
    </row>
    <row r="1656" spans="1:7">
      <c r="A1656" s="50"/>
      <c r="B1656" s="128"/>
      <c r="C1656" s="49"/>
      <c r="D1656" s="277"/>
      <c r="E1656" s="277"/>
      <c r="F1656" s="277"/>
      <c r="G1656" s="277"/>
    </row>
    <row r="1657" spans="1:7">
      <c r="A1657" s="50"/>
      <c r="B1657" s="128"/>
      <c r="C1657" s="49"/>
      <c r="D1657" s="277"/>
      <c r="E1657" s="277"/>
      <c r="F1657" s="277"/>
      <c r="G1657" s="277"/>
    </row>
    <row r="1658" spans="1:7">
      <c r="A1658" s="50"/>
      <c r="B1658" s="128"/>
      <c r="C1658" s="49"/>
      <c r="D1658" s="277"/>
      <c r="E1658" s="277"/>
      <c r="F1658" s="277"/>
      <c r="G1658" s="277"/>
    </row>
    <row r="1659" spans="1:7">
      <c r="A1659" s="50"/>
      <c r="B1659" s="128"/>
      <c r="C1659" s="49"/>
      <c r="D1659" s="277"/>
      <c r="E1659" s="277"/>
      <c r="F1659" s="277"/>
      <c r="G1659" s="277"/>
    </row>
    <row r="1660" spans="1:7">
      <c r="A1660" s="50"/>
      <c r="B1660" s="128"/>
      <c r="C1660" s="49"/>
      <c r="D1660" s="277"/>
      <c r="E1660" s="277"/>
      <c r="F1660" s="277"/>
      <c r="G1660" s="277"/>
    </row>
    <row r="1661" spans="1:7">
      <c r="A1661" s="50"/>
      <c r="B1661" s="128"/>
      <c r="C1661" s="49"/>
      <c r="D1661" s="277"/>
      <c r="E1661" s="277"/>
      <c r="F1661" s="277"/>
      <c r="G1661" s="277"/>
    </row>
    <row r="1662" spans="1:7">
      <c r="A1662" s="50"/>
      <c r="B1662" s="128"/>
      <c r="C1662" s="49"/>
      <c r="D1662" s="277"/>
      <c r="E1662" s="277"/>
      <c r="F1662" s="277"/>
      <c r="G1662" s="277"/>
    </row>
    <row r="1663" spans="1:7">
      <c r="A1663" s="50"/>
      <c r="B1663" s="128"/>
      <c r="C1663" s="49"/>
      <c r="D1663" s="277"/>
      <c r="E1663" s="277"/>
      <c r="F1663" s="277"/>
      <c r="G1663" s="277"/>
    </row>
    <row r="1664" spans="1:7">
      <c r="A1664" s="50"/>
      <c r="B1664" s="128"/>
      <c r="C1664" s="49"/>
      <c r="D1664" s="277"/>
      <c r="E1664" s="277"/>
      <c r="F1664" s="277"/>
      <c r="G1664" s="277"/>
    </row>
    <row r="1665" spans="1:7">
      <c r="A1665" s="50"/>
      <c r="B1665" s="128"/>
      <c r="C1665" s="49"/>
      <c r="D1665" s="277"/>
      <c r="E1665" s="277"/>
      <c r="F1665" s="277"/>
      <c r="G1665" s="277"/>
    </row>
    <row r="1666" spans="1:7">
      <c r="A1666" s="50"/>
      <c r="B1666" s="128"/>
      <c r="C1666" s="49"/>
      <c r="D1666" s="277"/>
      <c r="E1666" s="277"/>
      <c r="F1666" s="277"/>
      <c r="G1666" s="277"/>
    </row>
    <row r="1667" spans="1:7">
      <c r="A1667" s="50"/>
      <c r="B1667" s="128"/>
      <c r="C1667" s="49"/>
      <c r="D1667" s="277"/>
      <c r="E1667" s="277"/>
      <c r="F1667" s="277"/>
      <c r="G1667" s="277"/>
    </row>
    <row r="1668" spans="1:7">
      <c r="A1668" s="50"/>
      <c r="B1668" s="128"/>
      <c r="C1668" s="49"/>
      <c r="D1668" s="277"/>
      <c r="E1668" s="277"/>
      <c r="F1668" s="277"/>
      <c r="G1668" s="277"/>
    </row>
    <row r="1669" spans="1:7">
      <c r="A1669" s="50"/>
      <c r="B1669" s="128"/>
      <c r="C1669" s="49"/>
      <c r="D1669" s="277"/>
      <c r="E1669" s="277"/>
      <c r="F1669" s="277"/>
      <c r="G1669" s="277"/>
    </row>
    <row r="1670" spans="1:7">
      <c r="A1670" s="50"/>
      <c r="B1670" s="128"/>
      <c r="C1670" s="49"/>
      <c r="D1670" s="277"/>
      <c r="E1670" s="277"/>
      <c r="F1670" s="277"/>
      <c r="G1670" s="277"/>
    </row>
    <row r="1671" spans="1:7">
      <c r="A1671" s="50"/>
      <c r="B1671" s="128"/>
      <c r="C1671" s="49"/>
      <c r="D1671" s="277"/>
      <c r="E1671" s="277"/>
      <c r="F1671" s="277"/>
      <c r="G1671" s="277"/>
    </row>
    <row r="1672" spans="1:7">
      <c r="A1672" s="50"/>
      <c r="B1672" s="128"/>
      <c r="C1672" s="49"/>
      <c r="D1672" s="277"/>
      <c r="E1672" s="277"/>
      <c r="F1672" s="277"/>
      <c r="G1672" s="277"/>
    </row>
    <row r="1673" spans="1:7">
      <c r="A1673" s="50"/>
      <c r="B1673" s="128"/>
      <c r="C1673" s="49"/>
      <c r="D1673" s="277"/>
      <c r="E1673" s="277"/>
      <c r="F1673" s="277"/>
      <c r="G1673" s="277"/>
    </row>
    <row r="1674" spans="1:7">
      <c r="A1674" s="50"/>
      <c r="B1674" s="128"/>
      <c r="C1674" s="49"/>
      <c r="D1674" s="277"/>
      <c r="E1674" s="277"/>
      <c r="F1674" s="277"/>
      <c r="G1674" s="277"/>
    </row>
    <row r="1675" spans="1:7">
      <c r="A1675" s="50"/>
      <c r="B1675" s="128"/>
      <c r="C1675" s="49"/>
      <c r="D1675" s="277"/>
      <c r="E1675" s="277"/>
      <c r="F1675" s="277"/>
      <c r="G1675" s="277"/>
    </row>
    <row r="1676" spans="1:7">
      <c r="A1676" s="50"/>
      <c r="B1676" s="128"/>
      <c r="C1676" s="49"/>
      <c r="D1676" s="277"/>
      <c r="E1676" s="277"/>
      <c r="F1676" s="277"/>
      <c r="G1676" s="277"/>
    </row>
    <row r="1677" spans="1:7">
      <c r="A1677" s="50"/>
      <c r="B1677" s="128"/>
      <c r="C1677" s="49"/>
      <c r="D1677" s="277"/>
      <c r="E1677" s="277"/>
      <c r="F1677" s="277"/>
      <c r="G1677" s="277"/>
    </row>
    <row r="1678" spans="1:7">
      <c r="A1678" s="50"/>
      <c r="B1678" s="128"/>
      <c r="C1678" s="49"/>
      <c r="D1678" s="277"/>
      <c r="E1678" s="277"/>
      <c r="F1678" s="277"/>
      <c r="G1678" s="277"/>
    </row>
    <row r="1679" spans="1:7">
      <c r="A1679" s="50"/>
      <c r="B1679" s="128"/>
      <c r="C1679" s="49"/>
      <c r="D1679" s="277"/>
      <c r="E1679" s="277"/>
      <c r="F1679" s="277"/>
      <c r="G1679" s="277"/>
    </row>
    <row r="1680" spans="1:7">
      <c r="A1680" s="50"/>
      <c r="B1680" s="128"/>
      <c r="C1680" s="49"/>
      <c r="D1680" s="277"/>
      <c r="E1680" s="277"/>
      <c r="F1680" s="277"/>
      <c r="G1680" s="277"/>
    </row>
    <row r="1681" spans="1:7">
      <c r="A1681" s="50"/>
      <c r="B1681" s="128"/>
      <c r="C1681" s="49"/>
      <c r="D1681" s="277"/>
      <c r="E1681" s="277"/>
      <c r="F1681" s="277"/>
      <c r="G1681" s="277"/>
    </row>
    <row r="1682" spans="1:7">
      <c r="A1682" s="50"/>
      <c r="B1682" s="128"/>
      <c r="C1682" s="49"/>
      <c r="D1682" s="277"/>
      <c r="E1682" s="277"/>
      <c r="F1682" s="277"/>
      <c r="G1682" s="277"/>
    </row>
    <row r="1683" spans="1:7">
      <c r="A1683" s="50"/>
      <c r="B1683" s="128"/>
      <c r="C1683" s="49"/>
      <c r="D1683" s="277"/>
      <c r="E1683" s="277"/>
      <c r="F1683" s="277"/>
      <c r="G1683" s="277"/>
    </row>
    <row r="1684" spans="1:7">
      <c r="A1684" s="50"/>
      <c r="B1684" s="128"/>
      <c r="C1684" s="49"/>
      <c r="D1684" s="277"/>
      <c r="E1684" s="277"/>
      <c r="F1684" s="277"/>
      <c r="G1684" s="277"/>
    </row>
    <row r="1685" spans="1:7">
      <c r="A1685" s="50"/>
      <c r="B1685" s="128"/>
      <c r="C1685" s="49"/>
      <c r="D1685" s="277"/>
      <c r="E1685" s="277"/>
      <c r="F1685" s="277"/>
      <c r="G1685" s="277"/>
    </row>
    <row r="1686" spans="1:7">
      <c r="A1686" s="50"/>
      <c r="B1686" s="128"/>
      <c r="C1686" s="49"/>
      <c r="D1686" s="277"/>
      <c r="E1686" s="277"/>
      <c r="F1686" s="277"/>
      <c r="G1686" s="277"/>
    </row>
    <row r="1687" spans="1:7">
      <c r="A1687" s="50"/>
      <c r="B1687" s="128"/>
      <c r="C1687" s="49"/>
      <c r="D1687" s="277"/>
      <c r="E1687" s="277"/>
      <c r="F1687" s="277"/>
      <c r="G1687" s="277"/>
    </row>
    <row r="1688" spans="1:7">
      <c r="A1688" s="50"/>
      <c r="B1688" s="128"/>
      <c r="C1688" s="49"/>
      <c r="D1688" s="277"/>
      <c r="E1688" s="277"/>
      <c r="F1688" s="277"/>
      <c r="G1688" s="277"/>
    </row>
    <row r="1689" spans="1:7">
      <c r="A1689" s="50"/>
      <c r="B1689" s="128"/>
      <c r="C1689" s="49"/>
      <c r="D1689" s="277"/>
      <c r="E1689" s="277"/>
      <c r="F1689" s="277"/>
      <c r="G1689" s="277"/>
    </row>
    <row r="1690" spans="1:7">
      <c r="A1690" s="50"/>
      <c r="B1690" s="128"/>
      <c r="C1690" s="49"/>
      <c r="D1690" s="277"/>
      <c r="E1690" s="277"/>
      <c r="F1690" s="277"/>
      <c r="G1690" s="277"/>
    </row>
    <row r="1691" spans="1:7">
      <c r="A1691" s="50"/>
      <c r="B1691" s="128"/>
      <c r="C1691" s="49"/>
      <c r="D1691" s="277"/>
      <c r="E1691" s="277"/>
      <c r="F1691" s="277"/>
      <c r="G1691" s="277"/>
    </row>
    <row r="1692" spans="1:7">
      <c r="A1692" s="50"/>
      <c r="B1692" s="128"/>
      <c r="C1692" s="49"/>
      <c r="D1692" s="277"/>
      <c r="E1692" s="277"/>
      <c r="F1692" s="277"/>
      <c r="G1692" s="277"/>
    </row>
    <row r="1693" spans="1:7">
      <c r="A1693" s="50"/>
      <c r="B1693" s="128"/>
      <c r="C1693" s="49"/>
      <c r="D1693" s="277"/>
      <c r="E1693" s="277"/>
      <c r="F1693" s="277"/>
      <c r="G1693" s="277"/>
    </row>
    <row r="1694" spans="1:7">
      <c r="A1694" s="50"/>
      <c r="B1694" s="128"/>
      <c r="C1694" s="49"/>
      <c r="D1694" s="277"/>
      <c r="E1694" s="277"/>
      <c r="F1694" s="277"/>
      <c r="G1694" s="277"/>
    </row>
    <row r="1695" spans="1:7">
      <c r="A1695" s="50"/>
      <c r="B1695" s="128"/>
      <c r="C1695" s="49"/>
      <c r="D1695" s="277"/>
      <c r="E1695" s="277"/>
      <c r="F1695" s="277"/>
      <c r="G1695" s="277"/>
    </row>
    <row r="1696" spans="1:7">
      <c r="A1696" s="50"/>
      <c r="B1696" s="128"/>
      <c r="C1696" s="49"/>
      <c r="D1696" s="277"/>
      <c r="E1696" s="277"/>
      <c r="F1696" s="277"/>
      <c r="G1696" s="277"/>
    </row>
    <row r="1697" spans="1:7">
      <c r="A1697" s="50"/>
      <c r="B1697" s="128"/>
      <c r="C1697" s="49"/>
      <c r="D1697" s="277"/>
      <c r="E1697" s="277"/>
      <c r="F1697" s="277"/>
      <c r="G1697" s="277"/>
    </row>
    <row r="1698" spans="1:7">
      <c r="A1698" s="50"/>
      <c r="B1698" s="128"/>
      <c r="C1698" s="49"/>
      <c r="D1698" s="277"/>
      <c r="E1698" s="277"/>
      <c r="F1698" s="277"/>
      <c r="G1698" s="277"/>
    </row>
    <row r="1699" spans="1:7">
      <c r="A1699" s="50"/>
      <c r="B1699" s="128"/>
      <c r="C1699" s="49"/>
      <c r="D1699" s="277"/>
      <c r="E1699" s="277"/>
      <c r="F1699" s="277"/>
      <c r="G1699" s="277"/>
    </row>
    <row r="1700" spans="1:7">
      <c r="A1700" s="50"/>
      <c r="B1700" s="128"/>
      <c r="C1700" s="49"/>
      <c r="D1700" s="277"/>
      <c r="E1700" s="277"/>
      <c r="F1700" s="277"/>
      <c r="G1700" s="277"/>
    </row>
    <row r="1701" spans="1:7">
      <c r="A1701" s="50"/>
      <c r="B1701" s="128"/>
      <c r="C1701" s="49"/>
      <c r="D1701" s="277"/>
      <c r="E1701" s="277"/>
      <c r="F1701" s="277"/>
      <c r="G1701" s="277"/>
    </row>
    <row r="1702" spans="1:7">
      <c r="A1702" s="50"/>
      <c r="B1702" s="128"/>
      <c r="C1702" s="49"/>
      <c r="D1702" s="277"/>
      <c r="E1702" s="277"/>
      <c r="F1702" s="277"/>
      <c r="G1702" s="277"/>
    </row>
    <row r="1703" spans="1:7">
      <c r="A1703" s="50"/>
      <c r="B1703" s="128"/>
      <c r="C1703" s="49"/>
      <c r="D1703" s="277"/>
      <c r="E1703" s="277"/>
      <c r="F1703" s="277"/>
      <c r="G1703" s="277"/>
    </row>
    <row r="1704" spans="1:7">
      <c r="A1704" s="50"/>
      <c r="B1704" s="128"/>
      <c r="C1704" s="49"/>
      <c r="D1704" s="277"/>
      <c r="E1704" s="277"/>
      <c r="F1704" s="277"/>
      <c r="G1704" s="277"/>
    </row>
    <row r="1705" spans="1:7">
      <c r="A1705" s="50"/>
      <c r="B1705" s="128"/>
      <c r="C1705" s="49"/>
      <c r="D1705" s="277"/>
      <c r="E1705" s="277"/>
      <c r="F1705" s="277"/>
      <c r="G1705" s="277"/>
    </row>
    <row r="1706" spans="1:7">
      <c r="A1706" s="50"/>
      <c r="B1706" s="128"/>
      <c r="C1706" s="49"/>
      <c r="D1706" s="277"/>
      <c r="E1706" s="277"/>
      <c r="F1706" s="277"/>
      <c r="G1706" s="277"/>
    </row>
    <row r="1707" spans="1:7">
      <c r="A1707" s="50"/>
      <c r="B1707" s="128"/>
      <c r="C1707" s="49"/>
      <c r="D1707" s="277"/>
      <c r="E1707" s="277"/>
      <c r="F1707" s="277"/>
      <c r="G1707" s="277"/>
    </row>
    <row r="1708" spans="1:7">
      <c r="A1708" s="50"/>
      <c r="B1708" s="128"/>
      <c r="C1708" s="49"/>
      <c r="D1708" s="277"/>
      <c r="E1708" s="277"/>
      <c r="F1708" s="277"/>
      <c r="G1708" s="277"/>
    </row>
    <row r="1709" spans="1:7">
      <c r="A1709" s="50"/>
      <c r="B1709" s="128"/>
      <c r="C1709" s="49"/>
      <c r="D1709" s="277"/>
      <c r="E1709" s="277"/>
      <c r="F1709" s="277"/>
      <c r="G1709" s="277"/>
    </row>
    <row r="1710" spans="1:7">
      <c r="A1710" s="50"/>
      <c r="B1710" s="128"/>
      <c r="C1710" s="49"/>
      <c r="D1710" s="277"/>
      <c r="E1710" s="277"/>
      <c r="F1710" s="277"/>
      <c r="G1710" s="277"/>
    </row>
    <row r="1711" spans="1:7">
      <c r="A1711" s="50"/>
      <c r="B1711" s="128"/>
      <c r="C1711" s="49"/>
      <c r="D1711" s="277"/>
      <c r="E1711" s="277"/>
      <c r="F1711" s="277"/>
      <c r="G1711" s="277"/>
    </row>
    <row r="1712" spans="1:7">
      <c r="A1712" s="50"/>
      <c r="B1712" s="128"/>
      <c r="C1712" s="49"/>
      <c r="D1712" s="277"/>
      <c r="E1712" s="277"/>
      <c r="F1712" s="277"/>
      <c r="G1712" s="277"/>
    </row>
    <row r="1713" spans="1:7">
      <c r="A1713" s="50"/>
      <c r="B1713" s="128"/>
      <c r="C1713" s="49"/>
      <c r="D1713" s="277"/>
      <c r="E1713" s="277"/>
      <c r="F1713" s="277"/>
      <c r="G1713" s="277"/>
    </row>
    <row r="1714" spans="1:7">
      <c r="A1714" s="50"/>
      <c r="B1714" s="128"/>
      <c r="C1714" s="49"/>
      <c r="D1714" s="277"/>
      <c r="E1714" s="277"/>
      <c r="F1714" s="277"/>
      <c r="G1714" s="277"/>
    </row>
    <row r="1715" spans="1:7">
      <c r="A1715" s="50"/>
      <c r="B1715" s="128"/>
      <c r="C1715" s="49"/>
      <c r="D1715" s="277"/>
      <c r="E1715" s="277"/>
      <c r="F1715" s="277"/>
      <c r="G1715" s="277"/>
    </row>
    <row r="1716" spans="1:7">
      <c r="A1716" s="50"/>
      <c r="B1716" s="128"/>
      <c r="C1716" s="49"/>
      <c r="D1716" s="277"/>
      <c r="E1716" s="277"/>
      <c r="F1716" s="277"/>
      <c r="G1716" s="277"/>
    </row>
    <row r="1717" spans="1:7">
      <c r="A1717" s="50"/>
      <c r="B1717" s="128"/>
      <c r="C1717" s="49"/>
      <c r="D1717" s="277"/>
      <c r="E1717" s="277"/>
      <c r="F1717" s="277"/>
      <c r="G1717" s="277"/>
    </row>
    <row r="1718" spans="1:7">
      <c r="A1718" s="50"/>
      <c r="B1718" s="128"/>
      <c r="C1718" s="49"/>
      <c r="D1718" s="277"/>
      <c r="E1718" s="277"/>
      <c r="F1718" s="277"/>
      <c r="G1718" s="277"/>
    </row>
    <row r="1719" spans="1:7">
      <c r="A1719" s="50"/>
      <c r="B1719" s="128"/>
      <c r="C1719" s="49"/>
      <c r="D1719" s="277"/>
      <c r="E1719" s="277"/>
      <c r="F1719" s="277"/>
      <c r="G1719" s="277"/>
    </row>
    <row r="1720" spans="1:7">
      <c r="A1720" s="50"/>
      <c r="B1720" s="128"/>
      <c r="C1720" s="49"/>
      <c r="D1720" s="277"/>
      <c r="E1720" s="277"/>
      <c r="F1720" s="277"/>
      <c r="G1720" s="277"/>
    </row>
    <row r="1721" spans="1:7">
      <c r="A1721" s="50"/>
      <c r="B1721" s="128"/>
      <c r="C1721" s="49"/>
      <c r="D1721" s="277"/>
      <c r="E1721" s="277"/>
      <c r="F1721" s="277"/>
      <c r="G1721" s="277"/>
    </row>
    <row r="1722" spans="1:7">
      <c r="A1722" s="50"/>
      <c r="B1722" s="128"/>
      <c r="C1722" s="49"/>
      <c r="D1722" s="277"/>
      <c r="E1722" s="277"/>
      <c r="F1722" s="277"/>
      <c r="G1722" s="277"/>
    </row>
    <row r="1723" spans="1:7">
      <c r="A1723" s="50"/>
      <c r="B1723" s="128"/>
      <c r="C1723" s="49"/>
      <c r="D1723" s="277"/>
      <c r="E1723" s="277"/>
      <c r="F1723" s="277"/>
      <c r="G1723" s="277"/>
    </row>
    <row r="1724" spans="1:7">
      <c r="A1724" s="50"/>
      <c r="B1724" s="128"/>
      <c r="C1724" s="49"/>
      <c r="D1724" s="277"/>
      <c r="E1724" s="277"/>
      <c r="F1724" s="277"/>
      <c r="G1724" s="277"/>
    </row>
    <row r="1725" spans="1:7">
      <c r="A1725" s="50"/>
      <c r="B1725" s="128"/>
      <c r="C1725" s="49"/>
      <c r="D1725" s="277"/>
      <c r="E1725" s="277"/>
      <c r="F1725" s="277"/>
      <c r="G1725" s="277"/>
    </row>
    <row r="1726" spans="1:7">
      <c r="A1726" s="50"/>
      <c r="B1726" s="128"/>
      <c r="C1726" s="49"/>
      <c r="D1726" s="277"/>
      <c r="E1726" s="277"/>
      <c r="F1726" s="277"/>
      <c r="G1726" s="277"/>
    </row>
    <row r="1727" spans="1:7">
      <c r="A1727" s="50"/>
      <c r="B1727" s="128"/>
      <c r="C1727" s="49"/>
      <c r="D1727" s="277"/>
      <c r="E1727" s="277"/>
      <c r="F1727" s="277"/>
      <c r="G1727" s="277"/>
    </row>
    <row r="1728" spans="1:7">
      <c r="A1728" s="50"/>
      <c r="B1728" s="128"/>
      <c r="C1728" s="49"/>
      <c r="D1728" s="277"/>
      <c r="E1728" s="277"/>
      <c r="F1728" s="277"/>
      <c r="G1728" s="277"/>
    </row>
    <row r="1729" spans="1:7">
      <c r="A1729" s="50"/>
      <c r="B1729" s="128"/>
      <c r="C1729" s="49"/>
      <c r="D1729" s="277"/>
      <c r="E1729" s="277"/>
      <c r="F1729" s="277"/>
      <c r="G1729" s="277"/>
    </row>
    <row r="1730" spans="1:7">
      <c r="A1730" s="50"/>
      <c r="B1730" s="128"/>
      <c r="C1730" s="49"/>
      <c r="D1730" s="277"/>
      <c r="E1730" s="277"/>
      <c r="F1730" s="277"/>
      <c r="G1730" s="277"/>
    </row>
    <row r="1731" spans="1:7">
      <c r="A1731" s="50"/>
      <c r="B1731" s="128"/>
      <c r="C1731" s="49"/>
      <c r="D1731" s="277"/>
      <c r="E1731" s="277"/>
      <c r="F1731" s="277"/>
      <c r="G1731" s="277"/>
    </row>
    <row r="1732" spans="1:7">
      <c r="A1732" s="50"/>
      <c r="B1732" s="128"/>
      <c r="C1732" s="49"/>
      <c r="D1732" s="277"/>
      <c r="E1732" s="277"/>
      <c r="F1732" s="277"/>
      <c r="G1732" s="277"/>
    </row>
    <row r="1733" spans="1:7">
      <c r="A1733" s="50"/>
      <c r="B1733" s="128"/>
      <c r="C1733" s="49"/>
      <c r="D1733" s="277"/>
      <c r="E1733" s="277"/>
      <c r="F1733" s="277"/>
      <c r="G1733" s="277"/>
    </row>
    <row r="1734" spans="1:7">
      <c r="A1734" s="50"/>
      <c r="B1734" s="128"/>
      <c r="C1734" s="49"/>
      <c r="D1734" s="277"/>
      <c r="E1734" s="277"/>
      <c r="F1734" s="277"/>
      <c r="G1734" s="277"/>
    </row>
    <row r="1735" spans="1:7">
      <c r="A1735" s="50"/>
      <c r="B1735" s="128"/>
      <c r="C1735" s="49"/>
      <c r="D1735" s="277"/>
      <c r="E1735" s="277"/>
      <c r="F1735" s="277"/>
      <c r="G1735" s="277"/>
    </row>
    <row r="1736" spans="1:7">
      <c r="A1736" s="50"/>
      <c r="B1736" s="128"/>
      <c r="C1736" s="49"/>
      <c r="D1736" s="277"/>
      <c r="E1736" s="277"/>
      <c r="F1736" s="277"/>
      <c r="G1736" s="277"/>
    </row>
    <row r="1737" spans="1:7">
      <c r="A1737" s="50"/>
      <c r="B1737" s="128"/>
      <c r="C1737" s="49"/>
      <c r="D1737" s="277"/>
      <c r="E1737" s="277"/>
      <c r="F1737" s="277"/>
      <c r="G1737" s="277"/>
    </row>
    <row r="1738" spans="1:7">
      <c r="A1738" s="50"/>
      <c r="B1738" s="128"/>
      <c r="C1738" s="49"/>
      <c r="D1738" s="277"/>
      <c r="E1738" s="277"/>
      <c r="F1738" s="277"/>
      <c r="G1738" s="277"/>
    </row>
    <row r="1739" spans="1:7">
      <c r="A1739" s="50"/>
      <c r="B1739" s="128"/>
      <c r="C1739" s="49"/>
      <c r="D1739" s="277"/>
      <c r="E1739" s="277"/>
      <c r="F1739" s="277"/>
      <c r="G1739" s="277"/>
    </row>
    <row r="1740" spans="1:7">
      <c r="A1740" s="50"/>
      <c r="B1740" s="128"/>
      <c r="C1740" s="49"/>
      <c r="D1740" s="277"/>
      <c r="E1740" s="277"/>
      <c r="F1740" s="277"/>
      <c r="G1740" s="277"/>
    </row>
    <row r="1741" spans="1:7">
      <c r="A1741" s="50"/>
      <c r="B1741" s="128"/>
      <c r="C1741" s="49"/>
      <c r="D1741" s="277"/>
      <c r="E1741" s="277"/>
      <c r="F1741" s="277"/>
      <c r="G1741" s="277"/>
    </row>
    <row r="1742" spans="1:7">
      <c r="A1742" s="50"/>
      <c r="B1742" s="128"/>
      <c r="C1742" s="49"/>
      <c r="D1742" s="277"/>
      <c r="E1742" s="277"/>
      <c r="F1742" s="277"/>
      <c r="G1742" s="277"/>
    </row>
    <row r="1743" spans="1:7">
      <c r="A1743" s="50"/>
      <c r="B1743" s="128"/>
      <c r="C1743" s="49"/>
      <c r="D1743" s="277"/>
      <c r="E1743" s="277"/>
      <c r="F1743" s="277"/>
      <c r="G1743" s="277"/>
    </row>
    <row r="1744" spans="1:7">
      <c r="A1744" s="50"/>
      <c r="B1744" s="128"/>
      <c r="C1744" s="49"/>
      <c r="D1744" s="277"/>
      <c r="E1744" s="277"/>
      <c r="F1744" s="277"/>
      <c r="G1744" s="277"/>
    </row>
    <row r="1745" spans="1:7">
      <c r="A1745" s="50"/>
      <c r="B1745" s="128"/>
      <c r="C1745" s="49"/>
      <c r="D1745" s="277"/>
      <c r="E1745" s="277"/>
      <c r="F1745" s="277"/>
      <c r="G1745" s="277"/>
    </row>
    <row r="1746" spans="1:7">
      <c r="A1746" s="50"/>
      <c r="B1746" s="128"/>
      <c r="C1746" s="49"/>
      <c r="D1746" s="277"/>
      <c r="E1746" s="277"/>
      <c r="F1746" s="277"/>
      <c r="G1746" s="277"/>
    </row>
    <row r="1747" spans="1:7">
      <c r="A1747" s="50"/>
      <c r="B1747" s="128"/>
      <c r="C1747" s="49"/>
      <c r="D1747" s="277"/>
      <c r="E1747" s="277"/>
      <c r="F1747" s="277"/>
      <c r="G1747" s="277"/>
    </row>
    <row r="1748" spans="1:7">
      <c r="A1748" s="50"/>
      <c r="B1748" s="128"/>
      <c r="C1748" s="49"/>
      <c r="D1748" s="277"/>
      <c r="E1748" s="277"/>
      <c r="F1748" s="277"/>
      <c r="G1748" s="277"/>
    </row>
    <row r="1749" spans="1:7">
      <c r="A1749" s="50"/>
      <c r="B1749" s="128"/>
      <c r="C1749" s="49"/>
      <c r="D1749" s="277"/>
      <c r="E1749" s="277"/>
      <c r="F1749" s="277"/>
      <c r="G1749" s="277"/>
    </row>
    <row r="1750" spans="1:7">
      <c r="A1750" s="50"/>
      <c r="B1750" s="128"/>
      <c r="C1750" s="49"/>
      <c r="D1750" s="277"/>
      <c r="E1750" s="277"/>
      <c r="F1750" s="277"/>
      <c r="G1750" s="277"/>
    </row>
    <row r="1751" spans="1:7">
      <c r="A1751" s="50"/>
      <c r="B1751" s="128"/>
      <c r="C1751" s="49"/>
      <c r="D1751" s="277"/>
      <c r="E1751" s="277"/>
      <c r="F1751" s="277"/>
      <c r="G1751" s="277"/>
    </row>
    <row r="1752" spans="1:7">
      <c r="A1752" s="50"/>
      <c r="B1752" s="128"/>
      <c r="C1752" s="49"/>
      <c r="D1752" s="277"/>
      <c r="E1752" s="277"/>
      <c r="F1752" s="277"/>
      <c r="G1752" s="277"/>
    </row>
    <row r="1753" spans="1:7">
      <c r="A1753" s="50"/>
      <c r="B1753" s="128"/>
      <c r="C1753" s="49"/>
      <c r="D1753" s="277"/>
      <c r="E1753" s="277"/>
      <c r="F1753" s="277"/>
      <c r="G1753" s="277"/>
    </row>
    <row r="1754" spans="1:7">
      <c r="A1754" s="50"/>
      <c r="B1754" s="128"/>
      <c r="C1754" s="49"/>
      <c r="D1754" s="277"/>
      <c r="E1754" s="277"/>
      <c r="F1754" s="277"/>
      <c r="G1754" s="277"/>
    </row>
    <row r="1755" spans="1:7">
      <c r="A1755" s="50"/>
      <c r="B1755" s="128"/>
      <c r="C1755" s="49"/>
      <c r="D1755" s="277"/>
      <c r="E1755" s="277"/>
      <c r="F1755" s="277"/>
      <c r="G1755" s="277"/>
    </row>
    <row r="1756" spans="1:7">
      <c r="A1756" s="50"/>
      <c r="B1756" s="128"/>
      <c r="C1756" s="49"/>
      <c r="D1756" s="277"/>
      <c r="E1756" s="277"/>
      <c r="F1756" s="277"/>
      <c r="G1756" s="277"/>
    </row>
    <row r="1757" spans="1:7">
      <c r="A1757" s="50"/>
      <c r="B1757" s="128"/>
      <c r="C1757" s="49"/>
      <c r="D1757" s="277"/>
      <c r="E1757" s="277"/>
      <c r="F1757" s="277"/>
      <c r="G1757" s="277"/>
    </row>
    <row r="1758" spans="1:7">
      <c r="A1758" s="50"/>
      <c r="B1758" s="128"/>
      <c r="C1758" s="49"/>
      <c r="D1758" s="277"/>
      <c r="E1758" s="277"/>
      <c r="F1758" s="277"/>
      <c r="G1758" s="277"/>
    </row>
    <row r="1759" spans="1:7">
      <c r="A1759" s="50"/>
      <c r="B1759" s="128"/>
      <c r="C1759" s="49"/>
      <c r="D1759" s="277"/>
      <c r="E1759" s="277"/>
      <c r="F1759" s="277"/>
      <c r="G1759" s="277"/>
    </row>
    <row r="1760" spans="1:7">
      <c r="A1760" s="50"/>
      <c r="B1760" s="128"/>
      <c r="C1760" s="49"/>
      <c r="D1760" s="277"/>
      <c r="E1760" s="277"/>
      <c r="F1760" s="277"/>
      <c r="G1760" s="277"/>
    </row>
    <row r="1761" spans="1:7">
      <c r="A1761" s="50"/>
      <c r="B1761" s="128"/>
      <c r="C1761" s="49"/>
      <c r="D1761" s="277"/>
      <c r="E1761" s="277"/>
      <c r="F1761" s="277"/>
      <c r="G1761" s="277"/>
    </row>
    <row r="1762" spans="1:7">
      <c r="A1762" s="50"/>
      <c r="B1762" s="128"/>
      <c r="C1762" s="49"/>
      <c r="D1762" s="277"/>
      <c r="E1762" s="277"/>
      <c r="F1762" s="277"/>
      <c r="G1762" s="277"/>
    </row>
    <row r="1763" spans="1:7">
      <c r="A1763" s="50"/>
      <c r="B1763" s="128"/>
      <c r="C1763" s="49"/>
      <c r="D1763" s="277"/>
      <c r="E1763" s="277"/>
      <c r="F1763" s="277"/>
      <c r="G1763" s="277"/>
    </row>
    <row r="1764" spans="1:7">
      <c r="A1764" s="50"/>
      <c r="B1764" s="128"/>
      <c r="C1764" s="49"/>
      <c r="D1764" s="277"/>
      <c r="E1764" s="277"/>
      <c r="F1764" s="277"/>
      <c r="G1764" s="277"/>
    </row>
    <row r="1765" spans="1:7">
      <c r="A1765" s="50"/>
      <c r="B1765" s="128"/>
      <c r="C1765" s="49"/>
      <c r="D1765" s="277"/>
      <c r="E1765" s="277"/>
      <c r="F1765" s="277"/>
      <c r="G1765" s="277"/>
    </row>
    <row r="1766" spans="1:7">
      <c r="A1766" s="50"/>
      <c r="B1766" s="128"/>
      <c r="C1766" s="49"/>
      <c r="D1766" s="277"/>
      <c r="E1766" s="277"/>
      <c r="F1766" s="277"/>
      <c r="G1766" s="277"/>
    </row>
    <row r="1767" spans="1:7">
      <c r="A1767" s="50"/>
      <c r="B1767" s="128"/>
      <c r="C1767" s="49"/>
      <c r="D1767" s="277"/>
      <c r="E1767" s="277"/>
      <c r="F1767" s="277"/>
      <c r="G1767" s="277"/>
    </row>
    <row r="1768" spans="1:7">
      <c r="A1768" s="50"/>
      <c r="B1768" s="128"/>
      <c r="C1768" s="49"/>
      <c r="D1768" s="277"/>
      <c r="E1768" s="277"/>
      <c r="F1768" s="277"/>
      <c r="G1768" s="277"/>
    </row>
    <row r="1769" spans="1:7">
      <c r="A1769" s="50"/>
      <c r="B1769" s="128"/>
      <c r="C1769" s="49"/>
      <c r="D1769" s="277"/>
      <c r="E1769" s="277"/>
      <c r="F1769" s="277"/>
      <c r="G1769" s="277"/>
    </row>
    <row r="1770" spans="1:7">
      <c r="A1770" s="50"/>
      <c r="B1770" s="128"/>
      <c r="C1770" s="49"/>
      <c r="D1770" s="277"/>
      <c r="E1770" s="277"/>
      <c r="F1770" s="277"/>
      <c r="G1770" s="277"/>
    </row>
    <row r="1771" spans="1:7">
      <c r="A1771" s="50"/>
      <c r="B1771" s="128"/>
      <c r="C1771" s="49"/>
      <c r="D1771" s="277"/>
      <c r="E1771" s="277"/>
      <c r="F1771" s="277"/>
      <c r="G1771" s="277"/>
    </row>
    <row r="1772" spans="1:7">
      <c r="A1772" s="50"/>
      <c r="B1772" s="128"/>
      <c r="C1772" s="49"/>
      <c r="D1772" s="277"/>
      <c r="E1772" s="277"/>
      <c r="F1772" s="277"/>
      <c r="G1772" s="277"/>
    </row>
    <row r="1773" spans="1:7">
      <c r="A1773" s="50"/>
      <c r="B1773" s="128"/>
      <c r="C1773" s="49"/>
      <c r="D1773" s="277"/>
      <c r="E1773" s="277"/>
      <c r="F1773" s="277"/>
      <c r="G1773" s="277"/>
    </row>
    <row r="1774" spans="1:7">
      <c r="A1774" s="50"/>
      <c r="B1774" s="128"/>
      <c r="C1774" s="49"/>
      <c r="D1774" s="277"/>
      <c r="E1774" s="277"/>
      <c r="F1774" s="277"/>
      <c r="G1774" s="277"/>
    </row>
    <row r="1775" spans="1:7">
      <c r="A1775" s="50"/>
      <c r="B1775" s="128"/>
      <c r="C1775" s="49"/>
      <c r="D1775" s="277"/>
      <c r="E1775" s="277"/>
      <c r="F1775" s="277"/>
      <c r="G1775" s="277"/>
    </row>
    <row r="1776" spans="1:7">
      <c r="A1776" s="50"/>
      <c r="B1776" s="128"/>
      <c r="C1776" s="49"/>
      <c r="D1776" s="277"/>
      <c r="E1776" s="277"/>
      <c r="F1776" s="277"/>
      <c r="G1776" s="277"/>
    </row>
    <row r="1777" spans="1:7">
      <c r="A1777" s="50"/>
      <c r="B1777" s="128"/>
      <c r="C1777" s="49"/>
      <c r="D1777" s="277"/>
      <c r="E1777" s="277"/>
      <c r="F1777" s="277"/>
      <c r="G1777" s="277"/>
    </row>
    <row r="1778" spans="1:7">
      <c r="A1778" s="50"/>
      <c r="B1778" s="128"/>
      <c r="C1778" s="49"/>
      <c r="D1778" s="277"/>
      <c r="E1778" s="277"/>
      <c r="F1778" s="277"/>
      <c r="G1778" s="277"/>
    </row>
    <row r="1779" spans="1:7">
      <c r="A1779" s="50"/>
      <c r="B1779" s="128"/>
      <c r="C1779" s="49"/>
      <c r="D1779" s="277"/>
      <c r="E1779" s="277"/>
      <c r="F1779" s="277"/>
      <c r="G1779" s="277"/>
    </row>
    <row r="1780" spans="1:7">
      <c r="A1780" s="50"/>
      <c r="B1780" s="128"/>
      <c r="C1780" s="49"/>
      <c r="D1780" s="277"/>
      <c r="E1780" s="277"/>
      <c r="F1780" s="277"/>
      <c r="G1780" s="277"/>
    </row>
    <row r="1781" spans="1:7">
      <c r="A1781" s="50"/>
      <c r="B1781" s="128"/>
      <c r="C1781" s="49"/>
      <c r="D1781" s="277"/>
      <c r="E1781" s="277"/>
      <c r="F1781" s="277"/>
      <c r="G1781" s="277"/>
    </row>
    <row r="1782" spans="1:7">
      <c r="A1782" s="50"/>
      <c r="B1782" s="128"/>
      <c r="C1782" s="49"/>
      <c r="D1782" s="277"/>
      <c r="E1782" s="277"/>
      <c r="F1782" s="277"/>
      <c r="G1782" s="277"/>
    </row>
    <row r="1783" spans="1:7">
      <c r="A1783" s="50"/>
      <c r="B1783" s="128"/>
      <c r="C1783" s="49"/>
      <c r="D1783" s="277"/>
      <c r="E1783" s="277"/>
      <c r="F1783" s="277"/>
      <c r="G1783" s="277"/>
    </row>
    <row r="1784" spans="1:7">
      <c r="A1784" s="50"/>
      <c r="B1784" s="128"/>
      <c r="C1784" s="49"/>
      <c r="D1784" s="277"/>
      <c r="E1784" s="277"/>
      <c r="F1784" s="277"/>
      <c r="G1784" s="277"/>
    </row>
    <row r="1785" spans="1:7">
      <c r="A1785" s="50"/>
      <c r="B1785" s="128"/>
      <c r="C1785" s="49"/>
      <c r="D1785" s="277"/>
      <c r="E1785" s="277"/>
      <c r="F1785" s="277"/>
      <c r="G1785" s="277"/>
    </row>
    <row r="1786" spans="1:7">
      <c r="A1786" s="50"/>
      <c r="B1786" s="128"/>
      <c r="C1786" s="49"/>
      <c r="D1786" s="277"/>
      <c r="E1786" s="277"/>
      <c r="F1786" s="277"/>
      <c r="G1786" s="277"/>
    </row>
    <row r="1787" spans="1:7">
      <c r="A1787" s="50"/>
      <c r="B1787" s="128"/>
      <c r="C1787" s="49"/>
      <c r="D1787" s="277"/>
      <c r="E1787" s="277"/>
      <c r="F1787" s="277"/>
      <c r="G1787" s="277"/>
    </row>
    <row r="1788" spans="1:7">
      <c r="A1788" s="50"/>
      <c r="B1788" s="128"/>
      <c r="C1788" s="49"/>
      <c r="D1788" s="277"/>
      <c r="E1788" s="277"/>
      <c r="F1788" s="277"/>
      <c r="G1788" s="277"/>
    </row>
    <row r="1789" spans="1:7">
      <c r="A1789" s="50"/>
      <c r="B1789" s="128"/>
      <c r="C1789" s="49"/>
      <c r="D1789" s="277"/>
      <c r="E1789" s="277"/>
      <c r="F1789" s="277"/>
      <c r="G1789" s="277"/>
    </row>
    <row r="1790" spans="1:7">
      <c r="A1790" s="50"/>
      <c r="B1790" s="128"/>
      <c r="C1790" s="49"/>
      <c r="D1790" s="277"/>
      <c r="E1790" s="277"/>
      <c r="F1790" s="277"/>
      <c r="G1790" s="277"/>
    </row>
    <row r="1791" spans="1:7">
      <c r="A1791" s="50"/>
      <c r="B1791" s="128"/>
      <c r="C1791" s="49"/>
      <c r="D1791" s="277"/>
      <c r="E1791" s="277"/>
      <c r="F1791" s="277"/>
      <c r="G1791" s="277"/>
    </row>
    <row r="1792" spans="1:7">
      <c r="A1792" s="50"/>
      <c r="B1792" s="128"/>
      <c r="C1792" s="49"/>
      <c r="D1792" s="277"/>
      <c r="E1792" s="277"/>
      <c r="F1792" s="277"/>
      <c r="G1792" s="277"/>
    </row>
    <row r="1793" spans="1:7">
      <c r="A1793" s="50"/>
      <c r="B1793" s="128"/>
      <c r="C1793" s="49"/>
      <c r="D1793" s="277"/>
      <c r="E1793" s="277"/>
      <c r="F1793" s="277"/>
      <c r="G1793" s="277"/>
    </row>
    <row r="1794" spans="1:7">
      <c r="A1794" s="50"/>
      <c r="B1794" s="128"/>
      <c r="C1794" s="49"/>
      <c r="D1794" s="277"/>
      <c r="E1794" s="277"/>
      <c r="F1794" s="277"/>
      <c r="G1794" s="277"/>
    </row>
    <row r="1795" spans="1:7">
      <c r="A1795" s="50"/>
      <c r="B1795" s="128"/>
      <c r="C1795" s="49"/>
      <c r="D1795" s="277"/>
      <c r="E1795" s="277"/>
      <c r="F1795" s="277"/>
      <c r="G1795" s="277"/>
    </row>
    <row r="1796" spans="1:7">
      <c r="A1796" s="50"/>
      <c r="B1796" s="128"/>
      <c r="C1796" s="49"/>
      <c r="D1796" s="277"/>
      <c r="E1796" s="277"/>
      <c r="F1796" s="277"/>
      <c r="G1796" s="277"/>
    </row>
    <row r="1797" spans="1:7">
      <c r="A1797" s="50"/>
      <c r="B1797" s="128"/>
      <c r="C1797" s="49"/>
      <c r="D1797" s="277"/>
      <c r="E1797" s="277"/>
      <c r="F1797" s="277"/>
      <c r="G1797" s="277"/>
    </row>
    <row r="1798" spans="1:7">
      <c r="A1798" s="50"/>
      <c r="B1798" s="128"/>
      <c r="C1798" s="49"/>
      <c r="D1798" s="277"/>
      <c r="E1798" s="277"/>
      <c r="F1798" s="277"/>
      <c r="G1798" s="277"/>
    </row>
    <row r="1799" spans="1:7">
      <c r="A1799" s="50"/>
      <c r="B1799" s="128"/>
      <c r="C1799" s="49"/>
      <c r="D1799" s="277"/>
      <c r="E1799" s="277"/>
      <c r="F1799" s="277"/>
      <c r="G1799" s="277"/>
    </row>
    <row r="1800" spans="1:7">
      <c r="A1800" s="50"/>
      <c r="B1800" s="128"/>
      <c r="C1800" s="49"/>
      <c r="D1800" s="277"/>
      <c r="E1800" s="277"/>
      <c r="F1800" s="277"/>
      <c r="G1800" s="277"/>
    </row>
    <row r="1801" spans="1:7">
      <c r="A1801" s="50"/>
      <c r="B1801" s="128"/>
      <c r="C1801" s="49"/>
      <c r="D1801" s="277"/>
      <c r="E1801" s="277"/>
      <c r="F1801" s="277"/>
      <c r="G1801" s="277"/>
    </row>
    <row r="1802" spans="1:7">
      <c r="A1802" s="50"/>
      <c r="B1802" s="128"/>
      <c r="C1802" s="49"/>
      <c r="D1802" s="277"/>
      <c r="E1802" s="277"/>
      <c r="F1802" s="277"/>
      <c r="G1802" s="277"/>
    </row>
    <row r="1803" spans="1:7">
      <c r="A1803" s="50"/>
      <c r="B1803" s="128"/>
      <c r="C1803" s="49"/>
      <c r="D1803" s="277"/>
      <c r="E1803" s="277"/>
      <c r="F1803" s="277"/>
      <c r="G1803" s="277"/>
    </row>
    <row r="1804" spans="1:7">
      <c r="A1804" s="50"/>
      <c r="B1804" s="128"/>
      <c r="C1804" s="49"/>
      <c r="D1804" s="277"/>
      <c r="E1804" s="277"/>
      <c r="F1804" s="277"/>
      <c r="G1804" s="277"/>
    </row>
    <row r="1805" spans="1:7">
      <c r="A1805" s="50"/>
      <c r="B1805" s="128"/>
      <c r="C1805" s="49"/>
      <c r="D1805" s="277"/>
      <c r="E1805" s="277"/>
      <c r="F1805" s="277"/>
      <c r="G1805" s="277"/>
    </row>
    <row r="1806" spans="1:7">
      <c r="A1806" s="50"/>
      <c r="B1806" s="128"/>
      <c r="C1806" s="49"/>
      <c r="D1806" s="277"/>
      <c r="E1806" s="277"/>
      <c r="F1806" s="277"/>
      <c r="G1806" s="277"/>
    </row>
    <row r="1807" spans="1:7">
      <c r="A1807" s="50"/>
      <c r="B1807" s="128"/>
      <c r="C1807" s="49"/>
      <c r="D1807" s="277"/>
      <c r="E1807" s="277"/>
      <c r="F1807" s="277"/>
      <c r="G1807" s="277"/>
    </row>
    <row r="1808" spans="1:7">
      <c r="A1808" s="50"/>
      <c r="B1808" s="128"/>
      <c r="C1808" s="49"/>
      <c r="D1808" s="277"/>
      <c r="E1808" s="277"/>
      <c r="F1808" s="277"/>
      <c r="G1808" s="277"/>
    </row>
    <row r="1809" spans="1:7">
      <c r="A1809" s="50"/>
      <c r="B1809" s="128"/>
      <c r="C1809" s="49"/>
      <c r="D1809" s="277"/>
      <c r="E1809" s="277"/>
      <c r="F1809" s="277"/>
      <c r="G1809" s="277"/>
    </row>
    <row r="1810" spans="1:7">
      <c r="A1810" s="50"/>
      <c r="B1810" s="128"/>
      <c r="C1810" s="49"/>
      <c r="D1810" s="277"/>
      <c r="E1810" s="277"/>
      <c r="F1810" s="277"/>
      <c r="G1810" s="277"/>
    </row>
    <row r="1811" spans="1:7">
      <c r="A1811" s="50"/>
      <c r="B1811" s="128"/>
      <c r="C1811" s="49"/>
      <c r="D1811" s="277"/>
      <c r="E1811" s="277"/>
      <c r="F1811" s="277"/>
      <c r="G1811" s="277"/>
    </row>
    <row r="1812" spans="1:7">
      <c r="A1812" s="50"/>
      <c r="B1812" s="128"/>
      <c r="C1812" s="49"/>
      <c r="D1812" s="277"/>
      <c r="E1812" s="277"/>
      <c r="F1812" s="277"/>
      <c r="G1812" s="277"/>
    </row>
    <row r="1813" spans="1:7">
      <c r="A1813" s="50"/>
      <c r="B1813" s="128"/>
      <c r="C1813" s="49"/>
      <c r="D1813" s="277"/>
      <c r="E1813" s="277"/>
      <c r="F1813" s="277"/>
      <c r="G1813" s="277"/>
    </row>
    <row r="1814" spans="1:7">
      <c r="A1814" s="50"/>
      <c r="B1814" s="128"/>
      <c r="C1814" s="49"/>
      <c r="D1814" s="277"/>
      <c r="E1814" s="277"/>
      <c r="F1814" s="277"/>
      <c r="G1814" s="277"/>
    </row>
    <row r="1815" spans="1:7">
      <c r="A1815" s="50"/>
      <c r="B1815" s="128"/>
      <c r="C1815" s="49"/>
      <c r="D1815" s="277"/>
      <c r="E1815" s="277"/>
      <c r="F1815" s="277"/>
      <c r="G1815" s="277"/>
    </row>
    <row r="1816" spans="1:7">
      <c r="A1816" s="50"/>
      <c r="B1816" s="128"/>
      <c r="C1816" s="49"/>
      <c r="D1816" s="277"/>
      <c r="E1816" s="277"/>
      <c r="F1816" s="277"/>
      <c r="G1816" s="277"/>
    </row>
    <row r="1817" spans="1:7">
      <c r="A1817" s="50"/>
      <c r="B1817" s="128"/>
      <c r="C1817" s="49"/>
      <c r="D1817" s="277"/>
      <c r="E1817" s="277"/>
      <c r="F1817" s="277"/>
      <c r="G1817" s="277"/>
    </row>
    <row r="1818" spans="1:7">
      <c r="A1818" s="50"/>
      <c r="B1818" s="128"/>
      <c r="C1818" s="49"/>
      <c r="D1818" s="277"/>
      <c r="E1818" s="277"/>
      <c r="F1818" s="277"/>
      <c r="G1818" s="277"/>
    </row>
    <row r="1819" spans="1:7">
      <c r="A1819" s="50"/>
      <c r="B1819" s="128"/>
      <c r="C1819" s="49"/>
      <c r="D1819" s="277"/>
      <c r="E1819" s="277"/>
      <c r="F1819" s="277"/>
      <c r="G1819" s="277"/>
    </row>
    <row r="1820" spans="1:7">
      <c r="A1820" s="50"/>
      <c r="B1820" s="128"/>
      <c r="C1820" s="49"/>
      <c r="D1820" s="277"/>
      <c r="E1820" s="277"/>
      <c r="F1820" s="277"/>
      <c r="G1820" s="277"/>
    </row>
    <row r="1821" spans="1:7">
      <c r="A1821" s="50"/>
      <c r="B1821" s="128"/>
      <c r="C1821" s="49"/>
      <c r="D1821" s="277"/>
      <c r="E1821" s="277"/>
      <c r="F1821" s="277"/>
      <c r="G1821" s="277"/>
    </row>
    <row r="1822" spans="1:7">
      <c r="A1822" s="50"/>
      <c r="B1822" s="128"/>
      <c r="C1822" s="49"/>
      <c r="D1822" s="277"/>
      <c r="E1822" s="277"/>
      <c r="F1822" s="277"/>
      <c r="G1822" s="277"/>
    </row>
    <row r="1823" spans="1:7">
      <c r="A1823" s="50"/>
      <c r="B1823" s="128"/>
      <c r="C1823" s="49"/>
      <c r="D1823" s="277"/>
      <c r="E1823" s="277"/>
      <c r="F1823" s="277"/>
      <c r="G1823" s="277"/>
    </row>
    <row r="1824" spans="1:7">
      <c r="A1824" s="50"/>
      <c r="B1824" s="128"/>
      <c r="C1824" s="49"/>
      <c r="D1824" s="277"/>
      <c r="E1824" s="277"/>
      <c r="F1824" s="277"/>
      <c r="G1824" s="277"/>
    </row>
    <row r="1825" spans="1:7">
      <c r="A1825" s="50"/>
      <c r="B1825" s="128"/>
      <c r="C1825" s="49"/>
      <c r="D1825" s="277"/>
      <c r="E1825" s="277"/>
      <c r="F1825" s="277"/>
      <c r="G1825" s="277"/>
    </row>
    <row r="1826" spans="1:7">
      <c r="A1826" s="50"/>
      <c r="B1826" s="128"/>
      <c r="C1826" s="49"/>
      <c r="D1826" s="277"/>
      <c r="E1826" s="277"/>
      <c r="F1826" s="277"/>
      <c r="G1826" s="277"/>
    </row>
    <row r="1827" spans="1:7">
      <c r="A1827" s="50"/>
      <c r="B1827" s="128"/>
      <c r="C1827" s="49"/>
      <c r="D1827" s="277"/>
      <c r="E1827" s="277"/>
      <c r="F1827" s="277"/>
      <c r="G1827" s="277"/>
    </row>
    <row r="1828" spans="1:7">
      <c r="A1828" s="50"/>
      <c r="B1828" s="128"/>
      <c r="C1828" s="49"/>
      <c r="D1828" s="277"/>
      <c r="E1828" s="277"/>
      <c r="F1828" s="277"/>
      <c r="G1828" s="277"/>
    </row>
    <row r="1829" spans="1:7">
      <c r="A1829" s="50"/>
      <c r="B1829" s="128"/>
      <c r="C1829" s="49"/>
      <c r="D1829" s="277"/>
      <c r="E1829" s="277"/>
      <c r="F1829" s="277"/>
      <c r="G1829" s="277"/>
    </row>
    <row r="1830" spans="1:7">
      <c r="A1830" s="50"/>
      <c r="B1830" s="128"/>
      <c r="C1830" s="49"/>
      <c r="D1830" s="277"/>
      <c r="E1830" s="277"/>
      <c r="F1830" s="277"/>
      <c r="G1830" s="277"/>
    </row>
    <row r="1831" spans="1:7">
      <c r="A1831" s="50"/>
      <c r="B1831" s="128"/>
      <c r="C1831" s="49"/>
      <c r="D1831" s="277"/>
      <c r="E1831" s="277"/>
      <c r="F1831" s="277"/>
      <c r="G1831" s="277"/>
    </row>
    <row r="1832" spans="1:7">
      <c r="A1832" s="50"/>
      <c r="B1832" s="128"/>
      <c r="C1832" s="49"/>
      <c r="D1832" s="277"/>
      <c r="E1832" s="277"/>
      <c r="F1832" s="277"/>
      <c r="G1832" s="277"/>
    </row>
    <row r="1833" spans="1:7">
      <c r="A1833" s="50"/>
      <c r="B1833" s="128"/>
      <c r="C1833" s="49"/>
      <c r="D1833" s="277"/>
      <c r="E1833" s="277"/>
      <c r="F1833" s="277"/>
      <c r="G1833" s="277"/>
    </row>
    <row r="1834" spans="1:7">
      <c r="A1834" s="50"/>
      <c r="B1834" s="128"/>
      <c r="C1834" s="49"/>
      <c r="D1834" s="277"/>
      <c r="E1834" s="277"/>
      <c r="F1834" s="277"/>
      <c r="G1834" s="277"/>
    </row>
    <row r="1835" spans="1:7">
      <c r="A1835" s="50"/>
      <c r="B1835" s="128"/>
      <c r="C1835" s="49"/>
      <c r="D1835" s="277"/>
      <c r="E1835" s="277"/>
      <c r="F1835" s="277"/>
      <c r="G1835" s="277"/>
    </row>
    <row r="1836" spans="1:7">
      <c r="A1836" s="50"/>
      <c r="B1836" s="128"/>
      <c r="C1836" s="49"/>
      <c r="D1836" s="277"/>
      <c r="E1836" s="277"/>
      <c r="F1836" s="277"/>
      <c r="G1836" s="277"/>
    </row>
    <row r="1837" spans="1:7">
      <c r="A1837" s="50"/>
      <c r="B1837" s="128"/>
      <c r="C1837" s="49"/>
      <c r="D1837" s="277"/>
      <c r="E1837" s="277"/>
      <c r="F1837" s="277"/>
      <c r="G1837" s="277"/>
    </row>
    <row r="1838" spans="1:7">
      <c r="A1838" s="50"/>
      <c r="B1838" s="128"/>
      <c r="C1838" s="49"/>
      <c r="D1838" s="277"/>
      <c r="E1838" s="277"/>
      <c r="F1838" s="277"/>
      <c r="G1838" s="277"/>
    </row>
    <row r="1839" spans="1:7">
      <c r="A1839" s="50"/>
      <c r="B1839" s="128"/>
      <c r="C1839" s="49"/>
      <c r="D1839" s="277"/>
      <c r="E1839" s="277"/>
      <c r="F1839" s="277"/>
      <c r="G1839" s="277"/>
    </row>
    <row r="1840" spans="1:7">
      <c r="A1840" s="50"/>
      <c r="B1840" s="128"/>
      <c r="C1840" s="49"/>
      <c r="D1840" s="277"/>
      <c r="E1840" s="277"/>
      <c r="F1840" s="277"/>
      <c r="G1840" s="277"/>
    </row>
    <row r="1841" spans="1:7">
      <c r="A1841" s="50"/>
      <c r="B1841" s="128"/>
      <c r="C1841" s="49"/>
      <c r="D1841" s="277"/>
      <c r="E1841" s="277"/>
      <c r="F1841" s="277"/>
      <c r="G1841" s="277"/>
    </row>
    <row r="1842" spans="1:7">
      <c r="A1842" s="50"/>
      <c r="B1842" s="128"/>
      <c r="C1842" s="49"/>
      <c r="D1842" s="277"/>
      <c r="E1842" s="277"/>
      <c r="F1842" s="277"/>
      <c r="G1842" s="277"/>
    </row>
    <row r="1843" spans="1:7">
      <c r="A1843" s="50"/>
      <c r="B1843" s="128"/>
      <c r="C1843" s="49"/>
      <c r="D1843" s="277"/>
      <c r="E1843" s="277"/>
      <c r="F1843" s="277"/>
      <c r="G1843" s="277"/>
    </row>
    <row r="1844" spans="1:7">
      <c r="A1844" s="50"/>
      <c r="B1844" s="128"/>
      <c r="C1844" s="49"/>
      <c r="D1844" s="277"/>
      <c r="E1844" s="277"/>
      <c r="F1844" s="277"/>
      <c r="G1844" s="277"/>
    </row>
    <row r="1845" spans="1:7">
      <c r="A1845" s="50"/>
      <c r="B1845" s="128"/>
      <c r="C1845" s="49"/>
      <c r="D1845" s="277"/>
      <c r="E1845" s="277"/>
      <c r="F1845" s="277"/>
      <c r="G1845" s="277"/>
    </row>
    <row r="1846" spans="1:7">
      <c r="A1846" s="50"/>
      <c r="B1846" s="128"/>
      <c r="C1846" s="49"/>
      <c r="D1846" s="277"/>
      <c r="E1846" s="277"/>
      <c r="F1846" s="277"/>
      <c r="G1846" s="277"/>
    </row>
    <row r="1847" spans="1:7">
      <c r="A1847" s="50"/>
      <c r="B1847" s="128"/>
      <c r="C1847" s="49"/>
      <c r="D1847" s="277"/>
      <c r="E1847" s="277"/>
      <c r="F1847" s="277"/>
      <c r="G1847" s="277"/>
    </row>
    <row r="1848" spans="1:7">
      <c r="A1848" s="50"/>
      <c r="B1848" s="128"/>
      <c r="C1848" s="49"/>
      <c r="D1848" s="277"/>
      <c r="E1848" s="277"/>
      <c r="F1848" s="277"/>
      <c r="G1848" s="277"/>
    </row>
    <row r="1849" spans="1:7">
      <c r="A1849" s="50"/>
      <c r="B1849" s="128"/>
      <c r="C1849" s="49"/>
      <c r="D1849" s="277"/>
      <c r="E1849" s="277"/>
      <c r="F1849" s="277"/>
      <c r="G1849" s="277"/>
    </row>
    <row r="1850" spans="1:7">
      <c r="A1850" s="50"/>
      <c r="B1850" s="128"/>
      <c r="C1850" s="49"/>
      <c r="D1850" s="277"/>
      <c r="E1850" s="277"/>
      <c r="F1850" s="277"/>
      <c r="G1850" s="277"/>
    </row>
    <row r="1851" spans="1:7">
      <c r="A1851" s="50"/>
      <c r="B1851" s="128"/>
      <c r="C1851" s="49"/>
      <c r="D1851" s="277"/>
      <c r="E1851" s="277"/>
      <c r="F1851" s="277"/>
      <c r="G1851" s="277"/>
    </row>
    <row r="1852" spans="1:7">
      <c r="A1852" s="50"/>
      <c r="B1852" s="128"/>
      <c r="C1852" s="49"/>
      <c r="D1852" s="277"/>
      <c r="E1852" s="277"/>
      <c r="F1852" s="277"/>
      <c r="G1852" s="277"/>
    </row>
    <row r="1853" spans="1:7">
      <c r="A1853" s="50"/>
      <c r="B1853" s="128"/>
      <c r="C1853" s="49"/>
      <c r="D1853" s="277"/>
      <c r="E1853" s="277"/>
      <c r="F1853" s="277"/>
      <c r="G1853" s="277"/>
    </row>
    <row r="1854" spans="1:7">
      <c r="A1854" s="50"/>
      <c r="B1854" s="128"/>
      <c r="C1854" s="49"/>
      <c r="D1854" s="277"/>
      <c r="E1854" s="277"/>
      <c r="F1854" s="277"/>
      <c r="G1854" s="277"/>
    </row>
    <row r="1855" spans="1:7">
      <c r="A1855" s="50"/>
      <c r="B1855" s="128"/>
      <c r="C1855" s="49"/>
      <c r="D1855" s="277"/>
      <c r="E1855" s="277"/>
      <c r="F1855" s="277"/>
      <c r="G1855" s="277"/>
    </row>
    <row r="1856" spans="1:7">
      <c r="A1856" s="50"/>
      <c r="B1856" s="128"/>
      <c r="C1856" s="49"/>
      <c r="D1856" s="277"/>
      <c r="E1856" s="277"/>
      <c r="F1856" s="277"/>
      <c r="G1856" s="277"/>
    </row>
    <row r="1857" spans="1:7">
      <c r="A1857" s="50"/>
      <c r="B1857" s="128"/>
      <c r="C1857" s="49"/>
      <c r="D1857" s="277"/>
      <c r="E1857" s="277"/>
      <c r="F1857" s="277"/>
      <c r="G1857" s="277"/>
    </row>
    <row r="1858" spans="1:7">
      <c r="A1858" s="50"/>
      <c r="B1858" s="128"/>
      <c r="C1858" s="49"/>
      <c r="D1858" s="277"/>
      <c r="E1858" s="277"/>
      <c r="F1858" s="277"/>
      <c r="G1858" s="277"/>
    </row>
    <row r="1859" spans="1:7">
      <c r="A1859" s="50"/>
      <c r="B1859" s="128"/>
      <c r="C1859" s="49"/>
      <c r="D1859" s="277"/>
      <c r="E1859" s="277"/>
      <c r="F1859" s="277"/>
      <c r="G1859" s="277"/>
    </row>
    <row r="1860" spans="1:7">
      <c r="A1860" s="50"/>
      <c r="B1860" s="128"/>
      <c r="C1860" s="49"/>
      <c r="D1860" s="277"/>
      <c r="E1860" s="277"/>
      <c r="F1860" s="277"/>
      <c r="G1860" s="277"/>
    </row>
    <row r="1861" spans="1:7">
      <c r="A1861" s="50"/>
      <c r="B1861" s="128"/>
      <c r="C1861" s="49"/>
      <c r="D1861" s="277"/>
      <c r="E1861" s="277"/>
      <c r="F1861" s="277"/>
      <c r="G1861" s="277"/>
    </row>
    <row r="1862" spans="1:7">
      <c r="A1862" s="50"/>
      <c r="B1862" s="128"/>
      <c r="C1862" s="49"/>
      <c r="D1862" s="277"/>
      <c r="E1862" s="277"/>
      <c r="F1862" s="277"/>
      <c r="G1862" s="277"/>
    </row>
    <row r="1863" spans="1:7">
      <c r="A1863" s="50"/>
      <c r="B1863" s="128"/>
      <c r="C1863" s="49"/>
      <c r="D1863" s="277"/>
      <c r="E1863" s="277"/>
      <c r="F1863" s="277"/>
      <c r="G1863" s="277"/>
    </row>
    <row r="1864" spans="1:7">
      <c r="A1864" s="50"/>
      <c r="B1864" s="128"/>
      <c r="C1864" s="49"/>
      <c r="D1864" s="277"/>
      <c r="E1864" s="277"/>
      <c r="F1864" s="277"/>
      <c r="G1864" s="277"/>
    </row>
    <row r="1865" spans="1:7">
      <c r="A1865" s="50"/>
      <c r="B1865" s="128"/>
      <c r="C1865" s="49"/>
      <c r="D1865" s="277"/>
      <c r="E1865" s="277"/>
      <c r="F1865" s="277"/>
      <c r="G1865" s="277"/>
    </row>
    <row r="1866" spans="1:7">
      <c r="A1866" s="50"/>
      <c r="B1866" s="128"/>
      <c r="C1866" s="49"/>
      <c r="D1866" s="277"/>
      <c r="E1866" s="277"/>
      <c r="F1866" s="277"/>
      <c r="G1866" s="277"/>
    </row>
    <row r="1867" spans="1:7">
      <c r="A1867" s="50"/>
      <c r="B1867" s="128"/>
      <c r="C1867" s="49"/>
      <c r="D1867" s="277"/>
      <c r="E1867" s="277"/>
      <c r="F1867" s="277"/>
      <c r="G1867" s="277"/>
    </row>
    <row r="1868" spans="1:7">
      <c r="A1868" s="50"/>
      <c r="B1868" s="128"/>
      <c r="C1868" s="49"/>
      <c r="D1868" s="277"/>
      <c r="E1868" s="277"/>
      <c r="F1868" s="277"/>
      <c r="G1868" s="277"/>
    </row>
    <row r="1869" spans="1:7">
      <c r="A1869" s="50"/>
      <c r="B1869" s="128"/>
      <c r="C1869" s="49"/>
      <c r="D1869" s="277"/>
      <c r="E1869" s="277"/>
      <c r="F1869" s="277"/>
      <c r="G1869" s="277"/>
    </row>
    <row r="1870" spans="1:7">
      <c r="A1870" s="50"/>
      <c r="B1870" s="128"/>
      <c r="C1870" s="49"/>
      <c r="D1870" s="277"/>
      <c r="E1870" s="277"/>
      <c r="F1870" s="277"/>
      <c r="G1870" s="277"/>
    </row>
    <row r="1871" spans="1:7">
      <c r="A1871" s="50"/>
      <c r="B1871" s="128"/>
      <c r="C1871" s="49"/>
      <c r="D1871" s="277"/>
      <c r="E1871" s="277"/>
      <c r="F1871" s="277"/>
      <c r="G1871" s="277"/>
    </row>
    <row r="1872" spans="1:7">
      <c r="A1872" s="50"/>
      <c r="B1872" s="128"/>
      <c r="C1872" s="49"/>
      <c r="D1872" s="277"/>
      <c r="E1872" s="277"/>
      <c r="F1872" s="277"/>
      <c r="G1872" s="277"/>
    </row>
    <row r="1873" spans="1:7">
      <c r="A1873" s="50"/>
      <c r="B1873" s="128"/>
      <c r="C1873" s="49"/>
      <c r="D1873" s="277"/>
      <c r="E1873" s="277"/>
      <c r="F1873" s="277"/>
      <c r="G1873" s="277"/>
    </row>
    <row r="1874" spans="1:7">
      <c r="A1874" s="50"/>
      <c r="B1874" s="128"/>
      <c r="C1874" s="49"/>
      <c r="D1874" s="277"/>
      <c r="E1874" s="277"/>
      <c r="F1874" s="277"/>
      <c r="G1874" s="277"/>
    </row>
    <row r="1875" spans="1:7">
      <c r="A1875" s="50"/>
      <c r="B1875" s="128"/>
      <c r="C1875" s="49"/>
      <c r="D1875" s="277"/>
      <c r="E1875" s="277"/>
      <c r="F1875" s="277"/>
      <c r="G1875" s="277"/>
    </row>
    <row r="1876" spans="1:7">
      <c r="A1876" s="50"/>
      <c r="B1876" s="128"/>
      <c r="C1876" s="49"/>
      <c r="D1876" s="277"/>
      <c r="E1876" s="277"/>
      <c r="F1876" s="277"/>
      <c r="G1876" s="277"/>
    </row>
    <row r="1877" spans="1:7">
      <c r="A1877" s="50"/>
      <c r="B1877" s="128"/>
      <c r="C1877" s="49"/>
      <c r="D1877" s="277"/>
      <c r="E1877" s="277"/>
      <c r="F1877" s="277"/>
      <c r="G1877" s="277"/>
    </row>
    <row r="1878" spans="1:7">
      <c r="A1878" s="50"/>
      <c r="B1878" s="128"/>
      <c r="C1878" s="49"/>
      <c r="D1878" s="277"/>
      <c r="E1878" s="277"/>
      <c r="F1878" s="277"/>
      <c r="G1878" s="277"/>
    </row>
    <row r="1879" spans="1:7">
      <c r="A1879" s="50"/>
      <c r="B1879" s="128"/>
      <c r="C1879" s="49"/>
      <c r="D1879" s="277"/>
      <c r="E1879" s="277"/>
      <c r="F1879" s="277"/>
      <c r="G1879" s="277"/>
    </row>
    <row r="1880" spans="1:7">
      <c r="A1880" s="50"/>
      <c r="B1880" s="128"/>
      <c r="C1880" s="49"/>
      <c r="D1880" s="277"/>
      <c r="E1880" s="277"/>
      <c r="F1880" s="277"/>
      <c r="G1880" s="277"/>
    </row>
    <row r="1881" spans="1:7">
      <c r="A1881" s="50"/>
      <c r="B1881" s="128"/>
      <c r="C1881" s="49"/>
      <c r="D1881" s="277"/>
      <c r="E1881" s="277"/>
      <c r="F1881" s="277"/>
      <c r="G1881" s="277"/>
    </row>
    <row r="1882" spans="1:7">
      <c r="A1882" s="50"/>
      <c r="B1882" s="128"/>
      <c r="C1882" s="49"/>
      <c r="D1882" s="277"/>
      <c r="E1882" s="277"/>
      <c r="F1882" s="277"/>
      <c r="G1882" s="277"/>
    </row>
    <row r="1883" spans="1:7">
      <c r="A1883" s="50"/>
      <c r="B1883" s="128"/>
      <c r="C1883" s="49"/>
      <c r="D1883" s="277"/>
      <c r="E1883" s="277"/>
      <c r="F1883" s="277"/>
      <c r="G1883" s="277"/>
    </row>
    <row r="1884" spans="1:7">
      <c r="A1884" s="50"/>
      <c r="B1884" s="128"/>
      <c r="C1884" s="49"/>
      <c r="D1884" s="277"/>
      <c r="E1884" s="277"/>
      <c r="F1884" s="277"/>
      <c r="G1884" s="277"/>
    </row>
    <row r="1885" spans="1:7">
      <c r="A1885" s="50"/>
      <c r="B1885" s="128"/>
      <c r="C1885" s="49"/>
      <c r="D1885" s="277"/>
      <c r="E1885" s="277"/>
      <c r="F1885" s="277"/>
      <c r="G1885" s="277"/>
    </row>
    <row r="1886" spans="1:7">
      <c r="A1886" s="50"/>
      <c r="B1886" s="128"/>
      <c r="C1886" s="49"/>
      <c r="D1886" s="277"/>
      <c r="E1886" s="277"/>
      <c r="F1886" s="277"/>
      <c r="G1886" s="277"/>
    </row>
    <row r="1887" spans="1:7">
      <c r="A1887" s="50"/>
      <c r="B1887" s="128"/>
      <c r="C1887" s="49"/>
      <c r="D1887" s="277"/>
      <c r="E1887" s="277"/>
      <c r="F1887" s="277"/>
      <c r="G1887" s="277"/>
    </row>
    <row r="1888" spans="1:7">
      <c r="A1888" s="50"/>
      <c r="B1888" s="128"/>
      <c r="C1888" s="49"/>
      <c r="D1888" s="277"/>
      <c r="E1888" s="277"/>
      <c r="F1888" s="277"/>
      <c r="G1888" s="277"/>
    </row>
    <row r="1889" spans="1:7">
      <c r="A1889" s="50"/>
      <c r="B1889" s="128"/>
      <c r="C1889" s="49"/>
      <c r="D1889" s="277"/>
      <c r="E1889" s="277"/>
      <c r="F1889" s="277"/>
      <c r="G1889" s="277"/>
    </row>
    <row r="1890" spans="1:7">
      <c r="A1890" s="50"/>
      <c r="B1890" s="128"/>
      <c r="C1890" s="49"/>
      <c r="D1890" s="277"/>
      <c r="E1890" s="277"/>
      <c r="F1890" s="277"/>
      <c r="G1890" s="277"/>
    </row>
    <row r="1891" spans="1:7">
      <c r="A1891" s="50"/>
      <c r="B1891" s="128"/>
      <c r="C1891" s="49"/>
      <c r="D1891" s="277"/>
      <c r="E1891" s="277"/>
      <c r="F1891" s="277"/>
      <c r="G1891" s="277"/>
    </row>
    <row r="1892" spans="1:7">
      <c r="A1892" s="50"/>
      <c r="B1892" s="128"/>
      <c r="C1892" s="49"/>
      <c r="D1892" s="277"/>
      <c r="E1892" s="277"/>
      <c r="F1892" s="277"/>
      <c r="G1892" s="277"/>
    </row>
    <row r="1893" spans="1:7">
      <c r="A1893" s="50"/>
      <c r="B1893" s="128"/>
      <c r="C1893" s="49"/>
      <c r="D1893" s="277"/>
      <c r="E1893" s="277"/>
      <c r="F1893" s="277"/>
      <c r="G1893" s="277"/>
    </row>
    <row r="1894" spans="1:7">
      <c r="A1894" s="50"/>
      <c r="B1894" s="128"/>
      <c r="C1894" s="49"/>
      <c r="D1894" s="277"/>
      <c r="E1894" s="277"/>
      <c r="F1894" s="277"/>
      <c r="G1894" s="277"/>
    </row>
    <row r="1895" spans="1:7">
      <c r="A1895" s="50"/>
      <c r="B1895" s="128"/>
      <c r="C1895" s="49"/>
      <c r="D1895" s="277"/>
      <c r="E1895" s="277"/>
      <c r="F1895" s="277"/>
      <c r="G1895" s="277"/>
    </row>
    <row r="1896" spans="1:7">
      <c r="A1896" s="50"/>
      <c r="B1896" s="128"/>
      <c r="C1896" s="49"/>
      <c r="D1896" s="277"/>
      <c r="E1896" s="277"/>
      <c r="F1896" s="277"/>
      <c r="G1896" s="277"/>
    </row>
    <row r="1897" spans="1:7">
      <c r="A1897" s="50"/>
      <c r="B1897" s="128"/>
      <c r="C1897" s="49"/>
      <c r="D1897" s="277"/>
      <c r="E1897" s="277"/>
      <c r="F1897" s="277"/>
      <c r="G1897" s="277"/>
    </row>
    <row r="1898" spans="1:7">
      <c r="A1898" s="50"/>
      <c r="B1898" s="128"/>
      <c r="C1898" s="49"/>
      <c r="D1898" s="277"/>
      <c r="E1898" s="277"/>
      <c r="F1898" s="277"/>
      <c r="G1898" s="277"/>
    </row>
    <row r="1899" spans="1:7">
      <c r="A1899" s="50"/>
      <c r="B1899" s="128"/>
      <c r="C1899" s="49"/>
      <c r="D1899" s="277"/>
      <c r="E1899" s="277"/>
      <c r="F1899" s="277"/>
      <c r="G1899" s="277"/>
    </row>
    <row r="1900" spans="1:7">
      <c r="A1900" s="50"/>
      <c r="B1900" s="128"/>
      <c r="C1900" s="49"/>
      <c r="D1900" s="277"/>
      <c r="E1900" s="277"/>
      <c r="F1900" s="277"/>
      <c r="G1900" s="277"/>
    </row>
    <row r="1901" spans="1:7">
      <c r="A1901" s="50"/>
      <c r="B1901" s="128"/>
      <c r="C1901" s="49"/>
      <c r="D1901" s="277"/>
      <c r="E1901" s="277"/>
      <c r="F1901" s="277"/>
      <c r="G1901" s="277"/>
    </row>
    <row r="1902" spans="1:7">
      <c r="A1902" s="50"/>
      <c r="B1902" s="128"/>
      <c r="C1902" s="49"/>
      <c r="D1902" s="277"/>
      <c r="E1902" s="277"/>
      <c r="F1902" s="277"/>
      <c r="G1902" s="277"/>
    </row>
    <row r="1903" spans="1:7">
      <c r="A1903" s="50"/>
      <c r="B1903" s="128"/>
      <c r="C1903" s="49"/>
      <c r="D1903" s="277"/>
      <c r="E1903" s="277"/>
      <c r="F1903" s="277"/>
      <c r="G1903" s="277"/>
    </row>
    <row r="1904" spans="1:7">
      <c r="A1904" s="50"/>
      <c r="B1904" s="128"/>
      <c r="C1904" s="49"/>
      <c r="D1904" s="277"/>
      <c r="E1904" s="277"/>
      <c r="F1904" s="277"/>
      <c r="G1904" s="277"/>
    </row>
    <row r="1905" spans="1:7">
      <c r="A1905" s="50"/>
      <c r="B1905" s="128"/>
      <c r="C1905" s="49"/>
      <c r="D1905" s="277"/>
      <c r="E1905" s="277"/>
      <c r="F1905" s="277"/>
      <c r="G1905" s="277"/>
    </row>
    <row r="1906" spans="1:7">
      <c r="A1906" s="50"/>
      <c r="B1906" s="128"/>
      <c r="C1906" s="49"/>
      <c r="D1906" s="277"/>
      <c r="E1906" s="277"/>
      <c r="F1906" s="277"/>
      <c r="G1906" s="277"/>
    </row>
    <row r="1907" spans="1:7">
      <c r="A1907" s="50"/>
      <c r="B1907" s="128"/>
      <c r="C1907" s="49"/>
      <c r="D1907" s="277"/>
      <c r="E1907" s="277"/>
      <c r="F1907" s="277"/>
      <c r="G1907" s="277"/>
    </row>
    <row r="1908" spans="1:7">
      <c r="A1908" s="50"/>
      <c r="B1908" s="128"/>
      <c r="C1908" s="49"/>
      <c r="D1908" s="277"/>
      <c r="E1908" s="277"/>
      <c r="F1908" s="277"/>
      <c r="G1908" s="277"/>
    </row>
    <row r="1909" spans="1:7">
      <c r="A1909" s="50"/>
      <c r="B1909" s="128"/>
      <c r="C1909" s="49"/>
      <c r="D1909" s="277"/>
      <c r="E1909" s="277"/>
      <c r="F1909" s="277"/>
      <c r="G1909" s="277"/>
    </row>
    <row r="1910" spans="1:7">
      <c r="A1910" s="50"/>
      <c r="B1910" s="128"/>
      <c r="C1910" s="49"/>
      <c r="D1910" s="277"/>
      <c r="E1910" s="277"/>
      <c r="F1910" s="277"/>
      <c r="G1910" s="277"/>
    </row>
    <row r="1911" spans="1:7">
      <c r="A1911" s="50"/>
      <c r="B1911" s="128"/>
      <c r="C1911" s="49"/>
      <c r="D1911" s="277"/>
      <c r="E1911" s="277"/>
      <c r="F1911" s="277"/>
      <c r="G1911" s="277"/>
    </row>
    <row r="1912" spans="1:7">
      <c r="A1912" s="50"/>
      <c r="B1912" s="128"/>
      <c r="C1912" s="49"/>
      <c r="D1912" s="277"/>
      <c r="E1912" s="277"/>
      <c r="F1912" s="277"/>
      <c r="G1912" s="277"/>
    </row>
    <row r="1913" spans="1:7">
      <c r="A1913" s="50"/>
      <c r="B1913" s="128"/>
      <c r="C1913" s="49"/>
      <c r="D1913" s="277"/>
      <c r="E1913" s="277"/>
      <c r="F1913" s="277"/>
      <c r="G1913" s="277"/>
    </row>
    <row r="1914" spans="1:7">
      <c r="A1914" s="50"/>
      <c r="B1914" s="128"/>
      <c r="C1914" s="49"/>
      <c r="D1914" s="277"/>
      <c r="E1914" s="277"/>
      <c r="F1914" s="277"/>
      <c r="G1914" s="277"/>
    </row>
    <row r="1915" spans="1:7">
      <c r="A1915" s="50"/>
      <c r="B1915" s="128"/>
      <c r="C1915" s="49"/>
      <c r="D1915" s="277"/>
      <c r="E1915" s="277"/>
      <c r="F1915" s="277"/>
      <c r="G1915" s="277"/>
    </row>
    <row r="1916" spans="1:7">
      <c r="A1916" s="50"/>
      <c r="B1916" s="128"/>
      <c r="C1916" s="49"/>
      <c r="D1916" s="277"/>
      <c r="E1916" s="277"/>
      <c r="F1916" s="277"/>
      <c r="G1916" s="277"/>
    </row>
    <row r="1917" spans="1:7">
      <c r="A1917" s="50"/>
      <c r="B1917" s="128"/>
      <c r="C1917" s="49"/>
      <c r="D1917" s="277"/>
      <c r="E1917" s="277"/>
      <c r="F1917" s="277"/>
      <c r="G1917" s="277"/>
    </row>
    <row r="1918" spans="1:7">
      <c r="A1918" s="50"/>
      <c r="B1918" s="128"/>
      <c r="C1918" s="49"/>
      <c r="D1918" s="277"/>
      <c r="E1918" s="277"/>
      <c r="F1918" s="277"/>
      <c r="G1918" s="277"/>
    </row>
    <row r="1919" spans="1:7">
      <c r="A1919" s="50"/>
      <c r="B1919" s="128"/>
      <c r="C1919" s="49"/>
      <c r="D1919" s="277"/>
      <c r="E1919" s="277"/>
      <c r="F1919" s="277"/>
      <c r="G1919" s="277"/>
    </row>
    <row r="1920" spans="1:7">
      <c r="A1920" s="50"/>
      <c r="B1920" s="128"/>
      <c r="C1920" s="49"/>
      <c r="D1920" s="277"/>
      <c r="E1920" s="277"/>
      <c r="F1920" s="277"/>
      <c r="G1920" s="277"/>
    </row>
    <row r="1921" spans="1:7">
      <c r="A1921" s="50"/>
      <c r="B1921" s="128"/>
      <c r="C1921" s="49"/>
      <c r="D1921" s="277"/>
      <c r="E1921" s="277"/>
      <c r="F1921" s="277"/>
      <c r="G1921" s="277"/>
    </row>
    <row r="1922" spans="1:7">
      <c r="A1922" s="50"/>
      <c r="B1922" s="128"/>
      <c r="C1922" s="49"/>
      <c r="D1922" s="277"/>
      <c r="E1922" s="277"/>
      <c r="F1922" s="277"/>
      <c r="G1922" s="277"/>
    </row>
    <row r="1923" spans="1:7">
      <c r="A1923" s="50"/>
      <c r="B1923" s="128"/>
      <c r="C1923" s="49"/>
      <c r="D1923" s="277"/>
      <c r="E1923" s="277"/>
      <c r="F1923" s="277"/>
      <c r="G1923" s="277"/>
    </row>
    <row r="1924" spans="1:7">
      <c r="A1924" s="50"/>
      <c r="B1924" s="128"/>
      <c r="C1924" s="49"/>
      <c r="D1924" s="277"/>
      <c r="E1924" s="277"/>
      <c r="F1924" s="277"/>
      <c r="G1924" s="277"/>
    </row>
    <row r="1925" spans="1:7">
      <c r="A1925" s="50"/>
      <c r="B1925" s="128"/>
      <c r="C1925" s="49"/>
      <c r="D1925" s="277"/>
      <c r="E1925" s="277"/>
      <c r="F1925" s="277"/>
      <c r="G1925" s="277"/>
    </row>
    <row r="1926" spans="1:7">
      <c r="A1926" s="50"/>
      <c r="B1926" s="128"/>
      <c r="C1926" s="49"/>
      <c r="D1926" s="277"/>
      <c r="E1926" s="277"/>
      <c r="F1926" s="277"/>
      <c r="G1926" s="277"/>
    </row>
    <row r="1927" spans="1:7">
      <c r="A1927" s="50"/>
      <c r="B1927" s="128"/>
      <c r="C1927" s="49"/>
      <c r="D1927" s="277"/>
      <c r="E1927" s="277"/>
      <c r="F1927" s="277"/>
      <c r="G1927" s="277"/>
    </row>
    <row r="1928" spans="1:7">
      <c r="A1928" s="50"/>
      <c r="B1928" s="128"/>
      <c r="C1928" s="49"/>
      <c r="D1928" s="277"/>
      <c r="E1928" s="277"/>
      <c r="F1928" s="277"/>
      <c r="G1928" s="277"/>
    </row>
    <row r="1929" spans="1:7">
      <c r="A1929" s="50"/>
      <c r="B1929" s="128"/>
      <c r="C1929" s="49"/>
      <c r="D1929" s="277"/>
      <c r="E1929" s="277"/>
      <c r="F1929" s="277"/>
      <c r="G1929" s="277"/>
    </row>
    <row r="1930" spans="1:7">
      <c r="A1930" s="50"/>
      <c r="B1930" s="128"/>
      <c r="C1930" s="49"/>
      <c r="D1930" s="277"/>
      <c r="E1930" s="277"/>
      <c r="F1930" s="277"/>
      <c r="G1930" s="277"/>
    </row>
    <row r="1931" spans="1:7">
      <c r="A1931" s="50"/>
      <c r="B1931" s="128"/>
      <c r="C1931" s="49"/>
      <c r="D1931" s="277"/>
      <c r="E1931" s="277"/>
      <c r="F1931" s="277"/>
      <c r="G1931" s="277"/>
    </row>
    <row r="1932" spans="1:7">
      <c r="A1932" s="50"/>
      <c r="B1932" s="128"/>
      <c r="C1932" s="49"/>
      <c r="D1932" s="277"/>
      <c r="E1932" s="277"/>
      <c r="F1932" s="277"/>
      <c r="G1932" s="277"/>
    </row>
    <row r="1933" spans="1:7">
      <c r="A1933" s="50"/>
      <c r="B1933" s="128"/>
      <c r="C1933" s="49"/>
      <c r="D1933" s="277"/>
      <c r="E1933" s="277"/>
      <c r="F1933" s="277"/>
      <c r="G1933" s="277"/>
    </row>
    <row r="1934" spans="1:7">
      <c r="A1934" s="50"/>
      <c r="B1934" s="128"/>
      <c r="C1934" s="49"/>
      <c r="D1934" s="277"/>
      <c r="E1934" s="277"/>
      <c r="F1934" s="277"/>
      <c r="G1934" s="277"/>
    </row>
    <row r="1935" spans="1:7">
      <c r="A1935" s="50"/>
      <c r="B1935" s="128"/>
      <c r="C1935" s="49"/>
      <c r="D1935" s="277"/>
      <c r="E1935" s="277"/>
      <c r="F1935" s="277"/>
      <c r="G1935" s="277"/>
    </row>
    <row r="1936" spans="1:7">
      <c r="A1936" s="50"/>
      <c r="B1936" s="128"/>
      <c r="C1936" s="49"/>
      <c r="D1936" s="277"/>
      <c r="E1936" s="277"/>
      <c r="F1936" s="277"/>
      <c r="G1936" s="277"/>
    </row>
    <row r="1937" spans="1:7">
      <c r="A1937" s="50"/>
      <c r="B1937" s="128"/>
      <c r="C1937" s="49"/>
      <c r="D1937" s="277"/>
      <c r="E1937" s="277"/>
      <c r="F1937" s="277"/>
      <c r="G1937" s="277"/>
    </row>
    <row r="1938" spans="1:7">
      <c r="A1938" s="50"/>
      <c r="B1938" s="128"/>
      <c r="C1938" s="49"/>
      <c r="D1938" s="277"/>
      <c r="E1938" s="277"/>
      <c r="F1938" s="277"/>
      <c r="G1938" s="277"/>
    </row>
    <row r="1939" spans="1:7">
      <c r="A1939" s="50"/>
      <c r="B1939" s="128"/>
      <c r="C1939" s="49"/>
      <c r="D1939" s="277"/>
      <c r="E1939" s="277"/>
      <c r="F1939" s="277"/>
      <c r="G1939" s="277"/>
    </row>
    <row r="1940" spans="1:7">
      <c r="A1940" s="50"/>
      <c r="B1940" s="128"/>
      <c r="C1940" s="49"/>
      <c r="D1940" s="277"/>
      <c r="E1940" s="277"/>
      <c r="F1940" s="277"/>
      <c r="G1940" s="277"/>
    </row>
    <row r="1941" spans="1:7">
      <c r="A1941" s="50"/>
      <c r="B1941" s="128"/>
      <c r="C1941" s="49"/>
      <c r="D1941" s="277"/>
      <c r="E1941" s="277"/>
      <c r="F1941" s="277"/>
      <c r="G1941" s="277"/>
    </row>
    <row r="1942" spans="1:7">
      <c r="A1942" s="50"/>
      <c r="B1942" s="128"/>
      <c r="C1942" s="49"/>
      <c r="D1942" s="277"/>
      <c r="E1942" s="277"/>
      <c r="F1942" s="277"/>
      <c r="G1942" s="277"/>
    </row>
    <row r="1943" spans="1:7">
      <c r="A1943" s="50"/>
      <c r="B1943" s="128"/>
      <c r="C1943" s="49"/>
      <c r="D1943" s="277"/>
      <c r="E1943" s="277"/>
      <c r="F1943" s="277"/>
      <c r="G1943" s="277"/>
    </row>
    <row r="1944" spans="1:7">
      <c r="A1944" s="50"/>
      <c r="B1944" s="128"/>
      <c r="C1944" s="49"/>
      <c r="D1944" s="277"/>
      <c r="E1944" s="277"/>
      <c r="F1944" s="277"/>
      <c r="G1944" s="277"/>
    </row>
    <row r="1945" spans="1:7">
      <c r="A1945" s="50"/>
      <c r="B1945" s="128"/>
      <c r="C1945" s="49"/>
      <c r="D1945" s="277"/>
      <c r="E1945" s="277"/>
      <c r="F1945" s="277"/>
      <c r="G1945" s="277"/>
    </row>
    <row r="1946" spans="1:7">
      <c r="A1946" s="50"/>
      <c r="B1946" s="128"/>
      <c r="C1946" s="49"/>
      <c r="D1946" s="277"/>
      <c r="E1946" s="277"/>
      <c r="F1946" s="277"/>
      <c r="G1946" s="277"/>
    </row>
    <row r="1947" spans="1:7">
      <c r="A1947" s="50"/>
      <c r="B1947" s="128"/>
      <c r="C1947" s="49"/>
      <c r="D1947" s="277"/>
      <c r="E1947" s="277"/>
      <c r="F1947" s="277"/>
      <c r="G1947" s="277"/>
    </row>
    <row r="1948" spans="1:7">
      <c r="A1948" s="50"/>
      <c r="B1948" s="128"/>
      <c r="C1948" s="49"/>
      <c r="D1948" s="277"/>
      <c r="E1948" s="277"/>
      <c r="F1948" s="277"/>
      <c r="G1948" s="277"/>
    </row>
    <row r="1949" spans="1:7">
      <c r="A1949" s="50"/>
      <c r="B1949" s="128"/>
      <c r="C1949" s="49"/>
      <c r="D1949" s="277"/>
      <c r="E1949" s="277"/>
      <c r="F1949" s="277"/>
      <c r="G1949" s="277"/>
    </row>
    <row r="1950" spans="1:7">
      <c r="A1950" s="50"/>
      <c r="B1950" s="128"/>
      <c r="C1950" s="49"/>
      <c r="D1950" s="277"/>
      <c r="E1950" s="277"/>
      <c r="F1950" s="277"/>
      <c r="G1950" s="277"/>
    </row>
    <row r="1951" spans="1:7">
      <c r="A1951" s="50"/>
      <c r="B1951" s="128"/>
      <c r="C1951" s="49"/>
      <c r="D1951" s="277"/>
      <c r="E1951" s="277"/>
      <c r="F1951" s="277"/>
      <c r="G1951" s="277"/>
    </row>
    <row r="1952" spans="1:7">
      <c r="A1952" s="50"/>
      <c r="B1952" s="128"/>
      <c r="C1952" s="49"/>
      <c r="D1952" s="277"/>
      <c r="E1952" s="277"/>
      <c r="F1952" s="277"/>
      <c r="G1952" s="277"/>
    </row>
    <row r="1953" spans="1:7">
      <c r="A1953" s="50"/>
      <c r="B1953" s="128"/>
      <c r="C1953" s="49"/>
      <c r="D1953" s="277"/>
      <c r="E1953" s="277"/>
      <c r="F1953" s="277"/>
      <c r="G1953" s="277"/>
    </row>
    <row r="1954" spans="1:7">
      <c r="A1954" s="50"/>
      <c r="B1954" s="128"/>
      <c r="C1954" s="49"/>
      <c r="D1954" s="277"/>
      <c r="E1954" s="277"/>
      <c r="F1954" s="277"/>
      <c r="G1954" s="277"/>
    </row>
    <row r="1955" spans="1:7">
      <c r="A1955" s="50"/>
      <c r="B1955" s="128"/>
      <c r="C1955" s="49"/>
      <c r="D1955" s="277"/>
      <c r="E1955" s="277"/>
      <c r="F1955" s="277"/>
      <c r="G1955" s="277"/>
    </row>
    <row r="1956" spans="1:7">
      <c r="A1956" s="50"/>
      <c r="B1956" s="128"/>
      <c r="C1956" s="49"/>
      <c r="D1956" s="277"/>
      <c r="E1956" s="277"/>
      <c r="F1956" s="277"/>
      <c r="G1956" s="277"/>
    </row>
    <row r="1957" spans="1:7">
      <c r="A1957" s="50"/>
      <c r="B1957" s="128"/>
      <c r="C1957" s="49"/>
      <c r="D1957" s="277"/>
      <c r="E1957" s="277"/>
      <c r="F1957" s="277"/>
      <c r="G1957" s="277"/>
    </row>
    <row r="1958" spans="1:7">
      <c r="A1958" s="50"/>
      <c r="B1958" s="128"/>
      <c r="C1958" s="49"/>
      <c r="D1958" s="277"/>
      <c r="E1958" s="277"/>
      <c r="F1958" s="277"/>
      <c r="G1958" s="277"/>
    </row>
    <row r="1959" spans="1:7">
      <c r="A1959" s="50"/>
      <c r="B1959" s="128"/>
      <c r="C1959" s="49"/>
      <c r="D1959" s="277"/>
      <c r="E1959" s="277"/>
      <c r="F1959" s="277"/>
      <c r="G1959" s="277"/>
    </row>
    <row r="1960" spans="1:7">
      <c r="A1960" s="50"/>
      <c r="B1960" s="128"/>
      <c r="C1960" s="49"/>
      <c r="D1960" s="277"/>
      <c r="E1960" s="277"/>
      <c r="F1960" s="277"/>
      <c r="G1960" s="277"/>
    </row>
    <row r="1961" spans="1:7">
      <c r="A1961" s="50"/>
      <c r="B1961" s="128"/>
      <c r="C1961" s="49"/>
      <c r="D1961" s="277"/>
      <c r="E1961" s="277"/>
      <c r="F1961" s="277"/>
      <c r="G1961" s="277"/>
    </row>
    <row r="1962" spans="1:7">
      <c r="A1962" s="50"/>
      <c r="B1962" s="128"/>
      <c r="C1962" s="49"/>
      <c r="D1962" s="277"/>
      <c r="E1962" s="277"/>
      <c r="F1962" s="277"/>
      <c r="G1962" s="277"/>
    </row>
    <row r="1963" spans="1:7">
      <c r="A1963" s="50"/>
      <c r="B1963" s="128"/>
      <c r="C1963" s="49"/>
      <c r="D1963" s="277"/>
      <c r="E1963" s="277"/>
      <c r="F1963" s="277"/>
      <c r="G1963" s="277"/>
    </row>
    <row r="1964" spans="1:7">
      <c r="A1964" s="50"/>
      <c r="B1964" s="128"/>
      <c r="C1964" s="49"/>
      <c r="D1964" s="277"/>
      <c r="E1964" s="277"/>
      <c r="F1964" s="277"/>
      <c r="G1964" s="277"/>
    </row>
    <row r="1965" spans="1:7">
      <c r="A1965" s="50"/>
      <c r="B1965" s="128"/>
      <c r="C1965" s="49"/>
      <c r="D1965" s="277"/>
      <c r="E1965" s="277"/>
      <c r="F1965" s="277"/>
      <c r="G1965" s="277"/>
    </row>
    <row r="1966" spans="1:7">
      <c r="A1966" s="50"/>
      <c r="B1966" s="128"/>
      <c r="C1966" s="49"/>
      <c r="D1966" s="277"/>
      <c r="E1966" s="277"/>
      <c r="F1966" s="277"/>
      <c r="G1966" s="277"/>
    </row>
    <row r="1967" spans="1:7">
      <c r="A1967" s="50"/>
      <c r="B1967" s="128"/>
      <c r="C1967" s="49"/>
      <c r="D1967" s="277"/>
      <c r="E1967" s="277"/>
      <c r="F1967" s="277"/>
      <c r="G1967" s="277"/>
    </row>
    <row r="1968" spans="1:7">
      <c r="A1968" s="50"/>
      <c r="B1968" s="128"/>
      <c r="C1968" s="49"/>
      <c r="D1968" s="277"/>
      <c r="E1968" s="277"/>
      <c r="F1968" s="277"/>
      <c r="G1968" s="277"/>
    </row>
    <row r="1969" spans="1:7">
      <c r="A1969" s="50"/>
      <c r="B1969" s="128"/>
      <c r="C1969" s="49"/>
      <c r="D1969" s="277"/>
      <c r="E1969" s="277"/>
      <c r="F1969" s="277"/>
      <c r="G1969" s="277"/>
    </row>
    <row r="1970" spans="1:7">
      <c r="A1970" s="50"/>
      <c r="B1970" s="128"/>
      <c r="C1970" s="49"/>
      <c r="D1970" s="277"/>
      <c r="E1970" s="277"/>
      <c r="F1970" s="277"/>
      <c r="G1970" s="277"/>
    </row>
    <row r="1971" spans="1:7">
      <c r="A1971" s="50"/>
      <c r="B1971" s="128"/>
      <c r="C1971" s="49"/>
      <c r="D1971" s="277"/>
      <c r="E1971" s="277"/>
      <c r="F1971" s="277"/>
      <c r="G1971" s="277"/>
    </row>
    <row r="1972" spans="1:7">
      <c r="A1972" s="50"/>
      <c r="B1972" s="128"/>
      <c r="C1972" s="49"/>
      <c r="D1972" s="277"/>
      <c r="E1972" s="277"/>
      <c r="F1972" s="277"/>
      <c r="G1972" s="277"/>
    </row>
    <row r="1973" spans="1:7">
      <c r="A1973" s="50"/>
      <c r="B1973" s="128"/>
      <c r="C1973" s="49"/>
      <c r="D1973" s="277"/>
      <c r="E1973" s="277"/>
      <c r="F1973" s="277"/>
      <c r="G1973" s="277"/>
    </row>
    <row r="1974" spans="1:7">
      <c r="A1974" s="50"/>
      <c r="B1974" s="128"/>
      <c r="C1974" s="49"/>
      <c r="D1974" s="277"/>
      <c r="E1974" s="277"/>
      <c r="F1974" s="277"/>
      <c r="G1974" s="277"/>
    </row>
    <row r="1975" spans="1:7">
      <c r="A1975" s="50"/>
      <c r="B1975" s="128"/>
      <c r="C1975" s="49"/>
      <c r="D1975" s="277"/>
      <c r="E1975" s="277"/>
      <c r="F1975" s="277"/>
      <c r="G1975" s="277"/>
    </row>
    <row r="1976" spans="1:7">
      <c r="A1976" s="50"/>
      <c r="B1976" s="128"/>
      <c r="C1976" s="49"/>
      <c r="D1976" s="277"/>
      <c r="E1976" s="277"/>
      <c r="F1976" s="277"/>
      <c r="G1976" s="277"/>
    </row>
    <row r="1977" spans="1:7">
      <c r="A1977" s="50"/>
      <c r="B1977" s="128"/>
      <c r="C1977" s="49"/>
      <c r="D1977" s="277"/>
      <c r="E1977" s="277"/>
      <c r="F1977" s="277"/>
      <c r="G1977" s="277"/>
    </row>
    <row r="1978" spans="1:7">
      <c r="A1978" s="50"/>
      <c r="B1978" s="128"/>
      <c r="C1978" s="49"/>
      <c r="D1978" s="277"/>
      <c r="E1978" s="277"/>
      <c r="F1978" s="277"/>
      <c r="G1978" s="277"/>
    </row>
    <row r="1979" spans="1:7">
      <c r="A1979" s="50"/>
      <c r="B1979" s="128"/>
      <c r="C1979" s="49"/>
      <c r="D1979" s="277"/>
      <c r="E1979" s="277"/>
      <c r="F1979" s="277"/>
      <c r="G1979" s="277"/>
    </row>
    <row r="1980" spans="1:7">
      <c r="A1980" s="50"/>
      <c r="B1980" s="128"/>
      <c r="C1980" s="49"/>
      <c r="D1980" s="277"/>
      <c r="E1980" s="277"/>
      <c r="F1980" s="277"/>
      <c r="G1980" s="277"/>
    </row>
    <row r="1981" spans="1:7">
      <c r="A1981" s="50"/>
      <c r="B1981" s="128"/>
      <c r="C1981" s="49"/>
      <c r="D1981" s="277"/>
      <c r="E1981" s="277"/>
      <c r="F1981" s="277"/>
      <c r="G1981" s="277"/>
    </row>
    <row r="1982" spans="1:7">
      <c r="A1982" s="50"/>
      <c r="B1982" s="128"/>
      <c r="C1982" s="49"/>
      <c r="D1982" s="277"/>
      <c r="E1982" s="277"/>
      <c r="F1982" s="277"/>
      <c r="G1982" s="277"/>
    </row>
    <row r="1983" spans="1:7">
      <c r="A1983" s="50"/>
      <c r="B1983" s="128"/>
      <c r="C1983" s="49"/>
      <c r="D1983" s="277"/>
      <c r="E1983" s="277"/>
      <c r="F1983" s="277"/>
      <c r="G1983" s="277"/>
    </row>
    <row r="1984" spans="1:7">
      <c r="A1984" s="50"/>
      <c r="B1984" s="128"/>
      <c r="C1984" s="49"/>
      <c r="D1984" s="277"/>
      <c r="E1984" s="277"/>
      <c r="F1984" s="277"/>
      <c r="G1984" s="277"/>
    </row>
    <row r="1985" spans="1:7">
      <c r="A1985" s="50"/>
      <c r="B1985" s="128"/>
      <c r="C1985" s="49"/>
      <c r="D1985" s="277"/>
      <c r="E1985" s="277"/>
      <c r="F1985" s="277"/>
      <c r="G1985" s="277"/>
    </row>
    <row r="1986" spans="1:7">
      <c r="A1986" s="50"/>
      <c r="B1986" s="128"/>
      <c r="C1986" s="49"/>
      <c r="D1986" s="277"/>
      <c r="E1986" s="277"/>
      <c r="F1986" s="277"/>
      <c r="G1986" s="277"/>
    </row>
    <row r="1987" spans="1:7">
      <c r="A1987" s="50"/>
      <c r="B1987" s="128"/>
      <c r="C1987" s="49"/>
      <c r="D1987" s="277"/>
      <c r="E1987" s="277"/>
      <c r="F1987" s="277"/>
      <c r="G1987" s="277"/>
    </row>
    <row r="1988" spans="1:7">
      <c r="A1988" s="50"/>
      <c r="B1988" s="128"/>
      <c r="C1988" s="49"/>
      <c r="D1988" s="277"/>
      <c r="E1988" s="277"/>
      <c r="F1988" s="277"/>
      <c r="G1988" s="277"/>
    </row>
    <row r="1989" spans="1:7">
      <c r="A1989" s="50"/>
      <c r="B1989" s="128"/>
      <c r="C1989" s="49"/>
      <c r="D1989" s="277"/>
      <c r="E1989" s="277"/>
      <c r="F1989" s="277"/>
      <c r="G1989" s="277"/>
    </row>
    <row r="1990" spans="1:7">
      <c r="A1990" s="50"/>
      <c r="B1990" s="128"/>
      <c r="C1990" s="49"/>
      <c r="D1990" s="277"/>
      <c r="E1990" s="277"/>
      <c r="F1990" s="277"/>
      <c r="G1990" s="277"/>
    </row>
    <row r="1991" spans="1:7">
      <c r="A1991" s="50"/>
      <c r="B1991" s="128"/>
      <c r="C1991" s="49"/>
      <c r="D1991" s="277"/>
      <c r="E1991" s="277"/>
      <c r="F1991" s="277"/>
      <c r="G1991" s="277"/>
    </row>
    <row r="1992" spans="1:7">
      <c r="A1992" s="50"/>
      <c r="B1992" s="128"/>
      <c r="C1992" s="49"/>
      <c r="D1992" s="277"/>
      <c r="E1992" s="277"/>
      <c r="F1992" s="277"/>
      <c r="G1992" s="277"/>
    </row>
    <row r="1993" spans="1:7">
      <c r="A1993" s="50"/>
      <c r="B1993" s="128"/>
      <c r="C1993" s="49"/>
      <c r="D1993" s="277"/>
      <c r="E1993" s="277"/>
      <c r="F1993" s="277"/>
      <c r="G1993" s="277"/>
    </row>
    <row r="1994" spans="1:7">
      <c r="A1994" s="50"/>
      <c r="B1994" s="128"/>
      <c r="C1994" s="49"/>
      <c r="D1994" s="277"/>
      <c r="E1994" s="277"/>
      <c r="F1994" s="277"/>
      <c r="G1994" s="277"/>
    </row>
    <row r="1995" spans="1:7">
      <c r="A1995" s="50"/>
      <c r="B1995" s="128"/>
      <c r="C1995" s="49"/>
      <c r="D1995" s="277"/>
      <c r="E1995" s="277"/>
      <c r="F1995" s="277"/>
      <c r="G1995" s="277"/>
    </row>
    <row r="1996" spans="1:7">
      <c r="A1996" s="50"/>
      <c r="B1996" s="128"/>
      <c r="C1996" s="49"/>
      <c r="D1996" s="277"/>
      <c r="E1996" s="277"/>
      <c r="F1996" s="277"/>
      <c r="G1996" s="277"/>
    </row>
    <row r="1997" spans="1:7">
      <c r="A1997" s="50"/>
      <c r="B1997" s="128"/>
      <c r="C1997" s="49"/>
      <c r="D1997" s="277"/>
      <c r="E1997" s="277"/>
      <c r="F1997" s="277"/>
      <c r="G1997" s="277"/>
    </row>
    <row r="1998" spans="1:7">
      <c r="A1998" s="50"/>
      <c r="B1998" s="128"/>
      <c r="C1998" s="49"/>
      <c r="D1998" s="277"/>
      <c r="E1998" s="277"/>
      <c r="F1998" s="277"/>
      <c r="G1998" s="277"/>
    </row>
    <row r="1999" spans="1:7">
      <c r="A1999" s="50"/>
      <c r="B1999" s="128"/>
      <c r="C1999" s="49"/>
      <c r="D1999" s="277"/>
      <c r="E1999" s="277"/>
      <c r="F1999" s="277"/>
      <c r="G1999" s="277"/>
    </row>
    <row r="2000" spans="1:7">
      <c r="A2000" s="50"/>
      <c r="B2000" s="128"/>
      <c r="C2000" s="49"/>
      <c r="D2000" s="277"/>
      <c r="E2000" s="277"/>
      <c r="F2000" s="277"/>
      <c r="G2000" s="277"/>
    </row>
    <row r="2001" spans="1:7">
      <c r="A2001" s="50"/>
      <c r="B2001" s="128"/>
      <c r="C2001" s="49"/>
      <c r="D2001" s="277"/>
      <c r="E2001" s="277"/>
      <c r="F2001" s="277"/>
      <c r="G2001" s="277"/>
    </row>
    <row r="2002" spans="1:7">
      <c r="A2002" s="50"/>
      <c r="B2002" s="128"/>
      <c r="C2002" s="49"/>
      <c r="D2002" s="277"/>
      <c r="E2002" s="277"/>
      <c r="F2002" s="277"/>
      <c r="G2002" s="277"/>
    </row>
    <row r="2003" spans="1:7">
      <c r="A2003" s="50"/>
      <c r="B2003" s="128"/>
      <c r="C2003" s="49"/>
      <c r="D2003" s="277"/>
      <c r="E2003" s="277"/>
      <c r="F2003" s="277"/>
      <c r="G2003" s="277"/>
    </row>
    <row r="2004" spans="1:7">
      <c r="A2004" s="50"/>
      <c r="B2004" s="128"/>
      <c r="C2004" s="49"/>
      <c r="D2004" s="277"/>
      <c r="E2004" s="277"/>
      <c r="F2004" s="277"/>
      <c r="G2004" s="277"/>
    </row>
    <row r="2005" spans="1:7">
      <c r="A2005" s="50"/>
      <c r="B2005" s="128"/>
      <c r="C2005" s="49"/>
      <c r="D2005" s="277"/>
      <c r="E2005" s="277"/>
      <c r="F2005" s="277"/>
      <c r="G2005" s="277"/>
    </row>
    <row r="2006" spans="1:7">
      <c r="A2006" s="50"/>
      <c r="B2006" s="128"/>
      <c r="C2006" s="49"/>
      <c r="D2006" s="277"/>
      <c r="E2006" s="277"/>
      <c r="F2006" s="277"/>
      <c r="G2006" s="277"/>
    </row>
    <row r="2007" spans="1:7">
      <c r="A2007" s="50"/>
      <c r="B2007" s="128"/>
      <c r="C2007" s="49"/>
      <c r="D2007" s="277"/>
      <c r="E2007" s="277"/>
      <c r="F2007" s="277"/>
      <c r="G2007" s="277"/>
    </row>
    <row r="2008" spans="1:7">
      <c r="A2008" s="50"/>
      <c r="B2008" s="128"/>
      <c r="C2008" s="49"/>
      <c r="D2008" s="277"/>
      <c r="E2008" s="277"/>
      <c r="F2008" s="277"/>
      <c r="G2008" s="277"/>
    </row>
    <row r="2009" spans="1:7">
      <c r="A2009" s="50"/>
      <c r="B2009" s="128"/>
      <c r="C2009" s="49"/>
      <c r="D2009" s="277"/>
      <c r="E2009" s="277"/>
      <c r="F2009" s="277"/>
      <c r="G2009" s="277"/>
    </row>
    <row r="2010" spans="1:7">
      <c r="A2010" s="50"/>
      <c r="B2010" s="128"/>
      <c r="C2010" s="49"/>
      <c r="D2010" s="277"/>
      <c r="E2010" s="277"/>
      <c r="F2010" s="277"/>
      <c r="G2010" s="277"/>
    </row>
    <row r="2011" spans="1:7">
      <c r="A2011" s="50"/>
      <c r="B2011" s="128"/>
      <c r="C2011" s="49"/>
      <c r="D2011" s="277"/>
      <c r="E2011" s="277"/>
      <c r="F2011" s="277"/>
      <c r="G2011" s="277"/>
    </row>
    <row r="2012" spans="1:7">
      <c r="A2012" s="50"/>
      <c r="B2012" s="128"/>
      <c r="C2012" s="49"/>
      <c r="D2012" s="277"/>
      <c r="E2012" s="277"/>
      <c r="F2012" s="277"/>
      <c r="G2012" s="277"/>
    </row>
    <row r="2013" spans="1:7">
      <c r="A2013" s="50"/>
      <c r="B2013" s="128"/>
      <c r="C2013" s="49"/>
      <c r="D2013" s="277"/>
      <c r="E2013" s="277"/>
      <c r="F2013" s="277"/>
      <c r="G2013" s="277"/>
    </row>
    <row r="2014" spans="1:7">
      <c r="A2014" s="50"/>
      <c r="B2014" s="128"/>
      <c r="C2014" s="49"/>
      <c r="D2014" s="277"/>
      <c r="E2014" s="277"/>
      <c r="F2014" s="277"/>
      <c r="G2014" s="277"/>
    </row>
    <row r="2015" spans="1:7">
      <c r="A2015" s="50"/>
      <c r="B2015" s="128"/>
      <c r="C2015" s="49"/>
      <c r="D2015" s="277"/>
      <c r="E2015" s="277"/>
      <c r="F2015" s="277"/>
      <c r="G2015" s="277"/>
    </row>
    <row r="2016" spans="1:7">
      <c r="A2016" s="50"/>
      <c r="B2016" s="128"/>
      <c r="C2016" s="49"/>
      <c r="D2016" s="277"/>
      <c r="E2016" s="277"/>
      <c r="F2016" s="277"/>
      <c r="G2016" s="277"/>
    </row>
    <row r="2017" spans="1:7">
      <c r="A2017" s="50"/>
      <c r="B2017" s="128"/>
      <c r="C2017" s="49"/>
      <c r="D2017" s="277"/>
      <c r="E2017" s="277"/>
      <c r="F2017" s="277"/>
      <c r="G2017" s="277"/>
    </row>
    <row r="2018" spans="1:7">
      <c r="A2018" s="50"/>
      <c r="B2018" s="128"/>
      <c r="C2018" s="49"/>
      <c r="D2018" s="277"/>
      <c r="E2018" s="277"/>
      <c r="F2018" s="277"/>
      <c r="G2018" s="277"/>
    </row>
    <row r="2019" spans="1:7">
      <c r="A2019" s="50"/>
      <c r="B2019" s="128"/>
      <c r="C2019" s="49"/>
      <c r="D2019" s="277"/>
      <c r="E2019" s="277"/>
      <c r="F2019" s="277"/>
      <c r="G2019" s="277"/>
    </row>
    <row r="2020" spans="1:7">
      <c r="A2020" s="50"/>
      <c r="B2020" s="128"/>
      <c r="C2020" s="49"/>
      <c r="D2020" s="277"/>
      <c r="E2020" s="277"/>
      <c r="F2020" s="277"/>
      <c r="G2020" s="277"/>
    </row>
    <row r="2021" spans="1:7">
      <c r="A2021" s="50"/>
      <c r="B2021" s="128"/>
      <c r="C2021" s="49"/>
      <c r="D2021" s="277"/>
      <c r="E2021" s="277"/>
      <c r="F2021" s="277"/>
      <c r="G2021" s="277"/>
    </row>
    <row r="2022" spans="1:7">
      <c r="A2022" s="50"/>
      <c r="B2022" s="128"/>
      <c r="C2022" s="49"/>
      <c r="D2022" s="277"/>
      <c r="E2022" s="277"/>
      <c r="F2022" s="277"/>
      <c r="G2022" s="277"/>
    </row>
    <row r="2023" spans="1:7">
      <c r="A2023" s="50"/>
      <c r="B2023" s="128"/>
      <c r="C2023" s="49"/>
      <c r="D2023" s="277"/>
      <c r="E2023" s="277"/>
      <c r="F2023" s="277"/>
      <c r="G2023" s="277"/>
    </row>
    <row r="2024" spans="1:7">
      <c r="A2024" s="50"/>
      <c r="B2024" s="128"/>
      <c r="C2024" s="49"/>
      <c r="D2024" s="277"/>
      <c r="E2024" s="277"/>
      <c r="F2024" s="277"/>
      <c r="G2024" s="277"/>
    </row>
    <row r="2025" spans="1:7">
      <c r="A2025" s="50"/>
      <c r="B2025" s="128"/>
      <c r="C2025" s="49"/>
      <c r="D2025" s="277"/>
      <c r="E2025" s="277"/>
      <c r="F2025" s="277"/>
      <c r="G2025" s="277"/>
    </row>
    <row r="2026" spans="1:7">
      <c r="A2026" s="50"/>
      <c r="B2026" s="128"/>
      <c r="C2026" s="49"/>
      <c r="D2026" s="277"/>
      <c r="E2026" s="277"/>
      <c r="F2026" s="277"/>
      <c r="G2026" s="277"/>
    </row>
    <row r="2027" spans="1:7">
      <c r="A2027" s="50"/>
      <c r="B2027" s="128"/>
      <c r="C2027" s="49"/>
      <c r="D2027" s="277"/>
      <c r="E2027" s="277"/>
      <c r="F2027" s="277"/>
      <c r="G2027" s="277"/>
    </row>
    <row r="2028" spans="1:7">
      <c r="A2028" s="50"/>
      <c r="B2028" s="128"/>
      <c r="C2028" s="49"/>
      <c r="D2028" s="277"/>
      <c r="E2028" s="277"/>
      <c r="F2028" s="277"/>
      <c r="G2028" s="277"/>
    </row>
    <row r="2029" spans="1:7">
      <c r="A2029" s="50"/>
      <c r="B2029" s="128"/>
      <c r="C2029" s="49"/>
      <c r="D2029" s="277"/>
      <c r="E2029" s="277"/>
      <c r="F2029" s="277"/>
      <c r="G2029" s="277"/>
    </row>
    <row r="2030" spans="1:7">
      <c r="A2030" s="50"/>
      <c r="B2030" s="128"/>
      <c r="C2030" s="49"/>
      <c r="D2030" s="277"/>
      <c r="E2030" s="277"/>
      <c r="F2030" s="277"/>
      <c r="G2030" s="277"/>
    </row>
    <row r="2031" spans="1:7">
      <c r="A2031" s="50"/>
      <c r="B2031" s="128"/>
      <c r="C2031" s="49"/>
      <c r="D2031" s="277"/>
      <c r="E2031" s="277"/>
      <c r="F2031" s="277"/>
      <c r="G2031" s="277"/>
    </row>
    <row r="2032" spans="1:7">
      <c r="A2032" s="50"/>
      <c r="B2032" s="128"/>
      <c r="C2032" s="49"/>
      <c r="D2032" s="277"/>
      <c r="E2032" s="277"/>
      <c r="F2032" s="277"/>
      <c r="G2032" s="277"/>
    </row>
    <row r="2033" spans="1:7">
      <c r="A2033" s="50"/>
      <c r="B2033" s="128"/>
      <c r="C2033" s="49"/>
      <c r="D2033" s="277"/>
      <c r="E2033" s="277"/>
      <c r="F2033" s="277"/>
      <c r="G2033" s="277"/>
    </row>
    <row r="2034" spans="1:7">
      <c r="A2034" s="50"/>
      <c r="B2034" s="128"/>
      <c r="C2034" s="49"/>
      <c r="D2034" s="277"/>
      <c r="E2034" s="277"/>
      <c r="F2034" s="277"/>
      <c r="G2034" s="277"/>
    </row>
    <row r="2035" spans="1:7">
      <c r="A2035" s="50"/>
      <c r="B2035" s="128"/>
      <c r="C2035" s="49"/>
      <c r="D2035" s="277"/>
      <c r="E2035" s="277"/>
      <c r="F2035" s="277"/>
      <c r="G2035" s="277"/>
    </row>
    <row r="2036" spans="1:7">
      <c r="A2036" s="50"/>
      <c r="B2036" s="128"/>
      <c r="C2036" s="49"/>
      <c r="D2036" s="277"/>
      <c r="E2036" s="277"/>
      <c r="F2036" s="277"/>
      <c r="G2036" s="277"/>
    </row>
    <row r="2037" spans="1:7">
      <c r="A2037" s="50"/>
      <c r="B2037" s="128"/>
      <c r="C2037" s="49"/>
      <c r="D2037" s="277"/>
      <c r="E2037" s="277"/>
      <c r="F2037" s="277"/>
      <c r="G2037" s="277"/>
    </row>
    <row r="2038" spans="1:7">
      <c r="A2038" s="50"/>
      <c r="B2038" s="128"/>
      <c r="C2038" s="49"/>
      <c r="D2038" s="277"/>
      <c r="E2038" s="277"/>
      <c r="F2038" s="277"/>
      <c r="G2038" s="277"/>
    </row>
    <row r="2039" spans="1:7">
      <c r="A2039" s="50"/>
      <c r="B2039" s="128"/>
      <c r="C2039" s="49"/>
      <c r="D2039" s="277"/>
      <c r="E2039" s="277"/>
      <c r="F2039" s="277"/>
      <c r="G2039" s="277"/>
    </row>
    <row r="2040" spans="1:7">
      <c r="A2040" s="50"/>
      <c r="B2040" s="128"/>
      <c r="C2040" s="49"/>
      <c r="D2040" s="277"/>
      <c r="E2040" s="277"/>
      <c r="F2040" s="277"/>
      <c r="G2040" s="277"/>
    </row>
    <row r="2041" spans="1:7">
      <c r="A2041" s="50"/>
      <c r="B2041" s="128"/>
      <c r="C2041" s="49"/>
      <c r="D2041" s="277"/>
      <c r="E2041" s="277"/>
      <c r="F2041" s="277"/>
      <c r="G2041" s="277"/>
    </row>
    <row r="2042" spans="1:7">
      <c r="A2042" s="50"/>
      <c r="B2042" s="128"/>
      <c r="C2042" s="49"/>
      <c r="D2042" s="277"/>
      <c r="E2042" s="277"/>
      <c r="F2042" s="277"/>
      <c r="G2042" s="277"/>
    </row>
    <row r="2043" spans="1:7">
      <c r="A2043" s="50"/>
      <c r="B2043" s="128"/>
      <c r="C2043" s="49"/>
      <c r="D2043" s="277"/>
      <c r="E2043" s="277"/>
      <c r="F2043" s="277"/>
      <c r="G2043" s="277"/>
    </row>
    <row r="2044" spans="1:7">
      <c r="A2044" s="50"/>
      <c r="B2044" s="128"/>
      <c r="C2044" s="49"/>
      <c r="D2044" s="277"/>
      <c r="E2044" s="277"/>
      <c r="F2044" s="277"/>
      <c r="G2044" s="277"/>
    </row>
    <row r="2045" spans="1:7">
      <c r="A2045" s="50"/>
      <c r="B2045" s="128"/>
      <c r="C2045" s="49"/>
      <c r="D2045" s="277"/>
      <c r="E2045" s="277"/>
      <c r="F2045" s="277"/>
      <c r="G2045" s="277"/>
    </row>
    <row r="2046" spans="1:7">
      <c r="A2046" s="50"/>
      <c r="B2046" s="128"/>
      <c r="C2046" s="49"/>
      <c r="D2046" s="277"/>
      <c r="E2046" s="277"/>
      <c r="F2046" s="277"/>
      <c r="G2046" s="277"/>
    </row>
    <row r="2047" spans="1:7">
      <c r="A2047" s="50"/>
      <c r="B2047" s="128"/>
      <c r="C2047" s="49"/>
      <c r="D2047" s="277"/>
      <c r="E2047" s="277"/>
      <c r="F2047" s="277"/>
      <c r="G2047" s="277"/>
    </row>
    <row r="2048" spans="1:7">
      <c r="A2048" s="50"/>
      <c r="B2048" s="128"/>
      <c r="C2048" s="49"/>
      <c r="D2048" s="277"/>
      <c r="E2048" s="277"/>
      <c r="F2048" s="277"/>
      <c r="G2048" s="277"/>
    </row>
    <row r="2049" spans="1:7">
      <c r="A2049" s="50"/>
      <c r="B2049" s="128"/>
      <c r="C2049" s="49"/>
      <c r="D2049" s="277"/>
      <c r="E2049" s="277"/>
      <c r="F2049" s="277"/>
      <c r="G2049" s="277"/>
    </row>
    <row r="2050" spans="1:7">
      <c r="A2050" s="50"/>
      <c r="B2050" s="128"/>
      <c r="C2050" s="49"/>
      <c r="D2050" s="277"/>
      <c r="E2050" s="277"/>
      <c r="F2050" s="277"/>
      <c r="G2050" s="277"/>
    </row>
    <row r="2051" spans="1:7">
      <c r="A2051" s="50"/>
      <c r="B2051" s="128"/>
      <c r="C2051" s="49"/>
      <c r="D2051" s="277"/>
      <c r="E2051" s="277"/>
      <c r="F2051" s="277"/>
      <c r="G2051" s="277"/>
    </row>
    <row r="2052" spans="1:7">
      <c r="A2052" s="50"/>
      <c r="B2052" s="128"/>
      <c r="C2052" s="49"/>
      <c r="D2052" s="277"/>
      <c r="E2052" s="277"/>
      <c r="F2052" s="277"/>
      <c r="G2052" s="277"/>
    </row>
    <row r="2053" spans="1:7">
      <c r="A2053" s="50"/>
      <c r="B2053" s="128"/>
      <c r="C2053" s="49"/>
      <c r="D2053" s="277"/>
      <c r="E2053" s="277"/>
      <c r="F2053" s="277"/>
      <c r="G2053" s="277"/>
    </row>
    <row r="2054" spans="1:7">
      <c r="A2054" s="50"/>
      <c r="B2054" s="128"/>
      <c r="C2054" s="49"/>
      <c r="D2054" s="277"/>
      <c r="E2054" s="277"/>
      <c r="F2054" s="277"/>
      <c r="G2054" s="277"/>
    </row>
    <row r="2055" spans="1:7">
      <c r="A2055" s="50"/>
      <c r="B2055" s="128"/>
      <c r="C2055" s="49"/>
      <c r="D2055" s="277"/>
      <c r="E2055" s="277"/>
      <c r="F2055" s="277"/>
      <c r="G2055" s="277"/>
    </row>
    <row r="2056" spans="1:7">
      <c r="A2056" s="50"/>
      <c r="B2056" s="128"/>
      <c r="C2056" s="49"/>
      <c r="D2056" s="277"/>
      <c r="E2056" s="277"/>
      <c r="F2056" s="277"/>
      <c r="G2056" s="277"/>
    </row>
    <row r="2057" spans="1:7">
      <c r="A2057" s="50"/>
      <c r="B2057" s="128"/>
      <c r="C2057" s="49"/>
      <c r="D2057" s="277"/>
      <c r="E2057" s="277"/>
      <c r="F2057" s="277"/>
      <c r="G2057" s="277"/>
    </row>
    <row r="2058" spans="1:7">
      <c r="A2058" s="50"/>
      <c r="B2058" s="128"/>
      <c r="C2058" s="49"/>
      <c r="D2058" s="277"/>
      <c r="E2058" s="277"/>
      <c r="F2058" s="277"/>
      <c r="G2058" s="277"/>
    </row>
    <row r="2059" spans="1:7">
      <c r="A2059" s="50"/>
      <c r="B2059" s="128"/>
      <c r="C2059" s="49"/>
      <c r="D2059" s="277"/>
      <c r="E2059" s="277"/>
      <c r="F2059" s="277"/>
      <c r="G2059" s="277"/>
    </row>
    <row r="2060" spans="1:7">
      <c r="A2060" s="50"/>
      <c r="B2060" s="128"/>
      <c r="C2060" s="49"/>
      <c r="D2060" s="277"/>
      <c r="E2060" s="277"/>
      <c r="F2060" s="277"/>
      <c r="G2060" s="277"/>
    </row>
    <row r="2061" spans="1:7">
      <c r="A2061" s="50"/>
      <c r="B2061" s="128"/>
      <c r="C2061" s="49"/>
      <c r="D2061" s="277"/>
      <c r="E2061" s="277"/>
      <c r="F2061" s="277"/>
      <c r="G2061" s="277"/>
    </row>
    <row r="2062" spans="1:7">
      <c r="A2062" s="50"/>
      <c r="B2062" s="128"/>
      <c r="C2062" s="49"/>
      <c r="D2062" s="277"/>
      <c r="E2062" s="277"/>
      <c r="F2062" s="277"/>
      <c r="G2062" s="277"/>
    </row>
    <row r="2063" spans="1:7">
      <c r="A2063" s="50"/>
      <c r="B2063" s="128"/>
      <c r="C2063" s="49"/>
      <c r="D2063" s="277"/>
      <c r="E2063" s="277"/>
      <c r="F2063" s="277"/>
      <c r="G2063" s="277"/>
    </row>
    <row r="2064" spans="1:7">
      <c r="A2064" s="50"/>
      <c r="B2064" s="128"/>
      <c r="C2064" s="49"/>
      <c r="D2064" s="277"/>
      <c r="E2064" s="277"/>
      <c r="F2064" s="277"/>
      <c r="G2064" s="277"/>
    </row>
    <row r="2065" spans="1:7">
      <c r="A2065" s="50"/>
      <c r="B2065" s="128"/>
      <c r="C2065" s="49"/>
      <c r="D2065" s="277"/>
      <c r="E2065" s="277"/>
      <c r="F2065" s="277"/>
      <c r="G2065" s="277"/>
    </row>
    <row r="2066" spans="1:7">
      <c r="A2066" s="50"/>
      <c r="B2066" s="128"/>
      <c r="C2066" s="49"/>
      <c r="D2066" s="277"/>
      <c r="E2066" s="277"/>
      <c r="F2066" s="277"/>
      <c r="G2066" s="277"/>
    </row>
    <row r="2067" spans="1:7">
      <c r="A2067" s="50"/>
      <c r="B2067" s="128"/>
      <c r="C2067" s="49"/>
      <c r="D2067" s="277"/>
      <c r="E2067" s="277"/>
      <c r="F2067" s="277"/>
      <c r="G2067" s="277"/>
    </row>
    <row r="2068" spans="1:7">
      <c r="A2068" s="50"/>
      <c r="B2068" s="128"/>
      <c r="C2068" s="49"/>
      <c r="D2068" s="277"/>
      <c r="E2068" s="277"/>
      <c r="F2068" s="277"/>
      <c r="G2068" s="277"/>
    </row>
    <row r="2069" spans="1:7">
      <c r="A2069" s="50"/>
      <c r="B2069" s="128"/>
      <c r="C2069" s="49"/>
      <c r="D2069" s="277"/>
      <c r="E2069" s="277"/>
      <c r="F2069" s="277"/>
      <c r="G2069" s="277"/>
    </row>
    <row r="2070" spans="1:7">
      <c r="A2070" s="50"/>
      <c r="B2070" s="128"/>
      <c r="C2070" s="49"/>
      <c r="D2070" s="277"/>
      <c r="E2070" s="277"/>
      <c r="F2070" s="277"/>
      <c r="G2070" s="277"/>
    </row>
    <row r="2071" spans="1:7">
      <c r="A2071" s="50"/>
      <c r="B2071" s="128"/>
      <c r="C2071" s="49"/>
      <c r="D2071" s="277"/>
      <c r="E2071" s="277"/>
      <c r="F2071" s="277"/>
      <c r="G2071" s="277"/>
    </row>
    <row r="2072" spans="1:7">
      <c r="A2072" s="50"/>
      <c r="B2072" s="128"/>
      <c r="C2072" s="49"/>
      <c r="D2072" s="277"/>
      <c r="E2072" s="277"/>
      <c r="F2072" s="277"/>
      <c r="G2072" s="277"/>
    </row>
    <row r="2073" spans="1:7">
      <c r="A2073" s="50"/>
      <c r="B2073" s="128"/>
      <c r="C2073" s="49"/>
      <c r="D2073" s="277"/>
      <c r="E2073" s="277"/>
      <c r="F2073" s="277"/>
      <c r="G2073" s="277"/>
    </row>
    <row r="2074" spans="1:7">
      <c r="A2074" s="50"/>
      <c r="B2074" s="128"/>
      <c r="C2074" s="49"/>
      <c r="D2074" s="277"/>
      <c r="E2074" s="277"/>
      <c r="F2074" s="277"/>
      <c r="G2074" s="277"/>
    </row>
    <row r="2075" spans="1:7">
      <c r="A2075" s="50"/>
      <c r="B2075" s="128"/>
      <c r="C2075" s="49"/>
      <c r="D2075" s="277"/>
      <c r="E2075" s="277"/>
      <c r="F2075" s="277"/>
      <c r="G2075" s="277"/>
    </row>
    <row r="2076" spans="1:7">
      <c r="A2076" s="50"/>
      <c r="B2076" s="128"/>
      <c r="C2076" s="49"/>
      <c r="D2076" s="277"/>
      <c r="E2076" s="277"/>
      <c r="F2076" s="277"/>
      <c r="G2076" s="277"/>
    </row>
  </sheetData>
  <sheetProtection algorithmName="SHA-512" hashValue="YXYopuH2eIb5WMS3pgFLcQ5Iw2DJ/m4MbgdkX/Ji4KVxRX7YR9ZF9UOzwTnAXuYbcuRwbTdyoXCWe/0nTpJLDw==" saltValue="dsf8ADP3sf9+kbbrUhksRg==" spinCount="100000" sheet="1" objects="1" scenarios="1"/>
  <mergeCells count="12">
    <mergeCell ref="A207:F207"/>
    <mergeCell ref="I105:K105"/>
    <mergeCell ref="I94:J94"/>
    <mergeCell ref="J95:N95"/>
    <mergeCell ref="J96:N96"/>
    <mergeCell ref="J106:N106"/>
    <mergeCell ref="I118:J118"/>
    <mergeCell ref="J119:N119"/>
    <mergeCell ref="J120:N120"/>
    <mergeCell ref="I127:J127"/>
    <mergeCell ref="J128:N128"/>
    <mergeCell ref="J129:N129"/>
  </mergeCells>
  <phoneticPr fontId="31" type="noConversion"/>
  <dataValidations count="2">
    <dataValidation type="custom" showInputMessage="1" showErrorMessage="1" errorTitle="Nepravilen vnos cene" error="Cena mora biti nenegativno število z največ dvema decimalkama!" sqref="E17:F17 E68:F68 E86:F86 E164:F164 E95:F99 E142:F148 JB157 WVN150:WVN153 WLR150:WLR153 WBV150:WBV153 VRZ150:VRZ153 VID150:VID153 UYH150:UYH153 UOL150:UOL153 UEP150:UEP153 TUT150:TUT153 TKX150:TKX153 TBB150:TBB153 SRF150:SRF153 SHJ150:SHJ153 RXN150:RXN153 RNR150:RNR153 RDV150:RDV153 QTZ150:QTZ153 QKD150:QKD153 QAH150:QAH153 PQL150:PQL153 PGP150:PGP153 OWT150:OWT153 OMX150:OMX153 ODB150:ODB153 NTF150:NTF153 NJJ150:NJJ153 MZN150:MZN153 MPR150:MPR153 MFV150:MFV153 LVZ150:LVZ153 LMD150:LMD153 LCH150:LCH153 KSL150:KSL153 KIP150:KIP153 JYT150:JYT153 JOX150:JOX153 JFB150:JFB153 IVF150:IVF153 ILJ150:ILJ153 IBN150:IBN153 HRR150:HRR153 HHV150:HHV153 GXZ150:GXZ153 GOD150:GOD153 GEH150:GEH153 FUL150:FUL153 FKP150:FKP153 FAT150:FAT153 EQX150:EQX153 EHB150:EHB153 DXF150:DXF153 DNJ150:DNJ153 DDN150:DDN153 CTR150:CTR153 CJV150:CJV153 BZZ150:BZZ153 BQD150:BQD153 BGH150:BGH153 AWL150:AWL153 AMP150:AMP153 ACT150:ACT153 SX150:SX153 JB150:JB153 WVN155 WLR155 WBV155 VRZ155 VID155 UYH155 UOL155 UEP155 TUT155 TKX155 TBB155 SRF155 SHJ155 RXN155 RNR155 RDV155 QTZ155 QKD155 QAH155 PQL155 PGP155 OWT155 OMX155 ODB155 NTF155 NJJ155 MZN155 MPR155 MFV155 LVZ155 LMD155 LCH155 KSL155 KIP155 JYT155 JOX155 JFB155 IVF155 ILJ155 IBN155 HRR155 HHV155 GXZ155 GOD155 GEH155 FUL155 FKP155 FAT155 EQX155 EHB155 DXF155 DNJ155 DDN155 CTR155 CJV155 BZZ155 BQD155 BGH155 AWL155 AMP155 ACT155 SX155 JB155 E105:F117 E155:F155 JB147:JB148 SX147:SX148 ACT147:ACT148 AMP147:AMP148 AWL147:AWL148 BGH147:BGH148 BQD147:BQD148 BZZ147:BZZ148 CJV147:CJV148 CTR147:CTR148 DDN147:DDN148 DNJ147:DNJ148 DXF147:DXF148 EHB147:EHB148 EQX147:EQX148 FAT147:FAT148 FKP147:FKP148 FUL147:FUL148 GEH147:GEH148 GOD147:GOD148 GXZ147:GXZ148 HHV147:HHV148 HRR147:HRR148 IBN147:IBN148 ILJ147:ILJ148 IVF147:IVF148 JFB147:JFB148 JOX147:JOX148 JYT147:JYT148 KIP147:KIP148 KSL147:KSL148 LCH147:LCH148 LMD147:LMD148 LVZ147:LVZ148 MFV147:MFV148 MPR147:MPR148 MZN147:MZN148 NJJ147:NJJ148 NTF147:NTF148 ODB147:ODB148 OMX147:OMX148 OWT147:OWT148 PGP147:PGP148 PQL147:PQL148 QAH147:QAH148 QKD147:QKD148 QTZ147:QTZ148 RDV147:RDV148 RNR147:RNR148 RXN147:RXN148 SHJ147:SHJ148 SRF147:SRF148 TBB147:TBB148 TKX147:TKX148 TUT147:TUT148 UEP147:UEP148 UOL147:UOL148 UYH147:UYH148 VID147:VID148 VRZ147:VRZ148 WBV147:WBV148 WLR147:WLR148 SX157 ACT157 AMP157 AWL157 BGH157 BQD157 BZZ157 CJV157 CTR157 DDN157 DNJ157 DXF157 EHB157 EQX157 FAT157 FKP157 FUL157 GEH157 GOD157 GXZ157 HHV157 HRR157 IBN157 ILJ157 IVF157 JFB157 JOX157 JYT157 KIP157 KSL157 LCH157 LMD157 LVZ157 MFV157 MPR157 MZN157 NJJ157 NTF157 ODB157 OMX157 OWT157 PGP157 PQL157 QAH157 QKD157 QTZ157 RDV157 RNR157 RXN157 SHJ157 SRF157 TBB157 TKX157 TUT157 UEP157 UOL157 UYH157 VID157 VRZ157 WBV157 WLR157 WVN157 E135:F138 WLR142:WLR145 WBV142:WBV145 VRZ142:VRZ145 VID142:VID145 UYH142:UYH145 UOL142:UOL145 UEP142:UEP145 TUT142:TUT145 TKX142:TKX145 TBB142:TBB145 SRF142:SRF145 SHJ142:SHJ145 RXN142:RXN145 RNR142:RNR145 RDV142:RDV145 QTZ142:QTZ145 QKD142:QKD145 QAH142:QAH145 PQL142:PQL145 PGP142:PGP145 OWT142:OWT145 OMX142:OMX145 ODB142:ODB145 NTF142:NTF145 NJJ142:NJJ145 MZN142:MZN145 MPR142:MPR145 MFV142:MFV145 LVZ142:LVZ145 LMD142:LMD145 LCH142:LCH145 KSL142:KSL145 KIP142:KIP145 JYT142:JYT145 JOX142:JOX145 JFB142:JFB145 IVF142:IVF145 ILJ142:ILJ145 IBN142:IBN145 HRR142:HRR145 HHV142:HHV145 GXZ142:GXZ145 GOD142:GOD145 GEH142:GEH145 FUL142:FUL145 FKP142:FKP145 FAT142:FAT145 EQX142:EQX145 EHB142:EHB145 DXF142:DXF145 DNJ142:DNJ145 DDN142:DDN145 CTR142:CTR145 CJV142:CJV145 BZZ142:BZZ145 BQD142:BQD145 BGH142:BGH145 AWL142:AWL145 AMP142:AMP145 ACT142:ACT145 SX142:SX145 JB142:JB145 WVN142:WVN145 WVN147:WVN148 E28:F64 E157:F159 E150:F153 E128:F133 E119:F125 E101:F102 E22:F26 E83:F84 E70:F81 E162:F162" xr:uid="{00000000-0002-0000-0400-000000000000}">
      <formula1>AND(ISNUMBER(E17),E17&gt;=0,ROUND(E17*100,6)-INT(E17*100)=0,NOT(ISBLANK(E17)))</formula1>
    </dataValidation>
    <dataValidation type="custom" showInputMessage="1" showErrorMessage="1" errorTitle="Nepravilen vnos cene" error="Cena mora biti nenegativno število z največ dvema decimalkama!" sqref="JB141 SX141 ACT141 AMP141 AWL141 BGH141 BQD141 BZZ141 CJV141 CTR141 DDN141 DNJ141 DXF141 EHB141 EQX141 FAT141 FKP141 FUL141 GEH141 GOD141 GXZ141 HHV141 HRR141 IBN141 ILJ141 IVF141 JFB141 JOX141 JYT141 KIP141 KSL141 LCH141 LMD141 LVZ141 MFV141 MPR141 MZN141 NJJ141 NTF141 ODB141 OMX141 OWT141 PGP141 PQL141 QAH141 QKD141 QTZ141 RDV141 RNR141 RXN141 SHJ141 SRF141 TBB141 TKX141 TUT141 UEP141 UOL141 UYH141 VID141 VRZ141 WBV141 WLR141 WVN141 E149:F149 JB149 SX149 ACT149 AMP149 AWL149 BGH149 BQD149 BZZ149 CJV149 CTR149 DDN149 DNJ149 DXF149 EHB149 EQX149 FAT149 FKP149 FUL149 GEH149 GOD149 GXZ149 HHV149 HRR149 IBN149 ILJ149 IVF149 JFB149 JOX149 JYT149 KIP149 KSL149 LCH149 LMD149 LVZ149 MFV149 MPR149 MZN149 NJJ149 NTF149 ODB149 OMX149 OWT149 PGP149 PQL149 QAH149 QKD149 QTZ149 RDV149 RNR149 RXN149 SHJ149 SRF149 TBB149 TKX149 TUT149 UEP149 UOL149 UYH149 VID149 VRZ149 WBV149 WLR149 WVN149 E154:F154 JB154 SX154 ACT154 AMP154 AWL154 BGH154 BQD154 BZZ154 CJV154 CTR154 DDN154 DNJ154 DXF154 EHB154 EQX154 FAT154 FKP154 FUL154 GEH154 GOD154 GXZ154 HHV154 HRR154 IBN154 ILJ154 IVF154 JFB154 JOX154 JYT154 KIP154 KSL154 LCH154 LMD154 LVZ154 MFV154 MPR154 MZN154 NJJ154 NTF154 ODB154 OMX154 OWT154 PGP154 PQL154 QAH154 QKD154 QTZ154 RDV154 RNR154 RXN154 SHJ154 SRF154 TBB154 TKX154 TUT154 UEP154 UOL154 UYH154 VID154 VRZ154 WBV154 WLR154 WVN154 E156:F156 JB156 SX156 ACT156 AMP156 AWL156 BGH156 BQD156 BZZ156 CJV156 CTR156 DDN156 DNJ156 DXF156 EHB156 EQX156 FAT156 FKP156 FUL156 GEH156 GOD156 GXZ156 HHV156 HRR156 IBN156 ILJ156 IVF156 JFB156 JOX156 JYT156 KIP156 KSL156 LCH156 LMD156 LVZ156 MFV156 MPR156 MZN156 NJJ156 NTF156 ODB156 OMX156 OWT156 PGP156 PQL156 QAH156 QKD156 QTZ156 RDV156 RNR156 RXN156 SHJ156 SRF156 TBB156 TKX156 TUT156 UEP156 UOL156 UYH156 VID156 VRZ156 WBV156 WLR156 WVN156 E139:F141 E160:F161 E134:F134" xr:uid="{00000000-0002-0000-0400-000001000000}">
      <formula1>AND(ISNUMBER(E134),E134&gt;=0,(E134*100)-INT(E134*100)=0,NOT(ISBLANK(E134)))</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RTP Koper do EKJ-V1&amp;R&amp;G</oddHeader>
    <oddFooter>&amp;LDZR – Gradbena in obrtniška dela
Datoteka: &amp;F&amp;RStran: &amp;P od &amp;N</oddFooter>
  </headerFooter>
  <rowBreaks count="12" manualBreakCount="12">
    <brk id="12" max="6" man="1"/>
    <brk id="22" max="6" man="1"/>
    <brk id="40" max="5" man="1"/>
    <brk id="48" max="5" man="1"/>
    <brk id="57" max="5" man="1"/>
    <brk id="66" max="6" man="1"/>
    <brk id="79" max="6" man="1"/>
    <brk id="89" max="6" man="1"/>
    <brk id="119" max="6" man="1"/>
    <brk id="126" max="6" man="1"/>
    <brk id="132" max="6" man="1"/>
    <brk id="144" max="6"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7"/>
  </sheetPr>
  <dimension ref="A1:Q1980"/>
  <sheetViews>
    <sheetView view="pageBreakPreview" topLeftCell="A55" zoomScale="55" zoomScaleNormal="145" zoomScaleSheetLayoutView="55" zoomScalePageLayoutView="70" workbookViewId="0">
      <selection activeCell="E69" sqref="E69"/>
    </sheetView>
  </sheetViews>
  <sheetFormatPr defaultColWidth="9.140625" defaultRowHeight="14.25"/>
  <cols>
    <col min="1" max="1" width="7.5703125" style="78" customWidth="1"/>
    <col min="2" max="2" width="66" style="133" customWidth="1"/>
    <col min="3" max="3" width="9.140625" style="266"/>
    <col min="4" max="5" width="13.85546875" style="289" customWidth="1"/>
    <col min="6" max="6" width="16.5703125" style="289" customWidth="1"/>
    <col min="7" max="7" width="17.140625" style="290" customWidth="1"/>
    <col min="8" max="8" width="9.140625" style="70" customWidth="1"/>
    <col min="9" max="9" width="50.5703125" style="70" bestFit="1" customWidth="1"/>
    <col min="10" max="10" width="11.5703125" style="70" bestFit="1" customWidth="1"/>
    <col min="11" max="11" width="9.85546875" style="14" bestFit="1" customWidth="1"/>
    <col min="12" max="16384" width="9.140625" style="14"/>
  </cols>
  <sheetData>
    <row r="1" spans="1:11">
      <c r="A1" s="49"/>
      <c r="B1" s="128"/>
      <c r="C1" s="49"/>
      <c r="D1" s="277"/>
      <c r="E1" s="277"/>
      <c r="F1" s="277"/>
      <c r="G1" s="277"/>
    </row>
    <row r="2" spans="1:11">
      <c r="A2" s="49"/>
      <c r="B2" s="128"/>
      <c r="C2" s="49"/>
      <c r="D2" s="277"/>
      <c r="E2" s="277"/>
      <c r="F2" s="277"/>
      <c r="G2" s="277"/>
    </row>
    <row r="3" spans="1:11" ht="15" thickBot="1">
      <c r="A3" s="49"/>
      <c r="B3" s="128"/>
      <c r="C3" s="49"/>
      <c r="D3" s="277"/>
      <c r="E3" s="277"/>
      <c r="F3" s="277"/>
      <c r="G3" s="277"/>
    </row>
    <row r="4" spans="1:11" ht="30">
      <c r="A4" s="100" t="s">
        <v>2</v>
      </c>
      <c r="B4" s="19" t="s">
        <v>4</v>
      </c>
      <c r="C4" s="20" t="s">
        <v>3</v>
      </c>
      <c r="D4" s="21" t="s">
        <v>57</v>
      </c>
      <c r="E4" s="21" t="s">
        <v>1192</v>
      </c>
      <c r="F4" s="21" t="s">
        <v>1186</v>
      </c>
      <c r="G4" s="22" t="s">
        <v>1187</v>
      </c>
    </row>
    <row r="5" spans="1:11" ht="15">
      <c r="A5" s="244">
        <v>4</v>
      </c>
      <c r="B5" s="291" t="s">
        <v>650</v>
      </c>
      <c r="C5" s="257"/>
      <c r="D5" s="278"/>
      <c r="E5" s="278"/>
      <c r="F5" s="278"/>
      <c r="G5" s="279"/>
    </row>
    <row r="6" spans="1:11" ht="15">
      <c r="A6" s="244"/>
      <c r="B6" s="292"/>
      <c r="C6" s="257"/>
      <c r="D6" s="278"/>
      <c r="E6" s="278"/>
      <c r="F6" s="278"/>
      <c r="G6" s="279"/>
    </row>
    <row r="7" spans="1:11" ht="15">
      <c r="A7" s="244"/>
      <c r="B7" s="211" t="s">
        <v>1</v>
      </c>
      <c r="C7" s="257"/>
      <c r="D7" s="278"/>
      <c r="E7" s="278"/>
      <c r="F7" s="278"/>
      <c r="G7" s="279"/>
    </row>
    <row r="8" spans="1:11" ht="71.25">
      <c r="A8" s="244"/>
      <c r="B8" s="292" t="s">
        <v>906</v>
      </c>
      <c r="C8" s="257"/>
      <c r="D8" s="278"/>
      <c r="E8" s="278"/>
      <c r="F8" s="278"/>
      <c r="G8" s="279"/>
    </row>
    <row r="9" spans="1:11" ht="28.5">
      <c r="A9" s="249"/>
      <c r="B9" s="247" t="s">
        <v>1155</v>
      </c>
      <c r="C9" s="258"/>
      <c r="D9" s="270"/>
      <c r="E9" s="337"/>
      <c r="F9" s="337"/>
      <c r="G9" s="276"/>
      <c r="H9" s="159"/>
      <c r="K9" s="47"/>
    </row>
    <row r="10" spans="1:11" ht="15">
      <c r="A10" s="244"/>
      <c r="B10" s="292"/>
      <c r="C10" s="257"/>
      <c r="D10" s="278"/>
      <c r="E10" s="278"/>
      <c r="F10" s="278"/>
      <c r="G10" s="279"/>
    </row>
    <row r="11" spans="1:11" ht="42.75">
      <c r="A11" s="244"/>
      <c r="B11" s="247" t="s">
        <v>848</v>
      </c>
      <c r="C11" s="257"/>
      <c r="D11" s="278"/>
      <c r="E11" s="278"/>
      <c r="F11" s="278"/>
      <c r="G11" s="279"/>
    </row>
    <row r="12" spans="1:11" ht="71.25">
      <c r="A12" s="244"/>
      <c r="B12" s="247" t="s">
        <v>718</v>
      </c>
      <c r="C12" s="257"/>
      <c r="D12" s="278"/>
      <c r="E12" s="278"/>
      <c r="F12" s="278"/>
      <c r="G12" s="279"/>
    </row>
    <row r="13" spans="1:11" ht="128.25">
      <c r="A13" s="244"/>
      <c r="B13" s="247" t="s">
        <v>1131</v>
      </c>
      <c r="C13" s="257"/>
      <c r="D13" s="278"/>
      <c r="E13" s="278"/>
      <c r="F13" s="278"/>
      <c r="G13" s="279"/>
    </row>
    <row r="14" spans="1:11" ht="15">
      <c r="A14" s="244"/>
      <c r="B14" s="247" t="s">
        <v>11</v>
      </c>
      <c r="C14" s="257"/>
      <c r="D14" s="278"/>
      <c r="E14" s="278"/>
      <c r="F14" s="278"/>
      <c r="G14" s="279"/>
    </row>
    <row r="15" spans="1:11" ht="28.5">
      <c r="A15" s="244"/>
      <c r="B15" s="247" t="s">
        <v>851</v>
      </c>
      <c r="C15" s="257"/>
      <c r="D15" s="278"/>
      <c r="E15" s="278"/>
      <c r="F15" s="278"/>
      <c r="G15" s="279"/>
    </row>
    <row r="16" spans="1:11" ht="15">
      <c r="A16" s="244"/>
      <c r="B16" s="247"/>
      <c r="C16" s="257"/>
      <c r="D16" s="278"/>
      <c r="E16" s="278"/>
      <c r="F16" s="278"/>
      <c r="G16" s="279"/>
    </row>
    <row r="17" spans="1:12" ht="83.25" customHeight="1">
      <c r="A17" s="244" t="s">
        <v>745</v>
      </c>
      <c r="B17" s="247" t="s">
        <v>1197</v>
      </c>
      <c r="C17" s="302"/>
      <c r="D17" s="270"/>
      <c r="E17" s="281"/>
      <c r="F17" s="281"/>
      <c r="G17" s="310"/>
      <c r="H17" s="85"/>
      <c r="I17" s="395"/>
      <c r="J17" s="396"/>
      <c r="K17" s="396"/>
      <c r="L17" s="396"/>
    </row>
    <row r="18" spans="1:12" ht="57">
      <c r="A18" s="331"/>
      <c r="B18" s="247" t="s">
        <v>553</v>
      </c>
      <c r="C18" s="302"/>
      <c r="D18" s="270"/>
      <c r="E18" s="281"/>
      <c r="F18" s="281"/>
      <c r="G18" s="310"/>
    </row>
    <row r="19" spans="1:12" ht="28.5">
      <c r="A19" s="332" t="s">
        <v>18</v>
      </c>
      <c r="B19" s="292" t="s">
        <v>1170</v>
      </c>
      <c r="C19" s="302"/>
      <c r="D19" s="270"/>
      <c r="E19" s="281"/>
      <c r="F19" s="281"/>
      <c r="G19" s="310"/>
    </row>
    <row r="20" spans="1:12" ht="42.75">
      <c r="A20" s="332" t="s">
        <v>554</v>
      </c>
      <c r="B20" s="247" t="s">
        <v>1166</v>
      </c>
      <c r="C20" s="258" t="s">
        <v>29</v>
      </c>
      <c r="D20" s="270">
        <v>4950</v>
      </c>
      <c r="E20" s="271">
        <v>0</v>
      </c>
      <c r="F20" s="368">
        <f>IF(ISNUMBER(E20),ROUND(E20,2),0)</f>
        <v>0</v>
      </c>
      <c r="G20" s="234">
        <f>ROUND(D20*F20,2)</f>
        <v>0</v>
      </c>
      <c r="H20" s="61"/>
      <c r="I20" s="158"/>
      <c r="J20" s="62"/>
    </row>
    <row r="21" spans="1:12" ht="28.5">
      <c r="A21" s="332" t="s">
        <v>555</v>
      </c>
      <c r="B21" s="247" t="s">
        <v>1171</v>
      </c>
      <c r="C21" s="258" t="s">
        <v>29</v>
      </c>
      <c r="D21" s="270">
        <v>4915</v>
      </c>
      <c r="E21" s="271">
        <v>0</v>
      </c>
      <c r="F21" s="368">
        <f t="shared" ref="F21:F28" si="0">IF(ISNUMBER(E21),ROUND(E21,2),0)</f>
        <v>0</v>
      </c>
      <c r="G21" s="234">
        <f t="shared" ref="G21:G28" si="1">ROUND(D21*F21,2)</f>
        <v>0</v>
      </c>
      <c r="H21" s="61"/>
      <c r="I21" s="158"/>
      <c r="J21" s="62"/>
    </row>
    <row r="22" spans="1:12" ht="42.75">
      <c r="A22" s="331" t="s">
        <v>764</v>
      </c>
      <c r="B22" s="292" t="s">
        <v>752</v>
      </c>
      <c r="C22" s="258" t="s">
        <v>8</v>
      </c>
      <c r="D22" s="270">
        <v>1</v>
      </c>
      <c r="E22" s="271">
        <v>0</v>
      </c>
      <c r="F22" s="368">
        <f t="shared" si="0"/>
        <v>0</v>
      </c>
      <c r="G22" s="234">
        <f t="shared" si="1"/>
        <v>0</v>
      </c>
    </row>
    <row r="23" spans="1:12" ht="42.75">
      <c r="A23" s="246" t="s">
        <v>765</v>
      </c>
      <c r="B23" s="292" t="s">
        <v>631</v>
      </c>
      <c r="C23" s="258" t="s">
        <v>8</v>
      </c>
      <c r="D23" s="270">
        <v>1</v>
      </c>
      <c r="E23" s="271">
        <v>0</v>
      </c>
      <c r="F23" s="368">
        <f t="shared" si="0"/>
        <v>0</v>
      </c>
      <c r="G23" s="234">
        <f t="shared" si="1"/>
        <v>0</v>
      </c>
    </row>
    <row r="24" spans="1:12" ht="85.5">
      <c r="A24" s="246" t="s">
        <v>784</v>
      </c>
      <c r="B24" s="292" t="s">
        <v>1119</v>
      </c>
      <c r="C24" s="258" t="s">
        <v>8</v>
      </c>
      <c r="D24" s="270">
        <v>30</v>
      </c>
      <c r="E24" s="271">
        <v>0</v>
      </c>
      <c r="F24" s="368">
        <f t="shared" si="0"/>
        <v>0</v>
      </c>
      <c r="G24" s="234">
        <f t="shared" si="1"/>
        <v>0</v>
      </c>
    </row>
    <row r="25" spans="1:12" ht="42.75">
      <c r="A25" s="246" t="s">
        <v>792</v>
      </c>
      <c r="B25" s="292" t="s">
        <v>833</v>
      </c>
      <c r="C25" s="258" t="s">
        <v>0</v>
      </c>
      <c r="D25" s="270">
        <v>16</v>
      </c>
      <c r="E25" s="271">
        <v>0</v>
      </c>
      <c r="F25" s="368">
        <f t="shared" si="0"/>
        <v>0</v>
      </c>
      <c r="G25" s="234">
        <f t="shared" si="1"/>
        <v>0</v>
      </c>
    </row>
    <row r="26" spans="1:12" ht="57">
      <c r="A26" s="246" t="s">
        <v>793</v>
      </c>
      <c r="B26" s="292" t="s">
        <v>837</v>
      </c>
      <c r="C26" s="258" t="s">
        <v>0</v>
      </c>
      <c r="D26" s="270">
        <v>24</v>
      </c>
      <c r="E26" s="271">
        <v>0</v>
      </c>
      <c r="F26" s="370">
        <f t="shared" si="0"/>
        <v>0</v>
      </c>
      <c r="G26" s="227">
        <f t="shared" si="1"/>
        <v>0</v>
      </c>
    </row>
    <row r="27" spans="1:12" ht="28.5">
      <c r="A27" s="246" t="s">
        <v>832</v>
      </c>
      <c r="B27" s="292" t="s">
        <v>946</v>
      </c>
      <c r="C27" s="258" t="s">
        <v>8</v>
      </c>
      <c r="D27" s="270">
        <v>1</v>
      </c>
      <c r="E27" s="271">
        <v>0</v>
      </c>
      <c r="F27" s="370">
        <f t="shared" si="0"/>
        <v>0</v>
      </c>
      <c r="G27" s="227">
        <f t="shared" si="1"/>
        <v>0</v>
      </c>
    </row>
    <row r="28" spans="1:12" ht="28.5">
      <c r="A28" s="246" t="s">
        <v>940</v>
      </c>
      <c r="B28" s="292" t="s">
        <v>947</v>
      </c>
      <c r="C28" s="258" t="s">
        <v>8</v>
      </c>
      <c r="D28" s="270">
        <v>1</v>
      </c>
      <c r="E28" s="271">
        <v>0</v>
      </c>
      <c r="F28" s="370">
        <f t="shared" si="0"/>
        <v>0</v>
      </c>
      <c r="G28" s="227">
        <f t="shared" si="1"/>
        <v>0</v>
      </c>
    </row>
    <row r="29" spans="1:12" ht="15">
      <c r="A29" s="246"/>
      <c r="B29" s="292"/>
      <c r="C29" s="257"/>
      <c r="D29" s="278"/>
      <c r="E29" s="278"/>
      <c r="F29" s="278"/>
      <c r="G29" s="279"/>
      <c r="I29" s="63"/>
    </row>
    <row r="30" spans="1:12" ht="75">
      <c r="A30" s="246"/>
      <c r="B30" s="291" t="s">
        <v>1199</v>
      </c>
      <c r="C30" s="257"/>
      <c r="D30" s="278"/>
      <c r="E30" s="278"/>
      <c r="F30" s="278"/>
      <c r="G30" s="279"/>
      <c r="I30" s="63"/>
    </row>
    <row r="31" spans="1:12" ht="99.75">
      <c r="A31" s="333" t="s">
        <v>746</v>
      </c>
      <c r="B31" s="292" t="s">
        <v>1172</v>
      </c>
      <c r="C31" s="257"/>
      <c r="D31" s="278"/>
      <c r="E31" s="278"/>
      <c r="F31" s="278"/>
      <c r="G31" s="279"/>
      <c r="I31" s="85"/>
    </row>
    <row r="32" spans="1:12" ht="71.25">
      <c r="A32" s="246" t="s">
        <v>18</v>
      </c>
      <c r="B32" s="292" t="s">
        <v>1173</v>
      </c>
      <c r="C32" s="257"/>
      <c r="D32" s="278"/>
      <c r="E32" s="278"/>
      <c r="F32" s="278"/>
      <c r="G32" s="279"/>
      <c r="H32" s="61"/>
      <c r="I32" s="62"/>
      <c r="J32" s="62"/>
    </row>
    <row r="33" spans="1:10" ht="15">
      <c r="A33" s="249" t="s">
        <v>554</v>
      </c>
      <c r="B33" s="292" t="s">
        <v>1132</v>
      </c>
      <c r="C33" s="258" t="s">
        <v>29</v>
      </c>
      <c r="D33" s="270">
        <v>220</v>
      </c>
      <c r="E33" s="271">
        <v>0</v>
      </c>
      <c r="F33" s="370">
        <f t="shared" ref="F33:F35" si="2">IF(ISNUMBER(E33),ROUND(E33,2),0)</f>
        <v>0</v>
      </c>
      <c r="G33" s="227">
        <f t="shared" ref="G33" si="3">ROUND(D33*F33,2)</f>
        <v>0</v>
      </c>
      <c r="I33" s="85"/>
      <c r="J33" s="63"/>
    </row>
    <row r="34" spans="1:10" ht="15">
      <c r="A34" s="249" t="s">
        <v>555</v>
      </c>
      <c r="B34" s="292" t="s">
        <v>1129</v>
      </c>
      <c r="C34" s="258" t="s">
        <v>29</v>
      </c>
      <c r="D34" s="270">
        <v>110</v>
      </c>
      <c r="E34" s="271">
        <v>0</v>
      </c>
      <c r="F34" s="370">
        <f t="shared" si="2"/>
        <v>0</v>
      </c>
      <c r="G34" s="227">
        <f t="shared" ref="G34:G35" si="4">ROUND(D34*F34,2)</f>
        <v>0</v>
      </c>
      <c r="I34" s="88"/>
      <c r="J34" s="63"/>
    </row>
    <row r="35" spans="1:10" ht="28.5">
      <c r="A35" s="246" t="s">
        <v>19</v>
      </c>
      <c r="B35" s="247" t="s">
        <v>1174</v>
      </c>
      <c r="C35" s="258" t="s">
        <v>0</v>
      </c>
      <c r="D35" s="270">
        <v>35</v>
      </c>
      <c r="E35" s="271">
        <v>0</v>
      </c>
      <c r="F35" s="370">
        <f t="shared" si="2"/>
        <v>0</v>
      </c>
      <c r="G35" s="227">
        <f t="shared" si="4"/>
        <v>0</v>
      </c>
      <c r="H35" s="61"/>
      <c r="I35" s="62"/>
      <c r="J35" s="62"/>
    </row>
    <row r="36" spans="1:10" ht="15">
      <c r="A36" s="246"/>
      <c r="B36" s="247"/>
      <c r="C36" s="258"/>
      <c r="D36" s="270"/>
      <c r="E36" s="278"/>
      <c r="F36" s="278"/>
      <c r="G36" s="276"/>
      <c r="H36" s="61"/>
      <c r="I36" s="62"/>
      <c r="J36" s="62"/>
    </row>
    <row r="37" spans="1:10" ht="75">
      <c r="A37" s="246"/>
      <c r="B37" s="291" t="s">
        <v>1200</v>
      </c>
      <c r="C37" s="257"/>
      <c r="D37" s="278"/>
      <c r="E37" s="278"/>
      <c r="F37" s="278"/>
      <c r="G37" s="279"/>
      <c r="I37" s="63"/>
    </row>
    <row r="38" spans="1:10" ht="99.75">
      <c r="A38" s="333" t="s">
        <v>747</v>
      </c>
      <c r="B38" s="292" t="s">
        <v>1172</v>
      </c>
      <c r="C38" s="257"/>
      <c r="D38" s="278"/>
      <c r="E38" s="278"/>
      <c r="F38" s="278"/>
      <c r="G38" s="279"/>
      <c r="I38" s="85"/>
    </row>
    <row r="39" spans="1:10" ht="71.25">
      <c r="A39" s="246" t="s">
        <v>18</v>
      </c>
      <c r="B39" s="292" t="s">
        <v>1173</v>
      </c>
      <c r="C39" s="257"/>
      <c r="D39" s="278"/>
      <c r="E39" s="278"/>
      <c r="F39" s="278"/>
      <c r="G39" s="279"/>
      <c r="H39" s="61"/>
      <c r="I39" s="62"/>
      <c r="J39" s="62"/>
    </row>
    <row r="40" spans="1:10" ht="15">
      <c r="A40" s="249" t="s">
        <v>554</v>
      </c>
      <c r="B40" s="292" t="s">
        <v>1132</v>
      </c>
      <c r="C40" s="258" t="s">
        <v>29</v>
      </c>
      <c r="D40" s="270">
        <v>322.39999999999998</v>
      </c>
      <c r="E40" s="271">
        <v>0</v>
      </c>
      <c r="F40" s="370">
        <f t="shared" ref="F40:F42" si="5">IF(ISNUMBER(E40),ROUND(E40,2),0)</f>
        <v>0</v>
      </c>
      <c r="G40" s="227">
        <f t="shared" ref="G40" si="6">ROUND(D40*F40,2)</f>
        <v>0</v>
      </c>
      <c r="I40" s="85"/>
      <c r="J40" s="63"/>
    </row>
    <row r="41" spans="1:10" ht="15">
      <c r="A41" s="249" t="s">
        <v>555</v>
      </c>
      <c r="B41" s="292" t="s">
        <v>1129</v>
      </c>
      <c r="C41" s="258" t="s">
        <v>29</v>
      </c>
      <c r="D41" s="270">
        <v>161.19999999999999</v>
      </c>
      <c r="E41" s="271">
        <v>0</v>
      </c>
      <c r="F41" s="370">
        <f t="shared" si="5"/>
        <v>0</v>
      </c>
      <c r="G41" s="227">
        <f t="shared" ref="G41:G42" si="7">ROUND(D41*F41,2)</f>
        <v>0</v>
      </c>
      <c r="I41" s="88"/>
      <c r="J41" s="63"/>
    </row>
    <row r="42" spans="1:10" ht="28.5">
      <c r="A42" s="246" t="s">
        <v>19</v>
      </c>
      <c r="B42" s="247" t="s">
        <v>1175</v>
      </c>
      <c r="C42" s="258" t="s">
        <v>0</v>
      </c>
      <c r="D42" s="270">
        <v>35</v>
      </c>
      <c r="E42" s="271">
        <v>0</v>
      </c>
      <c r="F42" s="370">
        <f t="shared" si="5"/>
        <v>0</v>
      </c>
      <c r="G42" s="227">
        <f t="shared" si="7"/>
        <v>0</v>
      </c>
      <c r="H42" s="61"/>
      <c r="I42" s="62"/>
      <c r="J42" s="62"/>
    </row>
    <row r="43" spans="1:10" ht="15">
      <c r="A43" s="246"/>
      <c r="B43" s="247"/>
      <c r="C43" s="257"/>
      <c r="D43" s="278"/>
      <c r="E43" s="278"/>
      <c r="F43" s="278"/>
      <c r="G43" s="279"/>
      <c r="H43" s="61"/>
      <c r="I43" s="62"/>
      <c r="J43" s="62"/>
    </row>
    <row r="44" spans="1:10" ht="75">
      <c r="A44" s="246"/>
      <c r="B44" s="291" t="s">
        <v>1201</v>
      </c>
      <c r="C44" s="257"/>
      <c r="D44" s="278"/>
      <c r="E44" s="278"/>
      <c r="F44" s="278"/>
      <c r="G44" s="279"/>
      <c r="I44" s="63"/>
    </row>
    <row r="45" spans="1:10" ht="99.75">
      <c r="A45" s="333" t="s">
        <v>748</v>
      </c>
      <c r="B45" s="292" t="s">
        <v>1172</v>
      </c>
      <c r="C45" s="257"/>
      <c r="D45" s="278"/>
      <c r="E45" s="278"/>
      <c r="F45" s="278"/>
      <c r="G45" s="279"/>
      <c r="I45" s="85"/>
    </row>
    <row r="46" spans="1:10" ht="71.25">
      <c r="A46" s="246" t="s">
        <v>18</v>
      </c>
      <c r="B46" s="292" t="s">
        <v>1173</v>
      </c>
      <c r="C46" s="257"/>
      <c r="D46" s="278"/>
      <c r="E46" s="278"/>
      <c r="F46" s="278"/>
      <c r="G46" s="279"/>
      <c r="H46" s="61"/>
      <c r="I46" s="62"/>
      <c r="J46" s="62"/>
    </row>
    <row r="47" spans="1:10" ht="15">
      <c r="A47" s="249" t="s">
        <v>554</v>
      </c>
      <c r="B47" s="292" t="s">
        <v>1132</v>
      </c>
      <c r="C47" s="258" t="s">
        <v>29</v>
      </c>
      <c r="D47" s="270">
        <v>276.8</v>
      </c>
      <c r="E47" s="271">
        <v>0</v>
      </c>
      <c r="F47" s="370">
        <f t="shared" ref="F47:F49" si="8">IF(ISNUMBER(E47),ROUND(E47,2),0)</f>
        <v>0</v>
      </c>
      <c r="G47" s="227">
        <f t="shared" ref="G47" si="9">ROUND(D47*F47,2)</f>
        <v>0</v>
      </c>
      <c r="I47" s="85"/>
      <c r="J47" s="63"/>
    </row>
    <row r="48" spans="1:10" ht="15">
      <c r="A48" s="249" t="s">
        <v>555</v>
      </c>
      <c r="B48" s="292" t="s">
        <v>1129</v>
      </c>
      <c r="C48" s="258" t="s">
        <v>29</v>
      </c>
      <c r="D48" s="270">
        <v>138.4</v>
      </c>
      <c r="E48" s="271">
        <v>0</v>
      </c>
      <c r="F48" s="370">
        <f t="shared" si="8"/>
        <v>0</v>
      </c>
      <c r="G48" s="227">
        <f t="shared" ref="G48:G49" si="10">ROUND(D48*F48,2)</f>
        <v>0</v>
      </c>
      <c r="I48" s="88"/>
      <c r="J48" s="63"/>
    </row>
    <row r="49" spans="1:10" ht="28.5">
      <c r="A49" s="246" t="s">
        <v>19</v>
      </c>
      <c r="B49" s="247" t="s">
        <v>1174</v>
      </c>
      <c r="C49" s="258" t="s">
        <v>0</v>
      </c>
      <c r="D49" s="270">
        <v>35</v>
      </c>
      <c r="E49" s="271">
        <v>0</v>
      </c>
      <c r="F49" s="370">
        <f t="shared" si="8"/>
        <v>0</v>
      </c>
      <c r="G49" s="227">
        <f t="shared" si="10"/>
        <v>0</v>
      </c>
      <c r="H49" s="61"/>
      <c r="I49" s="62"/>
      <c r="J49" s="62"/>
    </row>
    <row r="50" spans="1:10" ht="15">
      <c r="A50" s="246"/>
      <c r="B50" s="247"/>
      <c r="C50" s="257"/>
      <c r="D50" s="278"/>
      <c r="E50" s="278"/>
      <c r="F50" s="278"/>
      <c r="G50" s="279"/>
      <c r="H50" s="61"/>
      <c r="I50" s="62"/>
      <c r="J50" s="62"/>
    </row>
    <row r="51" spans="1:10" ht="15">
      <c r="A51" s="246"/>
      <c r="B51" s="206" t="s">
        <v>775</v>
      </c>
      <c r="C51" s="257"/>
      <c r="D51" s="278"/>
      <c r="E51" s="278"/>
      <c r="F51" s="278"/>
      <c r="G51" s="279"/>
      <c r="H51" s="61"/>
      <c r="I51" s="62"/>
      <c r="J51" s="62"/>
    </row>
    <row r="52" spans="1:10" ht="28.5">
      <c r="A52" s="246" t="s">
        <v>749</v>
      </c>
      <c r="B52" s="247" t="s">
        <v>827</v>
      </c>
      <c r="C52" s="257"/>
      <c r="D52" s="278"/>
      <c r="E52" s="278"/>
      <c r="F52" s="278"/>
      <c r="G52" s="279"/>
      <c r="H52" s="86"/>
      <c r="I52" s="62"/>
      <c r="J52" s="62"/>
    </row>
    <row r="53" spans="1:10" ht="57">
      <c r="A53" s="249" t="s">
        <v>18</v>
      </c>
      <c r="B53" s="247" t="s">
        <v>648</v>
      </c>
      <c r="C53" s="258" t="s">
        <v>6</v>
      </c>
      <c r="D53" s="275">
        <v>70</v>
      </c>
      <c r="E53" s="271">
        <v>0</v>
      </c>
      <c r="F53" s="370">
        <f t="shared" ref="F53:F68" si="11">IF(ISNUMBER(E53),ROUND(E53,2),0)</f>
        <v>0</v>
      </c>
      <c r="G53" s="227">
        <f t="shared" ref="G53" si="12">ROUND(D53*F53,2)</f>
        <v>0</v>
      </c>
    </row>
    <row r="54" spans="1:10" ht="57">
      <c r="A54" s="249" t="s">
        <v>19</v>
      </c>
      <c r="B54" s="247" t="s">
        <v>819</v>
      </c>
      <c r="C54" s="258" t="s">
        <v>6</v>
      </c>
      <c r="D54" s="270">
        <v>70</v>
      </c>
      <c r="E54" s="271">
        <v>0</v>
      </c>
      <c r="F54" s="370">
        <f t="shared" si="11"/>
        <v>0</v>
      </c>
      <c r="G54" s="227">
        <f t="shared" ref="G54:G63" si="13">ROUND(D54*F54,2)</f>
        <v>0</v>
      </c>
      <c r="H54" s="61"/>
      <c r="I54" s="62"/>
      <c r="J54" s="62"/>
    </row>
    <row r="55" spans="1:10" ht="185.25">
      <c r="A55" s="246" t="s">
        <v>20</v>
      </c>
      <c r="B55" s="247" t="s">
        <v>773</v>
      </c>
      <c r="C55" s="258" t="s">
        <v>7</v>
      </c>
      <c r="D55" s="270">
        <v>126</v>
      </c>
      <c r="E55" s="271">
        <v>0</v>
      </c>
      <c r="F55" s="370">
        <f t="shared" si="11"/>
        <v>0</v>
      </c>
      <c r="G55" s="227">
        <f t="shared" si="13"/>
        <v>0</v>
      </c>
      <c r="H55" s="61"/>
      <c r="I55" s="62"/>
      <c r="J55" s="62"/>
    </row>
    <row r="56" spans="1:10" ht="28.5">
      <c r="A56" s="334" t="s">
        <v>21</v>
      </c>
      <c r="B56" s="247" t="s">
        <v>931</v>
      </c>
      <c r="C56" s="336" t="s">
        <v>6</v>
      </c>
      <c r="D56" s="323">
        <v>37.799999999999997</v>
      </c>
      <c r="E56" s="271">
        <v>0</v>
      </c>
      <c r="F56" s="370">
        <f t="shared" si="11"/>
        <v>0</v>
      </c>
      <c r="G56" s="227">
        <f t="shared" si="13"/>
        <v>0</v>
      </c>
      <c r="H56" s="61"/>
      <c r="I56" s="62"/>
      <c r="J56" s="62"/>
    </row>
    <row r="57" spans="1:10">
      <c r="A57" s="246" t="s">
        <v>22</v>
      </c>
      <c r="B57" s="247" t="s">
        <v>620</v>
      </c>
      <c r="C57" s="258" t="s">
        <v>7</v>
      </c>
      <c r="D57" s="270">
        <v>126</v>
      </c>
      <c r="E57" s="271">
        <v>0</v>
      </c>
      <c r="F57" s="370">
        <f t="shared" si="11"/>
        <v>0</v>
      </c>
      <c r="G57" s="227">
        <f t="shared" si="13"/>
        <v>0</v>
      </c>
      <c r="H57" s="61"/>
      <c r="I57" s="62"/>
      <c r="J57" s="62"/>
    </row>
    <row r="58" spans="1:10" ht="142.5">
      <c r="A58" s="246" t="s">
        <v>23</v>
      </c>
      <c r="B58" s="247" t="s">
        <v>766</v>
      </c>
      <c r="C58" s="258" t="s">
        <v>29</v>
      </c>
      <c r="D58" s="270">
        <v>216</v>
      </c>
      <c r="E58" s="271">
        <v>0</v>
      </c>
      <c r="F58" s="370">
        <f t="shared" si="11"/>
        <v>0</v>
      </c>
      <c r="G58" s="227">
        <f t="shared" si="13"/>
        <v>0</v>
      </c>
    </row>
    <row r="59" spans="1:10" ht="46.5" customHeight="1">
      <c r="A59" s="246" t="s">
        <v>24</v>
      </c>
      <c r="B59" s="247" t="s">
        <v>1130</v>
      </c>
      <c r="C59" s="258" t="s">
        <v>6</v>
      </c>
      <c r="D59" s="270">
        <v>37.799999999999997</v>
      </c>
      <c r="E59" s="271">
        <v>0</v>
      </c>
      <c r="F59" s="370">
        <f t="shared" si="11"/>
        <v>0</v>
      </c>
      <c r="G59" s="227">
        <f t="shared" si="13"/>
        <v>0</v>
      </c>
      <c r="H59" s="61"/>
      <c r="I59" s="62"/>
      <c r="J59" s="62"/>
    </row>
    <row r="60" spans="1:10" ht="44.25" customHeight="1">
      <c r="A60" s="246" t="s">
        <v>25</v>
      </c>
      <c r="B60" s="247" t="s">
        <v>1012</v>
      </c>
      <c r="C60" s="258" t="s">
        <v>6</v>
      </c>
      <c r="D60" s="275">
        <v>70</v>
      </c>
      <c r="E60" s="271">
        <v>0</v>
      </c>
      <c r="F60" s="370">
        <f t="shared" si="11"/>
        <v>0</v>
      </c>
      <c r="G60" s="227">
        <f t="shared" si="13"/>
        <v>0</v>
      </c>
    </row>
    <row r="61" spans="1:10" ht="71.25">
      <c r="A61" s="331" t="s">
        <v>26</v>
      </c>
      <c r="B61" s="247" t="s">
        <v>645</v>
      </c>
      <c r="C61" s="258" t="s">
        <v>7</v>
      </c>
      <c r="D61" s="270">
        <v>126</v>
      </c>
      <c r="E61" s="271">
        <v>0</v>
      </c>
      <c r="F61" s="370">
        <f t="shared" si="11"/>
        <v>0</v>
      </c>
      <c r="G61" s="227">
        <f t="shared" si="13"/>
        <v>0</v>
      </c>
      <c r="H61" s="61"/>
      <c r="I61" s="62"/>
      <c r="J61" s="62"/>
    </row>
    <row r="62" spans="1:10" ht="100.5">
      <c r="A62" s="331" t="s">
        <v>27</v>
      </c>
      <c r="B62" s="247" t="s">
        <v>930</v>
      </c>
      <c r="C62" s="258" t="s">
        <v>8</v>
      </c>
      <c r="D62" s="270">
        <v>6</v>
      </c>
      <c r="E62" s="271">
        <v>0</v>
      </c>
      <c r="F62" s="370">
        <f t="shared" si="11"/>
        <v>0</v>
      </c>
      <c r="G62" s="227">
        <f t="shared" si="13"/>
        <v>0</v>
      </c>
      <c r="H62" s="61"/>
      <c r="I62" s="62"/>
      <c r="J62" s="62"/>
    </row>
    <row r="63" spans="1:10" ht="42.75">
      <c r="A63" s="331" t="s">
        <v>731</v>
      </c>
      <c r="B63" s="247" t="s">
        <v>756</v>
      </c>
      <c r="C63" s="258" t="s">
        <v>8</v>
      </c>
      <c r="D63" s="270">
        <v>6</v>
      </c>
      <c r="E63" s="271">
        <v>0</v>
      </c>
      <c r="F63" s="370">
        <f t="shared" si="11"/>
        <v>0</v>
      </c>
      <c r="G63" s="227">
        <f t="shared" si="13"/>
        <v>0</v>
      </c>
      <c r="H63" s="61"/>
      <c r="I63" s="62"/>
      <c r="J63" s="62"/>
    </row>
    <row r="64" spans="1:10" ht="15">
      <c r="A64" s="246"/>
      <c r="B64" s="247"/>
      <c r="C64" s="257"/>
      <c r="D64" s="278"/>
      <c r="E64" s="278"/>
      <c r="F64" s="278"/>
      <c r="G64" s="279"/>
      <c r="H64" s="61"/>
      <c r="I64" s="62"/>
      <c r="J64" s="62"/>
    </row>
    <row r="65" spans="1:17" ht="42.75">
      <c r="A65" s="246" t="s">
        <v>750</v>
      </c>
      <c r="B65" s="247" t="s">
        <v>556</v>
      </c>
      <c r="C65" s="258" t="s">
        <v>29</v>
      </c>
      <c r="D65" s="270">
        <v>561</v>
      </c>
      <c r="E65" s="271">
        <v>0</v>
      </c>
      <c r="F65" s="370">
        <f t="shared" si="11"/>
        <v>0</v>
      </c>
      <c r="G65" s="227">
        <f t="shared" ref="G65" si="14">ROUND(D65*F65,2)</f>
        <v>0</v>
      </c>
      <c r="H65" s="61"/>
      <c r="I65" s="62"/>
      <c r="J65" s="62"/>
    </row>
    <row r="66" spans="1:17" ht="15">
      <c r="A66" s="246"/>
      <c r="B66" s="247"/>
      <c r="C66" s="257"/>
      <c r="D66" s="278"/>
      <c r="E66" s="278"/>
      <c r="F66" s="278"/>
      <c r="G66" s="279"/>
      <c r="H66" s="61"/>
      <c r="I66" s="62"/>
      <c r="J66" s="62"/>
    </row>
    <row r="67" spans="1:17" ht="42.75">
      <c r="A67" s="331" t="s">
        <v>751</v>
      </c>
      <c r="B67" s="247" t="s">
        <v>913</v>
      </c>
      <c r="C67" s="258" t="s">
        <v>105</v>
      </c>
      <c r="D67" s="270">
        <v>200</v>
      </c>
      <c r="E67" s="271">
        <v>0</v>
      </c>
      <c r="F67" s="370">
        <f t="shared" si="11"/>
        <v>0</v>
      </c>
      <c r="G67" s="227">
        <f t="shared" ref="G67:G68" si="15">ROUND(D67*F67,2)</f>
        <v>0</v>
      </c>
      <c r="H67" s="61"/>
      <c r="I67" s="62"/>
      <c r="J67" s="62"/>
    </row>
    <row r="68" spans="1:17" ht="29.25" thickBot="1">
      <c r="A68" s="335" t="s">
        <v>822</v>
      </c>
      <c r="B68" s="251" t="s">
        <v>834</v>
      </c>
      <c r="C68" s="259" t="s">
        <v>105</v>
      </c>
      <c r="D68" s="272">
        <v>100</v>
      </c>
      <c r="E68" s="273">
        <v>0</v>
      </c>
      <c r="F68" s="371">
        <f t="shared" si="11"/>
        <v>0</v>
      </c>
      <c r="G68" s="228">
        <f t="shared" si="15"/>
        <v>0</v>
      </c>
      <c r="H68" s="61"/>
      <c r="I68" s="62"/>
      <c r="J68" s="62"/>
    </row>
    <row r="69" spans="1:17" s="70" customFormat="1" ht="15.75" thickBot="1">
      <c r="A69" s="65" t="s">
        <v>672</v>
      </c>
      <c r="B69" s="139"/>
      <c r="C69" s="304"/>
      <c r="D69" s="317"/>
      <c r="E69" s="317"/>
      <c r="F69" s="317"/>
      <c r="G69" s="318">
        <f>SUM(G20:G68)</f>
        <v>0</v>
      </c>
      <c r="K69" s="14"/>
      <c r="L69" s="14"/>
      <c r="M69" s="14"/>
      <c r="N69" s="14"/>
      <c r="O69" s="14"/>
      <c r="P69" s="14"/>
      <c r="Q69" s="14"/>
    </row>
    <row r="70" spans="1:17" s="70" customFormat="1">
      <c r="A70" s="71"/>
      <c r="B70" s="128"/>
      <c r="C70" s="263"/>
      <c r="D70" s="277"/>
      <c r="E70" s="277"/>
      <c r="F70" s="277"/>
      <c r="G70" s="277"/>
      <c r="K70" s="14"/>
      <c r="L70" s="14"/>
      <c r="M70" s="14"/>
      <c r="N70" s="14"/>
      <c r="O70" s="14"/>
      <c r="P70" s="14"/>
      <c r="Q70" s="14"/>
    </row>
    <row r="71" spans="1:17" s="70" customFormat="1">
      <c r="A71" s="71"/>
      <c r="B71" s="128"/>
      <c r="C71" s="49"/>
      <c r="D71" s="277"/>
      <c r="E71" s="277"/>
      <c r="F71" s="277"/>
      <c r="G71" s="277"/>
      <c r="K71" s="14"/>
      <c r="L71" s="14"/>
      <c r="M71" s="14"/>
      <c r="N71" s="14"/>
      <c r="O71" s="14"/>
      <c r="P71" s="14"/>
      <c r="Q71" s="14"/>
    </row>
    <row r="72" spans="1:17" s="70" customFormat="1">
      <c r="A72" s="71"/>
      <c r="B72" s="128"/>
      <c r="C72" s="49"/>
      <c r="D72" s="277"/>
      <c r="E72" s="277"/>
      <c r="F72" s="277"/>
      <c r="G72" s="277"/>
      <c r="K72" s="14"/>
      <c r="L72" s="14"/>
      <c r="M72" s="14"/>
      <c r="N72" s="14"/>
      <c r="O72" s="14"/>
      <c r="P72" s="14"/>
      <c r="Q72" s="14"/>
    </row>
    <row r="73" spans="1:17" s="70" customFormat="1">
      <c r="A73" s="71"/>
      <c r="B73" s="129"/>
      <c r="C73" s="49"/>
      <c r="D73" s="277"/>
      <c r="E73" s="277"/>
      <c r="F73" s="277"/>
      <c r="G73" s="277"/>
      <c r="K73" s="14"/>
      <c r="L73" s="14"/>
      <c r="M73" s="14"/>
      <c r="N73" s="14"/>
      <c r="O73" s="14"/>
      <c r="P73" s="14"/>
      <c r="Q73" s="14"/>
    </row>
    <row r="74" spans="1:17" s="70" customFormat="1">
      <c r="A74" s="71"/>
      <c r="B74" s="129"/>
      <c r="C74" s="49"/>
      <c r="D74" s="277"/>
      <c r="E74" s="277"/>
      <c r="F74" s="277"/>
      <c r="G74" s="277"/>
      <c r="K74" s="14"/>
      <c r="L74" s="14"/>
      <c r="M74" s="14"/>
      <c r="N74" s="14"/>
      <c r="O74" s="14"/>
      <c r="P74" s="14"/>
      <c r="Q74" s="14"/>
    </row>
    <row r="75" spans="1:17" s="70" customFormat="1">
      <c r="A75" s="71"/>
      <c r="B75" s="129"/>
      <c r="C75" s="49"/>
      <c r="D75" s="277"/>
      <c r="E75" s="277"/>
      <c r="F75" s="277"/>
      <c r="G75" s="277"/>
      <c r="K75" s="14"/>
      <c r="L75" s="14"/>
      <c r="M75" s="14"/>
      <c r="N75" s="14"/>
      <c r="O75" s="14"/>
      <c r="P75" s="14"/>
      <c r="Q75" s="14"/>
    </row>
    <row r="76" spans="1:17" s="70" customFormat="1">
      <c r="A76" s="71"/>
      <c r="B76" s="128"/>
      <c r="C76" s="263"/>
      <c r="D76" s="277"/>
      <c r="E76" s="277"/>
      <c r="F76" s="277"/>
      <c r="G76" s="277"/>
      <c r="K76" s="14"/>
      <c r="L76" s="14"/>
      <c r="M76" s="14"/>
      <c r="N76" s="14"/>
      <c r="O76" s="14"/>
      <c r="P76" s="14"/>
      <c r="Q76" s="14"/>
    </row>
    <row r="77" spans="1:17" s="70" customFormat="1">
      <c r="A77" s="71"/>
      <c r="B77" s="128"/>
      <c r="C77" s="49"/>
      <c r="D77" s="277"/>
      <c r="E77" s="277"/>
      <c r="F77" s="277"/>
      <c r="G77" s="277"/>
      <c r="K77" s="14"/>
      <c r="L77" s="14"/>
      <c r="M77" s="14"/>
      <c r="N77" s="14"/>
      <c r="O77" s="14"/>
      <c r="P77" s="14"/>
      <c r="Q77" s="14"/>
    </row>
    <row r="78" spans="1:17" s="70" customFormat="1">
      <c r="A78" s="71"/>
      <c r="B78" s="129"/>
      <c r="C78" s="49"/>
      <c r="D78" s="277"/>
      <c r="E78" s="277"/>
      <c r="F78" s="277"/>
      <c r="G78" s="277"/>
      <c r="K78" s="14"/>
      <c r="L78" s="14"/>
      <c r="M78" s="14"/>
      <c r="N78" s="14"/>
      <c r="O78" s="14"/>
      <c r="P78" s="14"/>
      <c r="Q78" s="14"/>
    </row>
    <row r="79" spans="1:17" s="70" customFormat="1">
      <c r="A79" s="71"/>
      <c r="B79" s="128"/>
      <c r="C79" s="49"/>
      <c r="D79" s="277"/>
      <c r="E79" s="277"/>
      <c r="F79" s="277"/>
      <c r="G79" s="277"/>
      <c r="K79" s="14"/>
      <c r="L79" s="14"/>
      <c r="M79" s="14"/>
      <c r="N79" s="14"/>
      <c r="O79" s="14"/>
      <c r="P79" s="14"/>
      <c r="Q79" s="14"/>
    </row>
    <row r="80" spans="1:17" s="70" customFormat="1">
      <c r="A80" s="71"/>
      <c r="B80" s="128"/>
      <c r="C80" s="49"/>
      <c r="D80" s="277"/>
      <c r="E80" s="277"/>
      <c r="F80" s="277"/>
      <c r="G80" s="277"/>
      <c r="K80" s="14"/>
      <c r="L80" s="14"/>
      <c r="M80" s="14"/>
      <c r="N80" s="14"/>
      <c r="O80" s="14"/>
      <c r="P80" s="14"/>
      <c r="Q80" s="14"/>
    </row>
    <row r="81" spans="1:17" s="70" customFormat="1" ht="15">
      <c r="A81" s="69"/>
      <c r="B81" s="130"/>
      <c r="C81" s="308"/>
      <c r="D81" s="288"/>
      <c r="E81" s="288"/>
      <c r="F81" s="288"/>
      <c r="G81" s="288"/>
      <c r="K81" s="14"/>
      <c r="L81" s="14"/>
      <c r="M81" s="14"/>
      <c r="N81" s="14"/>
      <c r="O81" s="14"/>
      <c r="P81" s="14"/>
      <c r="Q81" s="14"/>
    </row>
    <row r="82" spans="1:17" s="70" customFormat="1">
      <c r="A82" s="71"/>
      <c r="B82" s="128"/>
      <c r="C82" s="263"/>
      <c r="D82" s="277"/>
      <c r="E82" s="277"/>
      <c r="F82" s="277"/>
      <c r="G82" s="277"/>
      <c r="K82" s="14"/>
      <c r="L82" s="14"/>
      <c r="M82" s="14"/>
      <c r="N82" s="14"/>
      <c r="O82" s="14"/>
      <c r="P82" s="14"/>
      <c r="Q82" s="14"/>
    </row>
    <row r="83" spans="1:17" s="70" customFormat="1" ht="15">
      <c r="A83" s="72"/>
      <c r="B83" s="130"/>
      <c r="C83" s="263"/>
      <c r="D83" s="277"/>
      <c r="E83" s="277"/>
      <c r="F83" s="277"/>
      <c r="G83" s="277"/>
      <c r="K83" s="14"/>
      <c r="L83" s="14"/>
      <c r="M83" s="14"/>
      <c r="N83" s="14"/>
      <c r="O83" s="14"/>
      <c r="P83" s="14"/>
      <c r="Q83" s="14"/>
    </row>
    <row r="84" spans="1:17" s="70" customFormat="1">
      <c r="A84" s="71"/>
      <c r="B84" s="128"/>
      <c r="C84" s="263"/>
      <c r="D84" s="277"/>
      <c r="E84" s="277"/>
      <c r="F84" s="277"/>
      <c r="G84" s="277"/>
      <c r="K84" s="14"/>
      <c r="L84" s="14"/>
      <c r="M84" s="14"/>
      <c r="N84" s="14"/>
      <c r="O84" s="14"/>
      <c r="P84" s="14"/>
      <c r="Q84" s="14"/>
    </row>
    <row r="85" spans="1:17" s="70" customFormat="1">
      <c r="A85" s="71"/>
      <c r="B85" s="129"/>
      <c r="C85" s="263"/>
      <c r="D85" s="277"/>
      <c r="E85" s="277"/>
      <c r="F85" s="277"/>
      <c r="G85" s="277"/>
      <c r="K85" s="14"/>
      <c r="L85" s="14"/>
      <c r="M85" s="14"/>
      <c r="N85" s="14"/>
      <c r="O85" s="14"/>
      <c r="P85" s="14"/>
      <c r="Q85" s="14"/>
    </row>
    <row r="86" spans="1:17" s="70" customFormat="1">
      <c r="A86" s="71"/>
      <c r="B86" s="129"/>
      <c r="C86" s="263"/>
      <c r="D86" s="277"/>
      <c r="E86" s="277"/>
      <c r="F86" s="277"/>
      <c r="G86" s="277"/>
      <c r="K86" s="14"/>
      <c r="L86" s="14"/>
      <c r="M86" s="14"/>
      <c r="N86" s="14"/>
      <c r="O86" s="14"/>
      <c r="P86" s="14"/>
      <c r="Q86" s="14"/>
    </row>
    <row r="87" spans="1:17" s="70" customFormat="1">
      <c r="A87" s="71"/>
      <c r="B87" s="128"/>
      <c r="C87" s="263"/>
      <c r="D87" s="277"/>
      <c r="E87" s="277"/>
      <c r="F87" s="277"/>
      <c r="G87" s="277"/>
      <c r="K87" s="14"/>
      <c r="L87" s="14"/>
      <c r="M87" s="14"/>
      <c r="N87" s="14"/>
      <c r="O87" s="14"/>
      <c r="P87" s="14"/>
      <c r="Q87" s="14"/>
    </row>
    <row r="88" spans="1:17" s="70" customFormat="1">
      <c r="A88" s="71"/>
      <c r="B88" s="128"/>
      <c r="C88" s="263"/>
      <c r="D88" s="277"/>
      <c r="E88" s="277"/>
      <c r="F88" s="277"/>
      <c r="G88" s="277"/>
      <c r="K88" s="14"/>
      <c r="L88" s="14"/>
      <c r="M88" s="14"/>
      <c r="N88" s="14"/>
      <c r="O88" s="14"/>
      <c r="P88" s="14"/>
      <c r="Q88" s="14"/>
    </row>
    <row r="89" spans="1:17" s="70" customFormat="1">
      <c r="A89" s="71"/>
      <c r="B89" s="128"/>
      <c r="C89" s="263"/>
      <c r="D89" s="277"/>
      <c r="E89" s="277"/>
      <c r="F89" s="277"/>
      <c r="G89" s="277"/>
      <c r="K89" s="14"/>
      <c r="L89" s="14"/>
      <c r="M89" s="14"/>
      <c r="N89" s="14"/>
      <c r="O89" s="14"/>
      <c r="P89" s="14"/>
      <c r="Q89" s="14"/>
    </row>
    <row r="90" spans="1:17" s="70" customFormat="1">
      <c r="A90" s="71"/>
      <c r="B90" s="128"/>
      <c r="C90" s="263"/>
      <c r="D90" s="277"/>
      <c r="E90" s="277"/>
      <c r="F90" s="277"/>
      <c r="G90" s="277"/>
      <c r="K90" s="14"/>
      <c r="L90" s="14"/>
      <c r="M90" s="14"/>
      <c r="N90" s="14"/>
      <c r="O90" s="14"/>
      <c r="P90" s="14"/>
      <c r="Q90" s="14"/>
    </row>
    <row r="91" spans="1:17" s="70" customFormat="1">
      <c r="A91" s="71"/>
      <c r="B91" s="128"/>
      <c r="C91" s="263"/>
      <c r="D91" s="277"/>
      <c r="E91" s="277"/>
      <c r="F91" s="277"/>
      <c r="G91" s="277"/>
      <c r="K91" s="14"/>
      <c r="L91" s="14"/>
      <c r="M91" s="14"/>
      <c r="N91" s="14"/>
      <c r="O91" s="14"/>
      <c r="P91" s="14"/>
      <c r="Q91" s="14"/>
    </row>
    <row r="92" spans="1:17" s="70" customFormat="1">
      <c r="A92" s="71"/>
      <c r="B92" s="128"/>
      <c r="C92" s="263"/>
      <c r="D92" s="277"/>
      <c r="E92" s="277"/>
      <c r="F92" s="277"/>
      <c r="G92" s="277"/>
      <c r="K92" s="14"/>
      <c r="L92" s="14"/>
      <c r="M92" s="14"/>
      <c r="N92" s="14"/>
      <c r="O92" s="14"/>
      <c r="P92" s="14"/>
      <c r="Q92" s="14"/>
    </row>
    <row r="93" spans="1:17" s="70" customFormat="1">
      <c r="A93" s="71"/>
      <c r="B93" s="128"/>
      <c r="C93" s="263"/>
      <c r="D93" s="277"/>
      <c r="E93" s="277"/>
      <c r="F93" s="277"/>
      <c r="G93" s="277"/>
      <c r="K93" s="14"/>
      <c r="L93" s="14"/>
      <c r="M93" s="14"/>
      <c r="N93" s="14"/>
      <c r="O93" s="14"/>
      <c r="P93" s="14"/>
      <c r="Q93" s="14"/>
    </row>
    <row r="94" spans="1:17" s="70" customFormat="1">
      <c r="A94" s="71"/>
      <c r="B94" s="128"/>
      <c r="C94" s="263"/>
      <c r="D94" s="277"/>
      <c r="E94" s="277"/>
      <c r="F94" s="277"/>
      <c r="G94" s="277"/>
      <c r="K94" s="14"/>
      <c r="L94" s="14"/>
      <c r="M94" s="14"/>
      <c r="N94" s="14"/>
      <c r="O94" s="14"/>
      <c r="P94" s="14"/>
      <c r="Q94" s="14"/>
    </row>
    <row r="95" spans="1:17" s="70" customFormat="1">
      <c r="A95" s="71"/>
      <c r="B95" s="129"/>
      <c r="C95" s="263"/>
      <c r="D95" s="277"/>
      <c r="E95" s="277"/>
      <c r="F95" s="277"/>
      <c r="G95" s="277"/>
      <c r="K95" s="14"/>
      <c r="L95" s="14"/>
      <c r="M95" s="14"/>
      <c r="N95" s="14"/>
      <c r="O95" s="14"/>
      <c r="P95" s="14"/>
      <c r="Q95" s="14"/>
    </row>
    <row r="96" spans="1:17" s="70" customFormat="1">
      <c r="A96" s="71"/>
      <c r="B96" s="128"/>
      <c r="C96" s="263"/>
      <c r="D96" s="277"/>
      <c r="E96" s="277"/>
      <c r="F96" s="277"/>
      <c r="G96" s="277"/>
      <c r="K96" s="14"/>
      <c r="L96" s="14"/>
      <c r="M96" s="14"/>
      <c r="N96" s="14"/>
      <c r="O96" s="14"/>
      <c r="P96" s="14"/>
      <c r="Q96" s="14"/>
    </row>
    <row r="97" spans="1:17" s="70" customFormat="1">
      <c r="A97" s="71"/>
      <c r="B97" s="128"/>
      <c r="C97" s="263"/>
      <c r="D97" s="277"/>
      <c r="E97" s="277"/>
      <c r="F97" s="277"/>
      <c r="G97" s="277"/>
      <c r="K97" s="14"/>
      <c r="L97" s="14"/>
      <c r="M97" s="14"/>
      <c r="N97" s="14"/>
      <c r="O97" s="14"/>
      <c r="P97" s="14"/>
      <c r="Q97" s="14"/>
    </row>
    <row r="98" spans="1:17" s="70" customFormat="1">
      <c r="A98" s="71"/>
      <c r="B98" s="129"/>
      <c r="C98" s="263"/>
      <c r="D98" s="277"/>
      <c r="E98" s="277"/>
      <c r="F98" s="277"/>
      <c r="G98" s="277"/>
      <c r="K98" s="14"/>
      <c r="L98" s="14"/>
      <c r="M98" s="14"/>
      <c r="N98" s="14"/>
      <c r="O98" s="14"/>
      <c r="P98" s="14"/>
      <c r="Q98" s="14"/>
    </row>
    <row r="99" spans="1:17" s="70" customFormat="1">
      <c r="A99" s="73"/>
      <c r="B99" s="128"/>
      <c r="C99" s="49"/>
      <c r="D99" s="277"/>
      <c r="E99" s="277"/>
      <c r="F99" s="277"/>
      <c r="G99" s="277"/>
      <c r="K99" s="14"/>
      <c r="L99" s="14"/>
      <c r="M99" s="14"/>
      <c r="N99" s="14"/>
      <c r="O99" s="14"/>
      <c r="P99" s="14"/>
      <c r="Q99" s="14"/>
    </row>
    <row r="100" spans="1:17" s="70" customFormat="1">
      <c r="A100" s="73"/>
      <c r="B100" s="128"/>
      <c r="C100" s="49"/>
      <c r="D100" s="277"/>
      <c r="E100" s="277"/>
      <c r="F100" s="277"/>
      <c r="G100" s="277"/>
      <c r="K100" s="14"/>
      <c r="L100" s="14"/>
      <c r="M100" s="14"/>
      <c r="N100" s="14"/>
      <c r="O100" s="14"/>
      <c r="P100" s="14"/>
      <c r="Q100" s="14"/>
    </row>
    <row r="101" spans="1:17" s="70" customFormat="1">
      <c r="A101" s="73"/>
      <c r="B101" s="128"/>
      <c r="C101" s="49"/>
      <c r="D101" s="277"/>
      <c r="E101" s="277"/>
      <c r="F101" s="277"/>
      <c r="G101" s="277"/>
      <c r="K101" s="14"/>
      <c r="L101" s="14"/>
      <c r="M101" s="14"/>
      <c r="N101" s="14"/>
      <c r="O101" s="14"/>
      <c r="P101" s="14"/>
      <c r="Q101" s="14"/>
    </row>
    <row r="102" spans="1:17" s="70" customFormat="1">
      <c r="A102" s="73"/>
      <c r="B102" s="128"/>
      <c r="C102" s="49"/>
      <c r="D102" s="277"/>
      <c r="E102" s="277"/>
      <c r="F102" s="277"/>
      <c r="G102" s="277"/>
      <c r="K102" s="14"/>
      <c r="L102" s="14"/>
      <c r="M102" s="14"/>
      <c r="N102" s="14"/>
      <c r="O102" s="14"/>
      <c r="P102" s="14"/>
      <c r="Q102" s="14"/>
    </row>
    <row r="103" spans="1:17" s="70" customFormat="1">
      <c r="A103" s="73"/>
      <c r="B103" s="128"/>
      <c r="C103" s="49"/>
      <c r="D103" s="277"/>
      <c r="E103" s="277"/>
      <c r="F103" s="277"/>
      <c r="G103" s="277"/>
      <c r="K103" s="14"/>
      <c r="L103" s="14"/>
      <c r="M103" s="14"/>
      <c r="N103" s="14"/>
      <c r="O103" s="14"/>
      <c r="P103" s="14"/>
      <c r="Q103" s="14"/>
    </row>
    <row r="104" spans="1:17" s="70" customFormat="1">
      <c r="A104" s="71"/>
      <c r="B104" s="128"/>
      <c r="C104" s="263"/>
      <c r="D104" s="277"/>
      <c r="E104" s="277"/>
      <c r="F104" s="277"/>
      <c r="G104" s="277"/>
      <c r="K104" s="14"/>
      <c r="L104" s="14"/>
      <c r="M104" s="14"/>
      <c r="N104" s="14"/>
      <c r="O104" s="14"/>
      <c r="P104" s="14"/>
      <c r="Q104" s="14"/>
    </row>
    <row r="105" spans="1:17" s="70" customFormat="1">
      <c r="A105" s="71"/>
      <c r="B105" s="129"/>
      <c r="C105" s="263"/>
      <c r="D105" s="277"/>
      <c r="E105" s="277"/>
      <c r="F105" s="277"/>
      <c r="G105" s="277"/>
      <c r="K105" s="14"/>
      <c r="L105" s="14"/>
      <c r="M105" s="14"/>
      <c r="N105" s="14"/>
      <c r="O105" s="14"/>
      <c r="P105" s="14"/>
      <c r="Q105" s="14"/>
    </row>
    <row r="106" spans="1:17" s="70" customFormat="1">
      <c r="A106" s="71"/>
      <c r="B106" s="129"/>
      <c r="C106" s="263"/>
      <c r="D106" s="277"/>
      <c r="E106" s="277"/>
      <c r="F106" s="277"/>
      <c r="G106" s="277"/>
      <c r="K106" s="14"/>
      <c r="L106" s="14"/>
      <c r="M106" s="14"/>
      <c r="N106" s="14"/>
      <c r="O106" s="14"/>
      <c r="P106" s="14"/>
      <c r="Q106" s="14"/>
    </row>
    <row r="107" spans="1:17" s="70" customFormat="1">
      <c r="A107" s="71"/>
      <c r="B107" s="128"/>
      <c r="C107" s="263"/>
      <c r="D107" s="277"/>
      <c r="E107" s="277"/>
      <c r="F107" s="277"/>
      <c r="G107" s="277"/>
      <c r="K107" s="14"/>
      <c r="L107" s="14"/>
      <c r="M107" s="14"/>
      <c r="N107" s="14"/>
      <c r="O107" s="14"/>
      <c r="P107" s="14"/>
      <c r="Q107" s="14"/>
    </row>
    <row r="108" spans="1:17" s="70" customFormat="1">
      <c r="A108" s="71"/>
      <c r="B108" s="128"/>
      <c r="C108" s="263"/>
      <c r="D108" s="277"/>
      <c r="E108" s="277"/>
      <c r="F108" s="277"/>
      <c r="G108" s="277"/>
      <c r="K108" s="14"/>
      <c r="L108" s="14"/>
      <c r="M108" s="14"/>
      <c r="N108" s="14"/>
      <c r="O108" s="14"/>
      <c r="P108" s="14"/>
      <c r="Q108" s="14"/>
    </row>
    <row r="109" spans="1:17" s="70" customFormat="1">
      <c r="A109" s="71"/>
      <c r="B109" s="129"/>
      <c r="C109" s="263"/>
      <c r="D109" s="277"/>
      <c r="E109" s="277"/>
      <c r="F109" s="277"/>
      <c r="G109" s="277"/>
      <c r="K109" s="14"/>
      <c r="L109" s="14"/>
      <c r="M109" s="14"/>
      <c r="N109" s="14"/>
      <c r="O109" s="14"/>
      <c r="P109" s="14"/>
      <c r="Q109" s="14"/>
    </row>
    <row r="110" spans="1:17" s="70" customFormat="1">
      <c r="A110" s="71"/>
      <c r="B110" s="128"/>
      <c r="C110" s="263"/>
      <c r="D110" s="277"/>
      <c r="E110" s="277"/>
      <c r="F110" s="277"/>
      <c r="G110" s="277"/>
      <c r="K110" s="14"/>
      <c r="L110" s="14"/>
      <c r="M110" s="14"/>
      <c r="N110" s="14"/>
      <c r="O110" s="14"/>
      <c r="P110" s="14"/>
      <c r="Q110" s="14"/>
    </row>
    <row r="111" spans="1:17" s="70" customFormat="1" ht="15">
      <c r="A111" s="387"/>
      <c r="B111" s="387"/>
      <c r="C111" s="387"/>
      <c r="D111" s="387"/>
      <c r="E111" s="387"/>
      <c r="F111" s="387"/>
      <c r="G111" s="288"/>
      <c r="K111" s="14"/>
      <c r="L111" s="14"/>
      <c r="M111" s="14"/>
      <c r="N111" s="14"/>
      <c r="O111" s="14"/>
      <c r="P111" s="14"/>
      <c r="Q111" s="14"/>
    </row>
    <row r="112" spans="1:17" s="70" customFormat="1">
      <c r="A112" s="71"/>
      <c r="B112" s="128"/>
      <c r="C112" s="263"/>
      <c r="D112" s="277"/>
      <c r="E112" s="277"/>
      <c r="F112" s="277"/>
      <c r="G112" s="277"/>
      <c r="K112" s="14"/>
      <c r="L112" s="14"/>
      <c r="M112" s="14"/>
      <c r="N112" s="14"/>
      <c r="O112" s="14"/>
      <c r="P112" s="14"/>
      <c r="Q112" s="14"/>
    </row>
    <row r="113" spans="1:17" s="70" customFormat="1" ht="15">
      <c r="A113" s="72"/>
      <c r="B113" s="130"/>
      <c r="C113" s="263"/>
      <c r="D113" s="277"/>
      <c r="E113" s="277"/>
      <c r="F113" s="277"/>
      <c r="G113" s="277"/>
      <c r="K113" s="14"/>
      <c r="L113" s="14"/>
      <c r="M113" s="14"/>
      <c r="N113" s="14"/>
      <c r="O113" s="14"/>
      <c r="P113" s="14"/>
      <c r="Q113" s="14"/>
    </row>
    <row r="114" spans="1:17" s="70" customFormat="1">
      <c r="A114" s="71"/>
      <c r="B114" s="128"/>
      <c r="C114" s="263"/>
      <c r="D114" s="277"/>
      <c r="E114" s="277"/>
      <c r="F114" s="277"/>
      <c r="G114" s="277"/>
      <c r="K114" s="14"/>
      <c r="L114" s="14"/>
      <c r="M114" s="14"/>
      <c r="N114" s="14"/>
      <c r="O114" s="14"/>
      <c r="P114" s="14"/>
      <c r="Q114" s="14"/>
    </row>
    <row r="115" spans="1:17" s="70" customFormat="1">
      <c r="A115" s="71"/>
      <c r="B115" s="128"/>
      <c r="C115" s="263"/>
      <c r="D115" s="277"/>
      <c r="E115" s="277"/>
      <c r="F115" s="277"/>
      <c r="G115" s="277"/>
      <c r="K115" s="14"/>
      <c r="L115" s="14"/>
      <c r="M115" s="14"/>
      <c r="N115" s="14"/>
      <c r="O115" s="14"/>
      <c r="P115" s="14"/>
      <c r="Q115" s="14"/>
    </row>
    <row r="116" spans="1:17" s="70" customFormat="1">
      <c r="A116" s="71"/>
      <c r="B116" s="128"/>
      <c r="C116" s="263"/>
      <c r="D116" s="277"/>
      <c r="E116" s="277"/>
      <c r="F116" s="277"/>
      <c r="G116" s="277"/>
      <c r="K116" s="14"/>
      <c r="L116" s="14"/>
      <c r="M116" s="14"/>
      <c r="N116" s="14"/>
      <c r="O116" s="14"/>
      <c r="P116" s="14"/>
      <c r="Q116" s="14"/>
    </row>
    <row r="117" spans="1:17" s="70" customFormat="1">
      <c r="A117" s="71"/>
      <c r="B117" s="128"/>
      <c r="C117" s="263"/>
      <c r="D117" s="277"/>
      <c r="E117" s="277"/>
      <c r="F117" s="277"/>
      <c r="G117" s="277"/>
      <c r="K117" s="14"/>
      <c r="L117" s="14"/>
      <c r="M117" s="14"/>
      <c r="N117" s="14"/>
      <c r="O117" s="14"/>
      <c r="P117" s="14"/>
      <c r="Q117" s="14"/>
    </row>
    <row r="118" spans="1:17" s="70" customFormat="1">
      <c r="A118" s="71"/>
      <c r="B118" s="128"/>
      <c r="C118" s="263"/>
      <c r="D118" s="277"/>
      <c r="E118" s="277"/>
      <c r="F118" s="277"/>
      <c r="G118" s="277"/>
      <c r="K118" s="14"/>
      <c r="L118" s="14"/>
      <c r="M118" s="14"/>
      <c r="N118" s="14"/>
      <c r="O118" s="14"/>
      <c r="P118" s="14"/>
      <c r="Q118" s="14"/>
    </row>
    <row r="119" spans="1:17" s="70" customFormat="1">
      <c r="A119" s="74"/>
      <c r="B119" s="128"/>
      <c r="C119" s="263"/>
      <c r="D119" s="277"/>
      <c r="E119" s="277"/>
      <c r="F119" s="277"/>
      <c r="G119" s="277"/>
      <c r="K119" s="14"/>
      <c r="L119" s="14"/>
      <c r="M119" s="14"/>
      <c r="N119" s="14"/>
      <c r="O119" s="14"/>
      <c r="P119" s="14"/>
      <c r="Q119" s="14"/>
    </row>
    <row r="120" spans="1:17" s="70" customFormat="1">
      <c r="A120" s="71"/>
      <c r="B120" s="128"/>
      <c r="C120" s="263"/>
      <c r="D120" s="277"/>
      <c r="E120" s="277"/>
      <c r="F120" s="277"/>
      <c r="G120" s="277"/>
      <c r="K120" s="14"/>
      <c r="L120" s="14"/>
      <c r="M120" s="14"/>
      <c r="N120" s="14"/>
      <c r="O120" s="14"/>
      <c r="P120" s="14"/>
      <c r="Q120" s="14"/>
    </row>
    <row r="121" spans="1:17" s="70" customFormat="1">
      <c r="A121" s="74"/>
      <c r="B121" s="131"/>
      <c r="C121" s="263"/>
      <c r="D121" s="277"/>
      <c r="E121" s="277"/>
      <c r="F121" s="277"/>
      <c r="G121" s="277"/>
      <c r="K121" s="14"/>
      <c r="L121" s="14"/>
      <c r="M121" s="14"/>
      <c r="N121" s="14"/>
      <c r="O121" s="14"/>
      <c r="P121" s="14"/>
      <c r="Q121" s="14"/>
    </row>
    <row r="122" spans="1:17" s="70" customFormat="1">
      <c r="A122" s="74"/>
      <c r="B122" s="129"/>
      <c r="C122" s="263"/>
      <c r="D122" s="277"/>
      <c r="E122" s="277"/>
      <c r="F122" s="277"/>
      <c r="G122" s="277"/>
      <c r="K122" s="14"/>
      <c r="L122" s="14"/>
      <c r="M122" s="14"/>
      <c r="N122" s="14"/>
      <c r="O122" s="14"/>
      <c r="P122" s="14"/>
      <c r="Q122" s="14"/>
    </row>
    <row r="123" spans="1:17" s="70" customFormat="1">
      <c r="A123" s="71"/>
      <c r="B123" s="132"/>
      <c r="C123" s="263"/>
      <c r="D123" s="277"/>
      <c r="E123" s="277"/>
      <c r="F123" s="277"/>
      <c r="G123" s="277"/>
      <c r="K123" s="14"/>
      <c r="L123" s="14"/>
      <c r="M123" s="14"/>
      <c r="N123" s="14"/>
      <c r="O123" s="14"/>
      <c r="P123" s="14"/>
      <c r="Q123" s="14"/>
    </row>
    <row r="124" spans="1:17" s="70" customFormat="1">
      <c r="A124" s="71"/>
      <c r="B124" s="132"/>
      <c r="C124" s="263"/>
      <c r="D124" s="277"/>
      <c r="E124" s="277"/>
      <c r="F124" s="277"/>
      <c r="G124" s="277"/>
      <c r="K124" s="14"/>
      <c r="L124" s="14"/>
      <c r="M124" s="14"/>
      <c r="N124" s="14"/>
      <c r="O124" s="14"/>
      <c r="P124" s="14"/>
      <c r="Q124" s="14"/>
    </row>
    <row r="125" spans="1:17" s="70" customFormat="1">
      <c r="A125" s="74"/>
      <c r="B125" s="132"/>
      <c r="C125" s="263"/>
      <c r="D125" s="277"/>
      <c r="E125" s="277"/>
      <c r="F125" s="277"/>
      <c r="G125" s="277"/>
      <c r="K125" s="14"/>
      <c r="L125" s="14"/>
      <c r="M125" s="14"/>
      <c r="N125" s="14"/>
      <c r="O125" s="14"/>
      <c r="P125" s="14"/>
      <c r="Q125" s="14"/>
    </row>
    <row r="126" spans="1:17" s="70" customFormat="1">
      <c r="A126" s="71"/>
      <c r="B126" s="128"/>
      <c r="C126" s="263"/>
      <c r="D126" s="277"/>
      <c r="E126" s="277"/>
      <c r="F126" s="277"/>
      <c r="G126" s="277"/>
      <c r="K126" s="14"/>
      <c r="L126" s="14"/>
      <c r="M126" s="14"/>
      <c r="N126" s="14"/>
      <c r="O126" s="14"/>
      <c r="P126" s="14"/>
      <c r="Q126" s="14"/>
    </row>
    <row r="127" spans="1:17" s="70" customFormat="1">
      <c r="A127" s="74"/>
      <c r="B127" s="131"/>
      <c r="C127" s="263"/>
      <c r="D127" s="277"/>
      <c r="E127" s="277"/>
      <c r="F127" s="277"/>
      <c r="G127" s="277"/>
      <c r="K127" s="14"/>
      <c r="L127" s="14"/>
      <c r="M127" s="14"/>
      <c r="N127" s="14"/>
      <c r="O127" s="14"/>
      <c r="P127" s="14"/>
      <c r="Q127" s="14"/>
    </row>
    <row r="128" spans="1:17" s="70" customFormat="1">
      <c r="A128" s="71"/>
      <c r="B128" s="128"/>
      <c r="C128" s="263"/>
      <c r="D128" s="277"/>
      <c r="E128" s="277"/>
      <c r="F128" s="277"/>
      <c r="G128" s="277"/>
      <c r="K128" s="14"/>
      <c r="L128" s="14"/>
      <c r="M128" s="14"/>
      <c r="N128" s="14"/>
      <c r="O128" s="14"/>
      <c r="P128" s="14"/>
      <c r="Q128" s="14"/>
    </row>
    <row r="129" spans="1:17" s="70" customFormat="1">
      <c r="A129" s="74"/>
      <c r="B129" s="132"/>
      <c r="C129" s="264"/>
      <c r="D129" s="277"/>
      <c r="E129" s="277"/>
      <c r="F129" s="277"/>
      <c r="G129" s="277"/>
      <c r="K129" s="14"/>
      <c r="L129" s="14"/>
      <c r="M129" s="14"/>
      <c r="N129" s="14"/>
      <c r="O129" s="14"/>
      <c r="P129" s="14"/>
      <c r="Q129" s="14"/>
    </row>
    <row r="130" spans="1:17" s="70" customFormat="1">
      <c r="A130" s="74"/>
      <c r="B130" s="132"/>
      <c r="C130" s="264"/>
      <c r="D130" s="277"/>
      <c r="E130" s="277"/>
      <c r="F130" s="277"/>
      <c r="G130" s="277"/>
      <c r="K130" s="14"/>
      <c r="L130" s="14"/>
      <c r="M130" s="14"/>
      <c r="N130" s="14"/>
      <c r="O130" s="14"/>
      <c r="P130" s="14"/>
      <c r="Q130" s="14"/>
    </row>
    <row r="131" spans="1:17" s="70" customFormat="1">
      <c r="A131" s="74"/>
      <c r="B131" s="132"/>
      <c r="C131" s="263"/>
      <c r="D131" s="277"/>
      <c r="E131" s="277"/>
      <c r="F131" s="277"/>
      <c r="G131" s="277"/>
      <c r="K131" s="14"/>
      <c r="L131" s="14"/>
      <c r="M131" s="14"/>
      <c r="N131" s="14"/>
      <c r="O131" s="14"/>
      <c r="P131" s="14"/>
      <c r="Q131" s="14"/>
    </row>
    <row r="132" spans="1:17" s="70" customFormat="1">
      <c r="A132" s="74"/>
      <c r="B132" s="132"/>
      <c r="C132" s="263"/>
      <c r="D132" s="277"/>
      <c r="E132" s="277"/>
      <c r="F132" s="277"/>
      <c r="G132" s="277"/>
      <c r="K132" s="14"/>
      <c r="L132" s="14"/>
      <c r="M132" s="14"/>
      <c r="N132" s="14"/>
      <c r="O132" s="14"/>
      <c r="P132" s="14"/>
      <c r="Q132" s="14"/>
    </row>
    <row r="133" spans="1:17" s="70" customFormat="1">
      <c r="A133" s="74"/>
      <c r="B133" s="132"/>
      <c r="C133" s="263"/>
      <c r="D133" s="277"/>
      <c r="E133" s="277"/>
      <c r="F133" s="277"/>
      <c r="G133" s="277"/>
      <c r="K133" s="14"/>
      <c r="L133" s="14"/>
      <c r="M133" s="14"/>
      <c r="N133" s="14"/>
      <c r="O133" s="14"/>
      <c r="P133" s="14"/>
      <c r="Q133" s="14"/>
    </row>
    <row r="134" spans="1:17" s="70" customFormat="1">
      <c r="A134" s="74"/>
      <c r="B134" s="132"/>
      <c r="C134" s="263"/>
      <c r="D134" s="277"/>
      <c r="E134" s="277"/>
      <c r="F134" s="277"/>
      <c r="G134" s="277"/>
      <c r="K134" s="14"/>
      <c r="L134" s="14"/>
      <c r="M134" s="14"/>
      <c r="N134" s="14"/>
      <c r="O134" s="14"/>
      <c r="P134" s="14"/>
      <c r="Q134" s="14"/>
    </row>
    <row r="135" spans="1:17" s="70" customFormat="1">
      <c r="A135" s="74"/>
      <c r="B135" s="132"/>
      <c r="C135" s="263"/>
      <c r="D135" s="277"/>
      <c r="E135" s="277"/>
      <c r="F135" s="277"/>
      <c r="G135" s="277"/>
      <c r="K135" s="14"/>
      <c r="L135" s="14"/>
      <c r="M135" s="14"/>
      <c r="N135" s="14"/>
      <c r="O135" s="14"/>
      <c r="P135" s="14"/>
      <c r="Q135" s="14"/>
    </row>
    <row r="136" spans="1:17" s="70" customFormat="1">
      <c r="A136" s="74"/>
      <c r="B136" s="132"/>
      <c r="C136" s="263"/>
      <c r="D136" s="277"/>
      <c r="E136" s="277"/>
      <c r="F136" s="277"/>
      <c r="G136" s="277"/>
      <c r="K136" s="14"/>
      <c r="L136" s="14"/>
      <c r="M136" s="14"/>
      <c r="N136" s="14"/>
      <c r="O136" s="14"/>
      <c r="P136" s="14"/>
      <c r="Q136" s="14"/>
    </row>
    <row r="137" spans="1:17" s="70" customFormat="1">
      <c r="A137" s="74"/>
      <c r="B137" s="132"/>
      <c r="C137" s="263"/>
      <c r="D137" s="277"/>
      <c r="E137" s="277"/>
      <c r="F137" s="277"/>
      <c r="G137" s="277"/>
      <c r="K137" s="14"/>
      <c r="L137" s="14"/>
      <c r="M137" s="14"/>
      <c r="N137" s="14"/>
      <c r="O137" s="14"/>
      <c r="P137" s="14"/>
      <c r="Q137" s="14"/>
    </row>
    <row r="138" spans="1:17" s="70" customFormat="1">
      <c r="A138" s="74"/>
      <c r="B138" s="132"/>
      <c r="C138" s="263"/>
      <c r="D138" s="277"/>
      <c r="E138" s="277"/>
      <c r="F138" s="277"/>
      <c r="G138" s="277"/>
      <c r="K138" s="14"/>
      <c r="L138" s="14"/>
      <c r="M138" s="14"/>
      <c r="N138" s="14"/>
      <c r="O138" s="14"/>
      <c r="P138" s="14"/>
      <c r="Q138" s="14"/>
    </row>
    <row r="139" spans="1:17" s="70" customFormat="1">
      <c r="A139" s="71"/>
      <c r="B139" s="132"/>
      <c r="C139" s="263"/>
      <c r="D139" s="277"/>
      <c r="E139" s="277"/>
      <c r="F139" s="277"/>
      <c r="G139" s="277"/>
      <c r="K139" s="14"/>
      <c r="L139" s="14"/>
      <c r="M139" s="14"/>
      <c r="N139" s="14"/>
      <c r="O139" s="14"/>
      <c r="P139" s="14"/>
      <c r="Q139" s="14"/>
    </row>
    <row r="140" spans="1:17" s="70" customFormat="1">
      <c r="A140" s="71"/>
      <c r="B140" s="132"/>
      <c r="C140" s="263"/>
      <c r="D140" s="277"/>
      <c r="E140" s="277"/>
      <c r="F140" s="277"/>
      <c r="G140" s="277"/>
      <c r="K140" s="14"/>
      <c r="L140" s="14"/>
      <c r="M140" s="14"/>
      <c r="N140" s="14"/>
      <c r="O140" s="14"/>
      <c r="P140" s="14"/>
      <c r="Q140" s="14"/>
    </row>
    <row r="141" spans="1:17" s="70" customFormat="1">
      <c r="A141" s="71"/>
      <c r="B141" s="128"/>
      <c r="C141" s="263"/>
      <c r="D141" s="277"/>
      <c r="E141" s="277"/>
      <c r="F141" s="277"/>
      <c r="G141" s="277"/>
      <c r="K141" s="14"/>
      <c r="L141" s="14"/>
      <c r="M141" s="14"/>
      <c r="N141" s="14"/>
      <c r="O141" s="14"/>
      <c r="P141" s="14"/>
      <c r="Q141" s="14"/>
    </row>
    <row r="142" spans="1:17" s="70" customFormat="1">
      <c r="A142" s="71"/>
      <c r="B142" s="128"/>
      <c r="C142" s="263"/>
      <c r="D142" s="277"/>
      <c r="E142" s="277"/>
      <c r="F142" s="277"/>
      <c r="G142" s="277"/>
      <c r="K142" s="14"/>
      <c r="L142" s="14"/>
      <c r="M142" s="14"/>
      <c r="N142" s="14"/>
      <c r="O142" s="14"/>
      <c r="P142" s="14"/>
      <c r="Q142" s="14"/>
    </row>
    <row r="143" spans="1:17" s="70" customFormat="1">
      <c r="A143" s="71"/>
      <c r="B143" s="128"/>
      <c r="C143" s="263"/>
      <c r="D143" s="277"/>
      <c r="E143" s="277"/>
      <c r="F143" s="277"/>
      <c r="G143" s="277"/>
      <c r="K143" s="14"/>
      <c r="L143" s="14"/>
      <c r="M143" s="14"/>
      <c r="N143" s="14"/>
      <c r="O143" s="14"/>
      <c r="P143" s="14"/>
      <c r="Q143" s="14"/>
    </row>
    <row r="144" spans="1:17" s="70" customFormat="1">
      <c r="A144" s="71"/>
      <c r="B144" s="128"/>
      <c r="C144" s="263"/>
      <c r="D144" s="277"/>
      <c r="E144" s="277"/>
      <c r="F144" s="277"/>
      <c r="G144" s="277"/>
      <c r="K144" s="14"/>
      <c r="L144" s="14"/>
      <c r="M144" s="14"/>
      <c r="N144" s="14"/>
      <c r="O144" s="14"/>
      <c r="P144" s="14"/>
      <c r="Q144" s="14"/>
    </row>
    <row r="145" spans="1:17" s="70" customFormat="1">
      <c r="A145" s="71"/>
      <c r="B145" s="128"/>
      <c r="C145" s="263"/>
      <c r="D145" s="277"/>
      <c r="E145" s="277"/>
      <c r="F145" s="277"/>
      <c r="G145" s="277"/>
      <c r="K145" s="14"/>
      <c r="L145" s="14"/>
      <c r="M145" s="14"/>
      <c r="N145" s="14"/>
      <c r="O145" s="14"/>
      <c r="P145" s="14"/>
      <c r="Q145" s="14"/>
    </row>
    <row r="146" spans="1:17" s="70" customFormat="1">
      <c r="A146" s="71"/>
      <c r="B146" s="128"/>
      <c r="C146" s="263"/>
      <c r="D146" s="277"/>
      <c r="E146" s="277"/>
      <c r="F146" s="277"/>
      <c r="G146" s="277"/>
      <c r="K146" s="14"/>
      <c r="L146" s="14"/>
      <c r="M146" s="14"/>
      <c r="N146" s="14"/>
      <c r="O146" s="14"/>
      <c r="P146" s="14"/>
      <c r="Q146" s="14"/>
    </row>
    <row r="147" spans="1:17" s="70" customFormat="1">
      <c r="A147" s="71"/>
      <c r="B147" s="128"/>
      <c r="C147" s="263"/>
      <c r="D147" s="277"/>
      <c r="E147" s="277"/>
      <c r="F147" s="277"/>
      <c r="G147" s="277"/>
      <c r="K147" s="14"/>
      <c r="L147" s="14"/>
      <c r="M147" s="14"/>
      <c r="N147" s="14"/>
      <c r="O147" s="14"/>
      <c r="P147" s="14"/>
      <c r="Q147" s="14"/>
    </row>
    <row r="148" spans="1:17" s="70" customFormat="1">
      <c r="A148" s="71"/>
      <c r="B148" s="128"/>
      <c r="C148" s="263"/>
      <c r="D148" s="277"/>
      <c r="E148" s="277"/>
      <c r="F148" s="277"/>
      <c r="G148" s="277"/>
      <c r="K148" s="14"/>
      <c r="L148" s="14"/>
      <c r="M148" s="14"/>
      <c r="N148" s="14"/>
      <c r="O148" s="14"/>
      <c r="P148" s="14"/>
      <c r="Q148" s="14"/>
    </row>
    <row r="149" spans="1:17" s="70" customFormat="1" ht="15">
      <c r="A149" s="69"/>
      <c r="B149" s="130"/>
      <c r="C149" s="308"/>
      <c r="D149" s="288"/>
      <c r="E149" s="288"/>
      <c r="F149" s="288"/>
      <c r="G149" s="288"/>
      <c r="K149" s="14"/>
      <c r="L149" s="14"/>
      <c r="M149" s="14"/>
      <c r="N149" s="14"/>
      <c r="O149" s="14"/>
      <c r="P149" s="14"/>
      <c r="Q149" s="14"/>
    </row>
    <row r="150" spans="1:17" s="70" customFormat="1" ht="15">
      <c r="A150" s="75"/>
      <c r="B150" s="130"/>
      <c r="C150" s="265"/>
      <c r="D150" s="288"/>
      <c r="E150" s="288"/>
      <c r="F150" s="288"/>
      <c r="G150" s="288"/>
      <c r="K150" s="14"/>
      <c r="L150" s="14"/>
      <c r="M150" s="14"/>
      <c r="N150" s="14"/>
      <c r="O150" s="14"/>
      <c r="P150" s="14"/>
      <c r="Q150" s="14"/>
    </row>
    <row r="151" spans="1:17" s="70" customFormat="1" ht="15">
      <c r="A151" s="75"/>
      <c r="B151" s="130"/>
      <c r="C151" s="265"/>
      <c r="D151" s="288"/>
      <c r="E151" s="288"/>
      <c r="F151" s="288"/>
      <c r="G151" s="288"/>
      <c r="K151" s="14"/>
      <c r="L151" s="14"/>
      <c r="M151" s="14"/>
      <c r="N151" s="14"/>
      <c r="O151" s="14"/>
      <c r="P151" s="14"/>
      <c r="Q151" s="14"/>
    </row>
    <row r="152" spans="1:17" s="70" customFormat="1" ht="15">
      <c r="A152" s="69"/>
      <c r="B152" s="130"/>
      <c r="C152" s="308"/>
      <c r="D152" s="288"/>
      <c r="E152" s="288"/>
      <c r="F152" s="288"/>
      <c r="G152" s="288"/>
      <c r="K152" s="14"/>
      <c r="L152" s="14"/>
      <c r="M152" s="14"/>
      <c r="N152" s="14"/>
      <c r="O152" s="14"/>
      <c r="P152" s="14"/>
      <c r="Q152" s="14"/>
    </row>
    <row r="153" spans="1:17" s="70" customFormat="1">
      <c r="A153" s="73"/>
      <c r="B153" s="128"/>
      <c r="C153" s="49"/>
      <c r="D153" s="277"/>
      <c r="E153" s="277"/>
      <c r="F153" s="277"/>
      <c r="G153" s="277"/>
      <c r="K153" s="14"/>
      <c r="L153" s="14"/>
      <c r="M153" s="14"/>
      <c r="N153" s="14"/>
      <c r="O153" s="14"/>
      <c r="P153" s="14"/>
      <c r="Q153" s="14"/>
    </row>
    <row r="154" spans="1:17" s="70" customFormat="1">
      <c r="A154" s="76"/>
      <c r="B154" s="128"/>
      <c r="C154" s="76"/>
      <c r="D154" s="277"/>
      <c r="E154" s="277"/>
      <c r="F154" s="277"/>
      <c r="G154" s="277"/>
      <c r="K154" s="14"/>
      <c r="L154" s="14"/>
      <c r="M154" s="14"/>
      <c r="N154" s="14"/>
      <c r="O154" s="14"/>
      <c r="P154" s="14"/>
      <c r="Q154" s="14"/>
    </row>
    <row r="155" spans="1:17" s="70" customFormat="1" ht="15">
      <c r="A155" s="77"/>
      <c r="B155" s="140"/>
      <c r="C155" s="309"/>
      <c r="D155" s="328"/>
      <c r="E155" s="328"/>
      <c r="F155" s="328"/>
      <c r="G155" s="288"/>
      <c r="K155" s="14"/>
      <c r="L155" s="14"/>
      <c r="M155" s="14"/>
      <c r="N155" s="14"/>
      <c r="O155" s="14"/>
      <c r="P155" s="14"/>
      <c r="Q155" s="14"/>
    </row>
    <row r="156" spans="1:17" s="70" customFormat="1">
      <c r="A156" s="49"/>
      <c r="B156" s="128"/>
      <c r="C156" s="49"/>
      <c r="D156" s="277"/>
      <c r="E156" s="277"/>
      <c r="F156" s="277"/>
      <c r="G156" s="277"/>
      <c r="K156" s="14"/>
      <c r="L156" s="14"/>
      <c r="M156" s="14"/>
      <c r="N156" s="14"/>
      <c r="O156" s="14"/>
      <c r="P156" s="14"/>
      <c r="Q156" s="14"/>
    </row>
    <row r="157" spans="1:17" s="70" customFormat="1">
      <c r="A157" s="49"/>
      <c r="B157" s="128"/>
      <c r="C157" s="49"/>
      <c r="D157" s="277"/>
      <c r="E157" s="277"/>
      <c r="F157" s="277"/>
      <c r="G157" s="277"/>
      <c r="K157" s="14"/>
      <c r="L157" s="14"/>
      <c r="M157" s="14"/>
      <c r="N157" s="14"/>
      <c r="O157" s="14"/>
      <c r="P157" s="14"/>
      <c r="Q157" s="14"/>
    </row>
    <row r="158" spans="1:17" s="70" customFormat="1">
      <c r="A158" s="49"/>
      <c r="B158" s="128"/>
      <c r="C158" s="49"/>
      <c r="D158" s="277"/>
      <c r="E158" s="277"/>
      <c r="F158" s="277"/>
      <c r="G158" s="277"/>
      <c r="K158" s="14"/>
      <c r="L158" s="14"/>
      <c r="M158" s="14"/>
      <c r="N158" s="14"/>
      <c r="O158" s="14"/>
      <c r="P158" s="14"/>
      <c r="Q158" s="14"/>
    </row>
    <row r="159" spans="1:17" s="70" customFormat="1">
      <c r="A159" s="49"/>
      <c r="B159" s="128"/>
      <c r="C159" s="49"/>
      <c r="D159" s="277"/>
      <c r="E159" s="277"/>
      <c r="F159" s="277"/>
      <c r="G159" s="277"/>
      <c r="K159" s="14"/>
      <c r="L159" s="14"/>
      <c r="M159" s="14"/>
      <c r="N159" s="14"/>
      <c r="O159" s="14"/>
      <c r="P159" s="14"/>
      <c r="Q159" s="14"/>
    </row>
    <row r="160" spans="1:17" s="70" customFormat="1">
      <c r="A160" s="49"/>
      <c r="B160" s="128"/>
      <c r="C160" s="49"/>
      <c r="D160" s="277"/>
      <c r="E160" s="277"/>
      <c r="F160" s="277"/>
      <c r="G160" s="277"/>
      <c r="K160" s="14"/>
      <c r="L160" s="14"/>
      <c r="M160" s="14"/>
      <c r="N160" s="14"/>
      <c r="O160" s="14"/>
      <c r="P160" s="14"/>
      <c r="Q160" s="14"/>
    </row>
    <row r="161" spans="1:17" s="70" customFormat="1">
      <c r="A161" s="49"/>
      <c r="B161" s="128"/>
      <c r="C161" s="49"/>
      <c r="D161" s="277"/>
      <c r="E161" s="277"/>
      <c r="F161" s="277"/>
      <c r="G161" s="277"/>
      <c r="K161" s="14"/>
      <c r="L161" s="14"/>
      <c r="M161" s="14"/>
      <c r="N161" s="14"/>
      <c r="O161" s="14"/>
      <c r="P161" s="14"/>
      <c r="Q161" s="14"/>
    </row>
    <row r="162" spans="1:17" s="70" customFormat="1">
      <c r="A162" s="49"/>
      <c r="B162" s="128"/>
      <c r="C162" s="49"/>
      <c r="D162" s="277"/>
      <c r="E162" s="277"/>
      <c r="F162" s="277"/>
      <c r="G162" s="277"/>
      <c r="K162" s="14"/>
      <c r="L162" s="14"/>
      <c r="M162" s="14"/>
      <c r="N162" s="14"/>
      <c r="O162" s="14"/>
      <c r="P162" s="14"/>
      <c r="Q162" s="14"/>
    </row>
    <row r="163" spans="1:17" s="70" customFormat="1">
      <c r="A163" s="49"/>
      <c r="B163" s="128"/>
      <c r="C163" s="49"/>
      <c r="D163" s="277"/>
      <c r="E163" s="277"/>
      <c r="F163" s="277"/>
      <c r="G163" s="277"/>
      <c r="K163" s="14"/>
      <c r="L163" s="14"/>
      <c r="M163" s="14"/>
      <c r="N163" s="14"/>
      <c r="O163" s="14"/>
      <c r="P163" s="14"/>
      <c r="Q163" s="14"/>
    </row>
    <row r="164" spans="1:17" s="70" customFormat="1">
      <c r="A164" s="49"/>
      <c r="B164" s="128"/>
      <c r="C164" s="49"/>
      <c r="D164" s="277"/>
      <c r="E164" s="277"/>
      <c r="F164" s="277"/>
      <c r="G164" s="277"/>
      <c r="K164" s="14"/>
      <c r="L164" s="14"/>
      <c r="M164" s="14"/>
      <c r="N164" s="14"/>
      <c r="O164" s="14"/>
      <c r="P164" s="14"/>
      <c r="Q164" s="14"/>
    </row>
    <row r="165" spans="1:17" s="70" customFormat="1">
      <c r="A165" s="49"/>
      <c r="B165" s="128"/>
      <c r="C165" s="49"/>
      <c r="D165" s="277"/>
      <c r="E165" s="277"/>
      <c r="F165" s="277"/>
      <c r="G165" s="277"/>
      <c r="K165" s="14"/>
      <c r="L165" s="14"/>
      <c r="M165" s="14"/>
      <c r="N165" s="14"/>
      <c r="O165" s="14"/>
      <c r="P165" s="14"/>
      <c r="Q165" s="14"/>
    </row>
    <row r="166" spans="1:17" s="70" customFormat="1">
      <c r="A166" s="49"/>
      <c r="B166" s="128"/>
      <c r="C166" s="49"/>
      <c r="D166" s="277"/>
      <c r="E166" s="277"/>
      <c r="F166" s="277"/>
      <c r="G166" s="277"/>
      <c r="K166" s="14"/>
      <c r="L166" s="14"/>
      <c r="M166" s="14"/>
      <c r="N166" s="14"/>
      <c r="O166" s="14"/>
      <c r="P166" s="14"/>
      <c r="Q166" s="14"/>
    </row>
    <row r="167" spans="1:17" s="70" customFormat="1">
      <c r="A167" s="49"/>
      <c r="B167" s="128"/>
      <c r="C167" s="49"/>
      <c r="D167" s="277"/>
      <c r="E167" s="277"/>
      <c r="F167" s="277"/>
      <c r="G167" s="277"/>
      <c r="K167" s="14"/>
      <c r="L167" s="14"/>
      <c r="M167" s="14"/>
      <c r="N167" s="14"/>
      <c r="O167" s="14"/>
      <c r="P167" s="14"/>
      <c r="Q167" s="14"/>
    </row>
    <row r="168" spans="1:17" s="70" customFormat="1">
      <c r="A168" s="49"/>
      <c r="B168" s="128"/>
      <c r="C168" s="49"/>
      <c r="D168" s="277"/>
      <c r="E168" s="277"/>
      <c r="F168" s="277"/>
      <c r="G168" s="277"/>
      <c r="K168" s="14"/>
      <c r="L168" s="14"/>
      <c r="M168" s="14"/>
      <c r="N168" s="14"/>
      <c r="O168" s="14"/>
      <c r="P168" s="14"/>
      <c r="Q168" s="14"/>
    </row>
    <row r="169" spans="1:17" s="70" customFormat="1">
      <c r="A169" s="49"/>
      <c r="B169" s="128"/>
      <c r="C169" s="49"/>
      <c r="D169" s="277"/>
      <c r="E169" s="277"/>
      <c r="F169" s="277"/>
      <c r="G169" s="277"/>
      <c r="K169" s="14"/>
      <c r="L169" s="14"/>
      <c r="M169" s="14"/>
      <c r="N169" s="14"/>
      <c r="O169" s="14"/>
      <c r="P169" s="14"/>
      <c r="Q169" s="14"/>
    </row>
    <row r="170" spans="1:17" s="70" customFormat="1">
      <c r="A170" s="49"/>
      <c r="B170" s="128"/>
      <c r="C170" s="49"/>
      <c r="D170" s="277"/>
      <c r="E170" s="277"/>
      <c r="F170" s="277"/>
      <c r="G170" s="277"/>
      <c r="K170" s="14"/>
      <c r="L170" s="14"/>
      <c r="M170" s="14"/>
      <c r="N170" s="14"/>
      <c r="O170" s="14"/>
      <c r="P170" s="14"/>
      <c r="Q170" s="14"/>
    </row>
    <row r="171" spans="1:17" s="70" customFormat="1">
      <c r="A171" s="49"/>
      <c r="B171" s="128"/>
      <c r="C171" s="49"/>
      <c r="D171" s="277"/>
      <c r="E171" s="277"/>
      <c r="F171" s="277"/>
      <c r="G171" s="277"/>
      <c r="K171" s="14"/>
      <c r="L171" s="14"/>
      <c r="M171" s="14"/>
      <c r="N171" s="14"/>
      <c r="O171" s="14"/>
      <c r="P171" s="14"/>
      <c r="Q171" s="14"/>
    </row>
    <row r="172" spans="1:17" s="70" customFormat="1">
      <c r="A172" s="49"/>
      <c r="B172" s="128"/>
      <c r="C172" s="49"/>
      <c r="D172" s="277"/>
      <c r="E172" s="277"/>
      <c r="F172" s="277"/>
      <c r="G172" s="277"/>
      <c r="K172" s="14"/>
      <c r="L172" s="14"/>
      <c r="M172" s="14"/>
      <c r="N172" s="14"/>
      <c r="O172" s="14"/>
      <c r="P172" s="14"/>
      <c r="Q172" s="14"/>
    </row>
    <row r="173" spans="1:17" s="70" customFormat="1">
      <c r="A173" s="49"/>
      <c r="B173" s="128"/>
      <c r="C173" s="49"/>
      <c r="D173" s="277"/>
      <c r="E173" s="277"/>
      <c r="F173" s="277"/>
      <c r="G173" s="277"/>
      <c r="K173" s="14"/>
      <c r="L173" s="14"/>
      <c r="M173" s="14"/>
      <c r="N173" s="14"/>
      <c r="O173" s="14"/>
      <c r="P173" s="14"/>
      <c r="Q173" s="14"/>
    </row>
    <row r="174" spans="1:17" s="70" customFormat="1">
      <c r="A174" s="49"/>
      <c r="B174" s="128"/>
      <c r="C174" s="49"/>
      <c r="D174" s="277"/>
      <c r="E174" s="277"/>
      <c r="F174" s="277"/>
      <c r="G174" s="277"/>
      <c r="K174" s="14"/>
      <c r="L174" s="14"/>
      <c r="M174" s="14"/>
      <c r="N174" s="14"/>
      <c r="O174" s="14"/>
      <c r="P174" s="14"/>
      <c r="Q174" s="14"/>
    </row>
    <row r="175" spans="1:17" s="70" customFormat="1">
      <c r="A175" s="49"/>
      <c r="B175" s="128"/>
      <c r="C175" s="49"/>
      <c r="D175" s="277"/>
      <c r="E175" s="277"/>
      <c r="F175" s="277"/>
      <c r="G175" s="277"/>
      <c r="K175" s="14"/>
      <c r="L175" s="14"/>
      <c r="M175" s="14"/>
      <c r="N175" s="14"/>
      <c r="O175" s="14"/>
      <c r="P175" s="14"/>
      <c r="Q175" s="14"/>
    </row>
    <row r="176" spans="1:17" s="70" customFormat="1">
      <c r="A176" s="49"/>
      <c r="B176" s="128"/>
      <c r="C176" s="49"/>
      <c r="D176" s="277"/>
      <c r="E176" s="277"/>
      <c r="F176" s="277"/>
      <c r="G176" s="277"/>
      <c r="K176" s="14"/>
      <c r="L176" s="14"/>
      <c r="M176" s="14"/>
      <c r="N176" s="14"/>
      <c r="O176" s="14"/>
      <c r="P176" s="14"/>
      <c r="Q176" s="14"/>
    </row>
    <row r="177" spans="1:17" s="70" customFormat="1">
      <c r="A177" s="49"/>
      <c r="B177" s="128"/>
      <c r="C177" s="49"/>
      <c r="D177" s="277"/>
      <c r="E177" s="277"/>
      <c r="F177" s="277"/>
      <c r="G177" s="277"/>
      <c r="K177" s="14"/>
      <c r="L177" s="14"/>
      <c r="M177" s="14"/>
      <c r="N177" s="14"/>
      <c r="O177" s="14"/>
      <c r="P177" s="14"/>
      <c r="Q177" s="14"/>
    </row>
    <row r="178" spans="1:17" s="70" customFormat="1">
      <c r="A178" s="49"/>
      <c r="B178" s="128"/>
      <c r="C178" s="49"/>
      <c r="D178" s="277"/>
      <c r="E178" s="277"/>
      <c r="F178" s="277"/>
      <c r="G178" s="277"/>
      <c r="K178" s="14"/>
      <c r="L178" s="14"/>
      <c r="M178" s="14"/>
      <c r="N178" s="14"/>
      <c r="O178" s="14"/>
      <c r="P178" s="14"/>
      <c r="Q178" s="14"/>
    </row>
    <row r="179" spans="1:17" s="70" customFormat="1">
      <c r="A179" s="49"/>
      <c r="B179" s="128"/>
      <c r="C179" s="49"/>
      <c r="D179" s="277"/>
      <c r="E179" s="277"/>
      <c r="F179" s="277"/>
      <c r="G179" s="277"/>
      <c r="K179" s="14"/>
      <c r="L179" s="14"/>
      <c r="M179" s="14"/>
      <c r="N179" s="14"/>
      <c r="O179" s="14"/>
      <c r="P179" s="14"/>
      <c r="Q179" s="14"/>
    </row>
    <row r="180" spans="1:17" s="70" customFormat="1">
      <c r="A180" s="49"/>
      <c r="B180" s="128"/>
      <c r="C180" s="49"/>
      <c r="D180" s="277"/>
      <c r="E180" s="277"/>
      <c r="F180" s="277"/>
      <c r="G180" s="277"/>
      <c r="K180" s="14"/>
      <c r="L180" s="14"/>
      <c r="M180" s="14"/>
      <c r="N180" s="14"/>
      <c r="O180" s="14"/>
      <c r="P180" s="14"/>
      <c r="Q180" s="14"/>
    </row>
    <row r="181" spans="1:17" s="70" customFormat="1">
      <c r="A181" s="49"/>
      <c r="B181" s="128"/>
      <c r="C181" s="49"/>
      <c r="D181" s="277"/>
      <c r="E181" s="277"/>
      <c r="F181" s="277"/>
      <c r="G181" s="277"/>
      <c r="K181" s="14"/>
      <c r="L181" s="14"/>
      <c r="M181" s="14"/>
      <c r="N181" s="14"/>
      <c r="O181" s="14"/>
      <c r="P181" s="14"/>
      <c r="Q181" s="14"/>
    </row>
    <row r="182" spans="1:17" s="70" customFormat="1">
      <c r="A182" s="49"/>
      <c r="B182" s="128"/>
      <c r="C182" s="49"/>
      <c r="D182" s="277"/>
      <c r="E182" s="277"/>
      <c r="F182" s="277"/>
      <c r="G182" s="277"/>
      <c r="K182" s="14"/>
      <c r="L182" s="14"/>
      <c r="M182" s="14"/>
      <c r="N182" s="14"/>
      <c r="O182" s="14"/>
      <c r="P182" s="14"/>
      <c r="Q182" s="14"/>
    </row>
    <row r="183" spans="1:17" s="70" customFormat="1">
      <c r="A183" s="49"/>
      <c r="B183" s="128"/>
      <c r="C183" s="49"/>
      <c r="D183" s="277"/>
      <c r="E183" s="277"/>
      <c r="F183" s="277"/>
      <c r="G183" s="277"/>
      <c r="K183" s="14"/>
      <c r="L183" s="14"/>
      <c r="M183" s="14"/>
      <c r="N183" s="14"/>
      <c r="O183" s="14"/>
      <c r="P183" s="14"/>
      <c r="Q183" s="14"/>
    </row>
    <row r="184" spans="1:17" s="70" customFormat="1">
      <c r="A184" s="49"/>
      <c r="B184" s="128"/>
      <c r="C184" s="49"/>
      <c r="D184" s="277"/>
      <c r="E184" s="277"/>
      <c r="F184" s="277"/>
      <c r="G184" s="277"/>
      <c r="K184" s="14"/>
      <c r="L184" s="14"/>
      <c r="M184" s="14"/>
      <c r="N184" s="14"/>
      <c r="O184" s="14"/>
      <c r="P184" s="14"/>
      <c r="Q184" s="14"/>
    </row>
    <row r="185" spans="1:17" s="70" customFormat="1">
      <c r="A185" s="49"/>
      <c r="B185" s="128"/>
      <c r="C185" s="49"/>
      <c r="D185" s="277"/>
      <c r="E185" s="277"/>
      <c r="F185" s="277"/>
      <c r="G185" s="277"/>
      <c r="K185" s="14"/>
      <c r="L185" s="14"/>
      <c r="M185" s="14"/>
      <c r="N185" s="14"/>
      <c r="O185" s="14"/>
      <c r="P185" s="14"/>
      <c r="Q185" s="14"/>
    </row>
    <row r="186" spans="1:17" s="70" customFormat="1">
      <c r="A186" s="49"/>
      <c r="B186" s="128"/>
      <c r="C186" s="49"/>
      <c r="D186" s="277"/>
      <c r="E186" s="277"/>
      <c r="F186" s="277"/>
      <c r="G186" s="277"/>
      <c r="K186" s="14"/>
      <c r="L186" s="14"/>
      <c r="M186" s="14"/>
      <c r="N186" s="14"/>
      <c r="O186" s="14"/>
      <c r="P186" s="14"/>
      <c r="Q186" s="14"/>
    </row>
    <row r="187" spans="1:17" s="70" customFormat="1">
      <c r="A187" s="49"/>
      <c r="B187" s="128"/>
      <c r="C187" s="49"/>
      <c r="D187" s="277"/>
      <c r="E187" s="277"/>
      <c r="F187" s="277"/>
      <c r="G187" s="277"/>
      <c r="K187" s="14"/>
      <c r="L187" s="14"/>
      <c r="M187" s="14"/>
      <c r="N187" s="14"/>
      <c r="O187" s="14"/>
      <c r="P187" s="14"/>
      <c r="Q187" s="14"/>
    </row>
    <row r="188" spans="1:17" s="70" customFormat="1">
      <c r="A188" s="49"/>
      <c r="B188" s="128"/>
      <c r="C188" s="49"/>
      <c r="D188" s="277"/>
      <c r="E188" s="277"/>
      <c r="F188" s="277"/>
      <c r="G188" s="277"/>
      <c r="K188" s="14"/>
      <c r="L188" s="14"/>
      <c r="M188" s="14"/>
      <c r="N188" s="14"/>
      <c r="O188" s="14"/>
      <c r="P188" s="14"/>
      <c r="Q188" s="14"/>
    </row>
    <row r="189" spans="1:17" s="70" customFormat="1">
      <c r="A189" s="49"/>
      <c r="B189" s="128"/>
      <c r="C189" s="49"/>
      <c r="D189" s="277"/>
      <c r="E189" s="277"/>
      <c r="F189" s="277"/>
      <c r="G189" s="277"/>
      <c r="K189" s="14"/>
      <c r="L189" s="14"/>
      <c r="M189" s="14"/>
      <c r="N189" s="14"/>
      <c r="O189" s="14"/>
      <c r="P189" s="14"/>
      <c r="Q189" s="14"/>
    </row>
    <row r="190" spans="1:17" s="70" customFormat="1">
      <c r="A190" s="49"/>
      <c r="B190" s="128"/>
      <c r="C190" s="49"/>
      <c r="D190" s="277"/>
      <c r="E190" s="277"/>
      <c r="F190" s="277"/>
      <c r="G190" s="277"/>
      <c r="K190" s="14"/>
      <c r="L190" s="14"/>
      <c r="M190" s="14"/>
      <c r="N190" s="14"/>
      <c r="O190" s="14"/>
      <c r="P190" s="14"/>
      <c r="Q190" s="14"/>
    </row>
    <row r="191" spans="1:17" s="70" customFormat="1">
      <c r="A191" s="49"/>
      <c r="B191" s="128"/>
      <c r="C191" s="49"/>
      <c r="D191" s="277"/>
      <c r="E191" s="277"/>
      <c r="F191" s="277"/>
      <c r="G191" s="277"/>
      <c r="K191" s="14"/>
      <c r="L191" s="14"/>
      <c r="M191" s="14"/>
      <c r="N191" s="14"/>
      <c r="O191" s="14"/>
      <c r="P191" s="14"/>
      <c r="Q191" s="14"/>
    </row>
    <row r="192" spans="1:17" s="70" customFormat="1">
      <c r="A192" s="49"/>
      <c r="B192" s="128"/>
      <c r="C192" s="49"/>
      <c r="D192" s="277"/>
      <c r="E192" s="277"/>
      <c r="F192" s="277"/>
      <c r="G192" s="277"/>
      <c r="K192" s="14"/>
      <c r="L192" s="14"/>
      <c r="M192" s="14"/>
      <c r="N192" s="14"/>
      <c r="O192" s="14"/>
      <c r="P192" s="14"/>
      <c r="Q192" s="14"/>
    </row>
    <row r="193" spans="1:17" s="70" customFormat="1">
      <c r="A193" s="49"/>
      <c r="B193" s="128"/>
      <c r="C193" s="49"/>
      <c r="D193" s="277"/>
      <c r="E193" s="277"/>
      <c r="F193" s="277"/>
      <c r="G193" s="277"/>
      <c r="K193" s="14"/>
      <c r="L193" s="14"/>
      <c r="M193" s="14"/>
      <c r="N193" s="14"/>
      <c r="O193" s="14"/>
      <c r="P193" s="14"/>
      <c r="Q193" s="14"/>
    </row>
    <row r="194" spans="1:17" s="70" customFormat="1">
      <c r="A194" s="49"/>
      <c r="B194" s="128"/>
      <c r="C194" s="49"/>
      <c r="D194" s="277"/>
      <c r="E194" s="277"/>
      <c r="F194" s="277"/>
      <c r="G194" s="277"/>
      <c r="K194" s="14"/>
      <c r="L194" s="14"/>
      <c r="M194" s="14"/>
      <c r="N194" s="14"/>
      <c r="O194" s="14"/>
      <c r="P194" s="14"/>
      <c r="Q194" s="14"/>
    </row>
    <row r="195" spans="1:17" s="70" customFormat="1">
      <c r="A195" s="49"/>
      <c r="B195" s="128"/>
      <c r="C195" s="49"/>
      <c r="D195" s="277"/>
      <c r="E195" s="277"/>
      <c r="F195" s="277"/>
      <c r="G195" s="277"/>
      <c r="K195" s="14"/>
      <c r="L195" s="14"/>
      <c r="M195" s="14"/>
      <c r="N195" s="14"/>
      <c r="O195" s="14"/>
      <c r="P195" s="14"/>
      <c r="Q195" s="14"/>
    </row>
    <row r="196" spans="1:17" s="70" customFormat="1">
      <c r="A196" s="49"/>
      <c r="B196" s="128"/>
      <c r="C196" s="49"/>
      <c r="D196" s="277"/>
      <c r="E196" s="277"/>
      <c r="F196" s="277"/>
      <c r="G196" s="277"/>
      <c r="K196" s="14"/>
      <c r="L196" s="14"/>
      <c r="M196" s="14"/>
      <c r="N196" s="14"/>
      <c r="O196" s="14"/>
      <c r="P196" s="14"/>
      <c r="Q196" s="14"/>
    </row>
    <row r="197" spans="1:17" s="70" customFormat="1">
      <c r="A197" s="49"/>
      <c r="B197" s="128"/>
      <c r="C197" s="49"/>
      <c r="D197" s="277"/>
      <c r="E197" s="277"/>
      <c r="F197" s="277"/>
      <c r="G197" s="277"/>
      <c r="K197" s="14"/>
      <c r="L197" s="14"/>
      <c r="M197" s="14"/>
      <c r="N197" s="14"/>
      <c r="O197" s="14"/>
      <c r="P197" s="14"/>
      <c r="Q197" s="14"/>
    </row>
    <row r="198" spans="1:17" s="70" customFormat="1">
      <c r="A198" s="49"/>
      <c r="B198" s="128"/>
      <c r="C198" s="49"/>
      <c r="D198" s="277"/>
      <c r="E198" s="277"/>
      <c r="F198" s="277"/>
      <c r="G198" s="277"/>
      <c r="K198" s="14"/>
      <c r="L198" s="14"/>
      <c r="M198" s="14"/>
      <c r="N198" s="14"/>
      <c r="O198" s="14"/>
      <c r="P198" s="14"/>
      <c r="Q198" s="14"/>
    </row>
    <row r="199" spans="1:17" s="70" customFormat="1">
      <c r="A199" s="49"/>
      <c r="B199" s="128"/>
      <c r="C199" s="49"/>
      <c r="D199" s="277"/>
      <c r="E199" s="277"/>
      <c r="F199" s="277"/>
      <c r="G199" s="277"/>
      <c r="K199" s="14"/>
      <c r="L199" s="14"/>
      <c r="M199" s="14"/>
      <c r="N199" s="14"/>
      <c r="O199" s="14"/>
      <c r="P199" s="14"/>
      <c r="Q199" s="14"/>
    </row>
    <row r="200" spans="1:17" s="70" customFormat="1">
      <c r="A200" s="49"/>
      <c r="B200" s="128"/>
      <c r="C200" s="49"/>
      <c r="D200" s="277"/>
      <c r="E200" s="277"/>
      <c r="F200" s="277"/>
      <c r="G200" s="277"/>
      <c r="K200" s="14"/>
      <c r="L200" s="14"/>
      <c r="M200" s="14"/>
      <c r="N200" s="14"/>
      <c r="O200" s="14"/>
      <c r="P200" s="14"/>
      <c r="Q200" s="14"/>
    </row>
    <row r="201" spans="1:17" s="70" customFormat="1">
      <c r="A201" s="49"/>
      <c r="B201" s="128"/>
      <c r="C201" s="49"/>
      <c r="D201" s="277"/>
      <c r="E201" s="277"/>
      <c r="F201" s="277"/>
      <c r="G201" s="277"/>
      <c r="K201" s="14"/>
      <c r="L201" s="14"/>
      <c r="M201" s="14"/>
      <c r="N201" s="14"/>
      <c r="O201" s="14"/>
      <c r="P201" s="14"/>
      <c r="Q201" s="14"/>
    </row>
    <row r="202" spans="1:17" s="70" customFormat="1">
      <c r="A202" s="49"/>
      <c r="B202" s="128"/>
      <c r="C202" s="49"/>
      <c r="D202" s="277"/>
      <c r="E202" s="277"/>
      <c r="F202" s="277"/>
      <c r="G202" s="277"/>
      <c r="K202" s="14"/>
      <c r="L202" s="14"/>
      <c r="M202" s="14"/>
      <c r="N202" s="14"/>
      <c r="O202" s="14"/>
      <c r="P202" s="14"/>
      <c r="Q202" s="14"/>
    </row>
    <row r="203" spans="1:17" s="70" customFormat="1">
      <c r="A203" s="49"/>
      <c r="B203" s="128"/>
      <c r="C203" s="49"/>
      <c r="D203" s="277"/>
      <c r="E203" s="277"/>
      <c r="F203" s="277"/>
      <c r="G203" s="277"/>
      <c r="K203" s="14"/>
      <c r="L203" s="14"/>
      <c r="M203" s="14"/>
      <c r="N203" s="14"/>
      <c r="O203" s="14"/>
      <c r="P203" s="14"/>
      <c r="Q203" s="14"/>
    </row>
    <row r="204" spans="1:17" s="70" customFormat="1">
      <c r="A204" s="49"/>
      <c r="B204" s="128"/>
      <c r="C204" s="49"/>
      <c r="D204" s="277"/>
      <c r="E204" s="277"/>
      <c r="F204" s="277"/>
      <c r="G204" s="277"/>
      <c r="K204" s="14"/>
      <c r="L204" s="14"/>
      <c r="M204" s="14"/>
      <c r="N204" s="14"/>
      <c r="O204" s="14"/>
      <c r="P204" s="14"/>
      <c r="Q204" s="14"/>
    </row>
    <row r="205" spans="1:17" s="70" customFormat="1">
      <c r="A205" s="49"/>
      <c r="B205" s="128"/>
      <c r="C205" s="49"/>
      <c r="D205" s="277"/>
      <c r="E205" s="277"/>
      <c r="F205" s="277"/>
      <c r="G205" s="277"/>
      <c r="K205" s="14"/>
      <c r="L205" s="14"/>
      <c r="M205" s="14"/>
      <c r="N205" s="14"/>
      <c r="O205" s="14"/>
      <c r="P205" s="14"/>
      <c r="Q205" s="14"/>
    </row>
    <row r="206" spans="1:17" s="70" customFormat="1">
      <c r="A206" s="49"/>
      <c r="B206" s="128"/>
      <c r="C206" s="49"/>
      <c r="D206" s="277"/>
      <c r="E206" s="277"/>
      <c r="F206" s="277"/>
      <c r="G206" s="277"/>
      <c r="K206" s="14"/>
      <c r="L206" s="14"/>
      <c r="M206" s="14"/>
      <c r="N206" s="14"/>
      <c r="O206" s="14"/>
      <c r="P206" s="14"/>
      <c r="Q206" s="14"/>
    </row>
    <row r="207" spans="1:17" s="70" customFormat="1">
      <c r="A207" s="49"/>
      <c r="B207" s="128"/>
      <c r="C207" s="49"/>
      <c r="D207" s="277"/>
      <c r="E207" s="277"/>
      <c r="F207" s="277"/>
      <c r="G207" s="277"/>
      <c r="K207" s="14"/>
      <c r="L207" s="14"/>
      <c r="M207" s="14"/>
      <c r="N207" s="14"/>
      <c r="O207" s="14"/>
      <c r="P207" s="14"/>
      <c r="Q207" s="14"/>
    </row>
    <row r="208" spans="1:17" s="70" customFormat="1">
      <c r="A208" s="49"/>
      <c r="B208" s="128"/>
      <c r="C208" s="49"/>
      <c r="D208" s="277"/>
      <c r="E208" s="277"/>
      <c r="F208" s="277"/>
      <c r="G208" s="277"/>
      <c r="K208" s="14"/>
      <c r="L208" s="14"/>
      <c r="M208" s="14"/>
      <c r="N208" s="14"/>
      <c r="O208" s="14"/>
      <c r="P208" s="14"/>
      <c r="Q208" s="14"/>
    </row>
    <row r="209" spans="1:17" s="70" customFormat="1">
      <c r="A209" s="49"/>
      <c r="B209" s="128"/>
      <c r="C209" s="49"/>
      <c r="D209" s="277"/>
      <c r="E209" s="277"/>
      <c r="F209" s="277"/>
      <c r="G209" s="277"/>
      <c r="K209" s="14"/>
      <c r="L209" s="14"/>
      <c r="M209" s="14"/>
      <c r="N209" s="14"/>
      <c r="O209" s="14"/>
      <c r="P209" s="14"/>
      <c r="Q209" s="14"/>
    </row>
    <row r="210" spans="1:17" s="70" customFormat="1">
      <c r="A210" s="49"/>
      <c r="B210" s="128"/>
      <c r="C210" s="49"/>
      <c r="D210" s="277"/>
      <c r="E210" s="277"/>
      <c r="F210" s="277"/>
      <c r="G210" s="277"/>
      <c r="K210" s="14"/>
      <c r="L210" s="14"/>
      <c r="M210" s="14"/>
      <c r="N210" s="14"/>
      <c r="O210" s="14"/>
      <c r="P210" s="14"/>
      <c r="Q210" s="14"/>
    </row>
    <row r="211" spans="1:17" s="70" customFormat="1">
      <c r="A211" s="49"/>
      <c r="B211" s="128"/>
      <c r="C211" s="49"/>
      <c r="D211" s="277"/>
      <c r="E211" s="277"/>
      <c r="F211" s="277"/>
      <c r="G211" s="277"/>
      <c r="K211" s="14"/>
      <c r="L211" s="14"/>
      <c r="M211" s="14"/>
      <c r="N211" s="14"/>
      <c r="O211" s="14"/>
      <c r="P211" s="14"/>
      <c r="Q211" s="14"/>
    </row>
    <row r="212" spans="1:17" s="70" customFormat="1">
      <c r="A212" s="49"/>
      <c r="B212" s="128"/>
      <c r="C212" s="49"/>
      <c r="D212" s="277"/>
      <c r="E212" s="277"/>
      <c r="F212" s="277"/>
      <c r="G212" s="277"/>
      <c r="K212" s="14"/>
      <c r="L212" s="14"/>
      <c r="M212" s="14"/>
      <c r="N212" s="14"/>
      <c r="O212" s="14"/>
      <c r="P212" s="14"/>
      <c r="Q212" s="14"/>
    </row>
    <row r="213" spans="1:17" s="70" customFormat="1">
      <c r="A213" s="49"/>
      <c r="B213" s="128"/>
      <c r="C213" s="49"/>
      <c r="D213" s="277"/>
      <c r="E213" s="277"/>
      <c r="F213" s="277"/>
      <c r="G213" s="277"/>
      <c r="K213" s="14"/>
      <c r="L213" s="14"/>
      <c r="M213" s="14"/>
      <c r="N213" s="14"/>
      <c r="O213" s="14"/>
      <c r="P213" s="14"/>
      <c r="Q213" s="14"/>
    </row>
    <row r="214" spans="1:17" s="70" customFormat="1">
      <c r="A214" s="49"/>
      <c r="B214" s="128"/>
      <c r="C214" s="49"/>
      <c r="D214" s="277"/>
      <c r="E214" s="277"/>
      <c r="F214" s="277"/>
      <c r="G214" s="277"/>
      <c r="K214" s="14"/>
      <c r="L214" s="14"/>
      <c r="M214" s="14"/>
      <c r="N214" s="14"/>
      <c r="O214" s="14"/>
      <c r="P214" s="14"/>
      <c r="Q214" s="14"/>
    </row>
    <row r="215" spans="1:17" s="70" customFormat="1">
      <c r="A215" s="49"/>
      <c r="B215" s="128"/>
      <c r="C215" s="49"/>
      <c r="D215" s="277"/>
      <c r="E215" s="277"/>
      <c r="F215" s="277"/>
      <c r="G215" s="277"/>
      <c r="K215" s="14"/>
      <c r="L215" s="14"/>
      <c r="M215" s="14"/>
      <c r="N215" s="14"/>
      <c r="O215" s="14"/>
      <c r="P215" s="14"/>
      <c r="Q215" s="14"/>
    </row>
    <row r="216" spans="1:17" s="70" customFormat="1">
      <c r="A216" s="49"/>
      <c r="B216" s="128"/>
      <c r="C216" s="49"/>
      <c r="D216" s="277"/>
      <c r="E216" s="277"/>
      <c r="F216" s="277"/>
      <c r="G216" s="277"/>
      <c r="K216" s="14"/>
      <c r="L216" s="14"/>
      <c r="M216" s="14"/>
      <c r="N216" s="14"/>
      <c r="O216" s="14"/>
      <c r="P216" s="14"/>
      <c r="Q216" s="14"/>
    </row>
    <row r="217" spans="1:17" s="70" customFormat="1">
      <c r="A217" s="49"/>
      <c r="B217" s="128"/>
      <c r="C217" s="49"/>
      <c r="D217" s="277"/>
      <c r="E217" s="277"/>
      <c r="F217" s="277"/>
      <c r="G217" s="277"/>
      <c r="K217" s="14"/>
      <c r="L217" s="14"/>
      <c r="M217" s="14"/>
      <c r="N217" s="14"/>
      <c r="O217" s="14"/>
      <c r="P217" s="14"/>
      <c r="Q217" s="14"/>
    </row>
    <row r="218" spans="1:17" s="70" customFormat="1">
      <c r="A218" s="49"/>
      <c r="B218" s="128"/>
      <c r="C218" s="49"/>
      <c r="D218" s="277"/>
      <c r="E218" s="277"/>
      <c r="F218" s="277"/>
      <c r="G218" s="277"/>
      <c r="K218" s="14"/>
      <c r="L218" s="14"/>
      <c r="M218" s="14"/>
      <c r="N218" s="14"/>
      <c r="O218" s="14"/>
      <c r="P218" s="14"/>
      <c r="Q218" s="14"/>
    </row>
    <row r="219" spans="1:17" s="70" customFormat="1">
      <c r="A219" s="49"/>
      <c r="B219" s="128"/>
      <c r="C219" s="49"/>
      <c r="D219" s="277"/>
      <c r="E219" s="277"/>
      <c r="F219" s="277"/>
      <c r="G219" s="277"/>
      <c r="K219" s="14"/>
      <c r="L219" s="14"/>
      <c r="M219" s="14"/>
      <c r="N219" s="14"/>
      <c r="O219" s="14"/>
      <c r="P219" s="14"/>
      <c r="Q219" s="14"/>
    </row>
    <row r="220" spans="1:17" s="70" customFormat="1">
      <c r="A220" s="49"/>
      <c r="B220" s="128"/>
      <c r="C220" s="49"/>
      <c r="D220" s="277"/>
      <c r="E220" s="277"/>
      <c r="F220" s="277"/>
      <c r="G220" s="277"/>
      <c r="K220" s="14"/>
      <c r="L220" s="14"/>
      <c r="M220" s="14"/>
      <c r="N220" s="14"/>
      <c r="O220" s="14"/>
      <c r="P220" s="14"/>
      <c r="Q220" s="14"/>
    </row>
    <row r="221" spans="1:17" s="70" customFormat="1">
      <c r="A221" s="49"/>
      <c r="B221" s="128"/>
      <c r="C221" s="49"/>
      <c r="D221" s="277"/>
      <c r="E221" s="277"/>
      <c r="F221" s="277"/>
      <c r="G221" s="277"/>
      <c r="K221" s="14"/>
      <c r="L221" s="14"/>
      <c r="M221" s="14"/>
      <c r="N221" s="14"/>
      <c r="O221" s="14"/>
      <c r="P221" s="14"/>
      <c r="Q221" s="14"/>
    </row>
    <row r="222" spans="1:17" s="70" customFormat="1">
      <c r="A222" s="49"/>
      <c r="B222" s="128"/>
      <c r="C222" s="49"/>
      <c r="D222" s="277"/>
      <c r="E222" s="277"/>
      <c r="F222" s="277"/>
      <c r="G222" s="277"/>
      <c r="K222" s="14"/>
      <c r="L222" s="14"/>
      <c r="M222" s="14"/>
      <c r="N222" s="14"/>
      <c r="O222" s="14"/>
      <c r="P222" s="14"/>
      <c r="Q222" s="14"/>
    </row>
    <row r="223" spans="1:17" s="70" customFormat="1">
      <c r="A223" s="49"/>
      <c r="B223" s="128"/>
      <c r="C223" s="49"/>
      <c r="D223" s="277"/>
      <c r="E223" s="277"/>
      <c r="F223" s="277"/>
      <c r="G223" s="277"/>
      <c r="K223" s="14"/>
      <c r="L223" s="14"/>
      <c r="M223" s="14"/>
      <c r="N223" s="14"/>
      <c r="O223" s="14"/>
      <c r="P223" s="14"/>
      <c r="Q223" s="14"/>
    </row>
    <row r="224" spans="1:17" s="70" customFormat="1">
      <c r="A224" s="49"/>
      <c r="B224" s="128"/>
      <c r="C224" s="49"/>
      <c r="D224" s="277"/>
      <c r="E224" s="277"/>
      <c r="F224" s="277"/>
      <c r="G224" s="277"/>
      <c r="K224" s="14"/>
      <c r="L224" s="14"/>
      <c r="M224" s="14"/>
      <c r="N224" s="14"/>
      <c r="O224" s="14"/>
      <c r="P224" s="14"/>
      <c r="Q224" s="14"/>
    </row>
    <row r="225" spans="1:17" s="70" customFormat="1">
      <c r="A225" s="49"/>
      <c r="B225" s="128"/>
      <c r="C225" s="49"/>
      <c r="D225" s="277"/>
      <c r="E225" s="277"/>
      <c r="F225" s="277"/>
      <c r="G225" s="277"/>
      <c r="K225" s="14"/>
      <c r="L225" s="14"/>
      <c r="M225" s="14"/>
      <c r="N225" s="14"/>
      <c r="O225" s="14"/>
      <c r="P225" s="14"/>
      <c r="Q225" s="14"/>
    </row>
    <row r="226" spans="1:17" s="70" customFormat="1">
      <c r="A226" s="49"/>
      <c r="B226" s="128"/>
      <c r="C226" s="49"/>
      <c r="D226" s="277"/>
      <c r="E226" s="277"/>
      <c r="F226" s="277"/>
      <c r="G226" s="277"/>
      <c r="K226" s="14"/>
      <c r="L226" s="14"/>
      <c r="M226" s="14"/>
      <c r="N226" s="14"/>
      <c r="O226" s="14"/>
      <c r="P226" s="14"/>
      <c r="Q226" s="14"/>
    </row>
    <row r="227" spans="1:17" s="70" customFormat="1">
      <c r="A227" s="49"/>
      <c r="B227" s="128"/>
      <c r="C227" s="49"/>
      <c r="D227" s="277"/>
      <c r="E227" s="277"/>
      <c r="F227" s="277"/>
      <c r="G227" s="277"/>
      <c r="K227" s="14"/>
      <c r="L227" s="14"/>
      <c r="M227" s="14"/>
      <c r="N227" s="14"/>
      <c r="O227" s="14"/>
      <c r="P227" s="14"/>
      <c r="Q227" s="14"/>
    </row>
    <row r="228" spans="1:17" s="70" customFormat="1">
      <c r="A228" s="49"/>
      <c r="B228" s="128"/>
      <c r="C228" s="49"/>
      <c r="D228" s="277"/>
      <c r="E228" s="277"/>
      <c r="F228" s="277"/>
      <c r="G228" s="277"/>
      <c r="K228" s="14"/>
      <c r="L228" s="14"/>
      <c r="M228" s="14"/>
      <c r="N228" s="14"/>
      <c r="O228" s="14"/>
      <c r="P228" s="14"/>
      <c r="Q228" s="14"/>
    </row>
    <row r="229" spans="1:17" s="70" customFormat="1">
      <c r="A229" s="49"/>
      <c r="B229" s="128"/>
      <c r="C229" s="49"/>
      <c r="D229" s="277"/>
      <c r="E229" s="277"/>
      <c r="F229" s="277"/>
      <c r="G229" s="277"/>
      <c r="K229" s="14"/>
      <c r="L229" s="14"/>
      <c r="M229" s="14"/>
      <c r="N229" s="14"/>
      <c r="O229" s="14"/>
      <c r="P229" s="14"/>
      <c r="Q229" s="14"/>
    </row>
    <row r="230" spans="1:17" s="70" customFormat="1">
      <c r="A230" s="49"/>
      <c r="B230" s="128"/>
      <c r="C230" s="49"/>
      <c r="D230" s="277"/>
      <c r="E230" s="277"/>
      <c r="F230" s="277"/>
      <c r="G230" s="277"/>
      <c r="K230" s="14"/>
      <c r="L230" s="14"/>
      <c r="M230" s="14"/>
      <c r="N230" s="14"/>
      <c r="O230" s="14"/>
      <c r="P230" s="14"/>
      <c r="Q230" s="14"/>
    </row>
    <row r="231" spans="1:17" s="70" customFormat="1">
      <c r="A231" s="49"/>
      <c r="B231" s="128"/>
      <c r="C231" s="49"/>
      <c r="D231" s="277"/>
      <c r="E231" s="277"/>
      <c r="F231" s="277"/>
      <c r="G231" s="277"/>
      <c r="K231" s="14"/>
      <c r="L231" s="14"/>
      <c r="M231" s="14"/>
      <c r="N231" s="14"/>
      <c r="O231" s="14"/>
      <c r="P231" s="14"/>
      <c r="Q231" s="14"/>
    </row>
    <row r="232" spans="1:17" s="70" customFormat="1">
      <c r="A232" s="49"/>
      <c r="B232" s="128"/>
      <c r="C232" s="49"/>
      <c r="D232" s="277"/>
      <c r="E232" s="277"/>
      <c r="F232" s="277"/>
      <c r="G232" s="277"/>
      <c r="K232" s="14"/>
      <c r="L232" s="14"/>
      <c r="M232" s="14"/>
      <c r="N232" s="14"/>
      <c r="O232" s="14"/>
      <c r="P232" s="14"/>
      <c r="Q232" s="14"/>
    </row>
    <row r="233" spans="1:17" s="70" customFormat="1">
      <c r="A233" s="49"/>
      <c r="B233" s="128"/>
      <c r="C233" s="49"/>
      <c r="D233" s="277"/>
      <c r="E233" s="277"/>
      <c r="F233" s="277"/>
      <c r="G233" s="277"/>
      <c r="K233" s="14"/>
      <c r="L233" s="14"/>
      <c r="M233" s="14"/>
      <c r="N233" s="14"/>
      <c r="O233" s="14"/>
      <c r="P233" s="14"/>
      <c r="Q233" s="14"/>
    </row>
    <row r="234" spans="1:17" s="70" customFormat="1">
      <c r="A234" s="49"/>
      <c r="B234" s="128"/>
      <c r="C234" s="49"/>
      <c r="D234" s="277"/>
      <c r="E234" s="277"/>
      <c r="F234" s="277"/>
      <c r="G234" s="277"/>
      <c r="K234" s="14"/>
      <c r="L234" s="14"/>
      <c r="M234" s="14"/>
      <c r="N234" s="14"/>
      <c r="O234" s="14"/>
      <c r="P234" s="14"/>
      <c r="Q234" s="14"/>
    </row>
    <row r="235" spans="1:17" s="70" customFormat="1">
      <c r="A235" s="49"/>
      <c r="B235" s="128"/>
      <c r="C235" s="49"/>
      <c r="D235" s="277"/>
      <c r="E235" s="277"/>
      <c r="F235" s="277"/>
      <c r="G235" s="277"/>
      <c r="K235" s="14"/>
      <c r="L235" s="14"/>
      <c r="M235" s="14"/>
      <c r="N235" s="14"/>
      <c r="O235" s="14"/>
      <c r="P235" s="14"/>
      <c r="Q235" s="14"/>
    </row>
    <row r="236" spans="1:17" s="70" customFormat="1">
      <c r="A236" s="49"/>
      <c r="B236" s="128"/>
      <c r="C236" s="49"/>
      <c r="D236" s="277"/>
      <c r="E236" s="277"/>
      <c r="F236" s="277"/>
      <c r="G236" s="277"/>
      <c r="K236" s="14"/>
      <c r="L236" s="14"/>
      <c r="M236" s="14"/>
      <c r="N236" s="14"/>
      <c r="O236" s="14"/>
      <c r="P236" s="14"/>
      <c r="Q236" s="14"/>
    </row>
    <row r="237" spans="1:17" s="70" customFormat="1">
      <c r="A237" s="49"/>
      <c r="B237" s="128"/>
      <c r="C237" s="49"/>
      <c r="D237" s="277"/>
      <c r="E237" s="277"/>
      <c r="F237" s="277"/>
      <c r="G237" s="277"/>
      <c r="K237" s="14"/>
      <c r="L237" s="14"/>
      <c r="M237" s="14"/>
      <c r="N237" s="14"/>
      <c r="O237" s="14"/>
      <c r="P237" s="14"/>
      <c r="Q237" s="14"/>
    </row>
    <row r="238" spans="1:17" s="70" customFormat="1">
      <c r="A238" s="49"/>
      <c r="B238" s="128"/>
      <c r="C238" s="49"/>
      <c r="D238" s="277"/>
      <c r="E238" s="277"/>
      <c r="F238" s="277"/>
      <c r="G238" s="277"/>
      <c r="K238" s="14"/>
      <c r="L238" s="14"/>
      <c r="M238" s="14"/>
      <c r="N238" s="14"/>
      <c r="O238" s="14"/>
      <c r="P238" s="14"/>
      <c r="Q238" s="14"/>
    </row>
    <row r="239" spans="1:17" s="70" customFormat="1">
      <c r="A239" s="49"/>
      <c r="B239" s="128"/>
      <c r="C239" s="49"/>
      <c r="D239" s="277"/>
      <c r="E239" s="277"/>
      <c r="F239" s="277"/>
      <c r="G239" s="277"/>
      <c r="K239" s="14"/>
      <c r="L239" s="14"/>
      <c r="M239" s="14"/>
      <c r="N239" s="14"/>
      <c r="O239" s="14"/>
      <c r="P239" s="14"/>
      <c r="Q239" s="14"/>
    </row>
    <row r="240" spans="1:17" s="70" customFormat="1">
      <c r="A240" s="49"/>
      <c r="B240" s="128"/>
      <c r="C240" s="49"/>
      <c r="D240" s="277"/>
      <c r="E240" s="277"/>
      <c r="F240" s="277"/>
      <c r="G240" s="277"/>
      <c r="K240" s="14"/>
      <c r="L240" s="14"/>
      <c r="M240" s="14"/>
      <c r="N240" s="14"/>
      <c r="O240" s="14"/>
      <c r="P240" s="14"/>
      <c r="Q240" s="14"/>
    </row>
    <row r="241" spans="1:17" s="70" customFormat="1">
      <c r="A241" s="49"/>
      <c r="B241" s="128"/>
      <c r="C241" s="49"/>
      <c r="D241" s="277"/>
      <c r="E241" s="277"/>
      <c r="F241" s="277"/>
      <c r="G241" s="277"/>
      <c r="K241" s="14"/>
      <c r="L241" s="14"/>
      <c r="M241" s="14"/>
      <c r="N241" s="14"/>
      <c r="O241" s="14"/>
      <c r="P241" s="14"/>
      <c r="Q241" s="14"/>
    </row>
    <row r="242" spans="1:17" s="70" customFormat="1">
      <c r="A242" s="49"/>
      <c r="B242" s="128"/>
      <c r="C242" s="49"/>
      <c r="D242" s="277"/>
      <c r="E242" s="277"/>
      <c r="F242" s="277"/>
      <c r="G242" s="277"/>
      <c r="K242" s="14"/>
      <c r="L242" s="14"/>
      <c r="M242" s="14"/>
      <c r="N242" s="14"/>
      <c r="O242" s="14"/>
      <c r="P242" s="14"/>
      <c r="Q242" s="14"/>
    </row>
    <row r="243" spans="1:17" s="70" customFormat="1">
      <c r="A243" s="49"/>
      <c r="B243" s="128"/>
      <c r="C243" s="49"/>
      <c r="D243" s="277"/>
      <c r="E243" s="277"/>
      <c r="F243" s="277"/>
      <c r="G243" s="277"/>
      <c r="K243" s="14"/>
      <c r="L243" s="14"/>
      <c r="M243" s="14"/>
      <c r="N243" s="14"/>
      <c r="O243" s="14"/>
      <c r="P243" s="14"/>
      <c r="Q243" s="14"/>
    </row>
    <row r="244" spans="1:17" s="70" customFormat="1">
      <c r="A244" s="49"/>
      <c r="B244" s="128"/>
      <c r="C244" s="49"/>
      <c r="D244" s="277"/>
      <c r="E244" s="277"/>
      <c r="F244" s="277"/>
      <c r="G244" s="277"/>
      <c r="K244" s="14"/>
      <c r="L244" s="14"/>
      <c r="M244" s="14"/>
      <c r="N244" s="14"/>
      <c r="O244" s="14"/>
      <c r="P244" s="14"/>
      <c r="Q244" s="14"/>
    </row>
    <row r="245" spans="1:17" s="70" customFormat="1">
      <c r="A245" s="49"/>
      <c r="B245" s="128"/>
      <c r="C245" s="49"/>
      <c r="D245" s="277"/>
      <c r="E245" s="277"/>
      <c r="F245" s="277"/>
      <c r="G245" s="277"/>
      <c r="K245" s="14"/>
      <c r="L245" s="14"/>
      <c r="M245" s="14"/>
      <c r="N245" s="14"/>
      <c r="O245" s="14"/>
      <c r="P245" s="14"/>
      <c r="Q245" s="14"/>
    </row>
    <row r="246" spans="1:17" s="70" customFormat="1">
      <c r="A246" s="49"/>
      <c r="B246" s="128"/>
      <c r="C246" s="49"/>
      <c r="D246" s="277"/>
      <c r="E246" s="277"/>
      <c r="F246" s="277"/>
      <c r="G246" s="277"/>
      <c r="K246" s="14"/>
      <c r="L246" s="14"/>
      <c r="M246" s="14"/>
      <c r="N246" s="14"/>
      <c r="O246" s="14"/>
      <c r="P246" s="14"/>
      <c r="Q246" s="14"/>
    </row>
    <row r="247" spans="1:17" s="70" customFormat="1">
      <c r="A247" s="49"/>
      <c r="B247" s="128"/>
      <c r="C247" s="49"/>
      <c r="D247" s="277"/>
      <c r="E247" s="277"/>
      <c r="F247" s="277"/>
      <c r="G247" s="277"/>
      <c r="K247" s="14"/>
      <c r="L247" s="14"/>
      <c r="M247" s="14"/>
      <c r="N247" s="14"/>
      <c r="O247" s="14"/>
      <c r="P247" s="14"/>
      <c r="Q247" s="14"/>
    </row>
    <row r="248" spans="1:17" s="70" customFormat="1">
      <c r="A248" s="49"/>
      <c r="B248" s="128"/>
      <c r="C248" s="49"/>
      <c r="D248" s="277"/>
      <c r="E248" s="277"/>
      <c r="F248" s="277"/>
      <c r="G248" s="277"/>
      <c r="K248" s="14"/>
      <c r="L248" s="14"/>
      <c r="M248" s="14"/>
      <c r="N248" s="14"/>
      <c r="O248" s="14"/>
      <c r="P248" s="14"/>
      <c r="Q248" s="14"/>
    </row>
    <row r="249" spans="1:17" s="70" customFormat="1">
      <c r="A249" s="49"/>
      <c r="B249" s="128"/>
      <c r="C249" s="49"/>
      <c r="D249" s="277"/>
      <c r="E249" s="277"/>
      <c r="F249" s="277"/>
      <c r="G249" s="277"/>
      <c r="K249" s="14"/>
      <c r="L249" s="14"/>
      <c r="M249" s="14"/>
      <c r="N249" s="14"/>
      <c r="O249" s="14"/>
      <c r="P249" s="14"/>
      <c r="Q249" s="14"/>
    </row>
    <row r="250" spans="1:17" s="70" customFormat="1">
      <c r="A250" s="49"/>
      <c r="B250" s="128"/>
      <c r="C250" s="49"/>
      <c r="D250" s="277"/>
      <c r="E250" s="277"/>
      <c r="F250" s="277"/>
      <c r="G250" s="277"/>
      <c r="K250" s="14"/>
      <c r="L250" s="14"/>
      <c r="M250" s="14"/>
      <c r="N250" s="14"/>
      <c r="O250" s="14"/>
      <c r="P250" s="14"/>
      <c r="Q250" s="14"/>
    </row>
    <row r="251" spans="1:17" s="70" customFormat="1">
      <c r="A251" s="49"/>
      <c r="B251" s="128"/>
      <c r="C251" s="49"/>
      <c r="D251" s="277"/>
      <c r="E251" s="277"/>
      <c r="F251" s="277"/>
      <c r="G251" s="277"/>
      <c r="K251" s="14"/>
      <c r="L251" s="14"/>
      <c r="M251" s="14"/>
      <c r="N251" s="14"/>
      <c r="O251" s="14"/>
      <c r="P251" s="14"/>
      <c r="Q251" s="14"/>
    </row>
    <row r="252" spans="1:17" s="70" customFormat="1">
      <c r="A252" s="49"/>
      <c r="B252" s="128"/>
      <c r="C252" s="49"/>
      <c r="D252" s="277"/>
      <c r="E252" s="277"/>
      <c r="F252" s="277"/>
      <c r="G252" s="277"/>
      <c r="K252" s="14"/>
      <c r="L252" s="14"/>
      <c r="M252" s="14"/>
      <c r="N252" s="14"/>
      <c r="O252" s="14"/>
      <c r="P252" s="14"/>
      <c r="Q252" s="14"/>
    </row>
    <row r="253" spans="1:17" s="70" customFormat="1">
      <c r="A253" s="49"/>
      <c r="B253" s="128"/>
      <c r="C253" s="49"/>
      <c r="D253" s="277"/>
      <c r="E253" s="277"/>
      <c r="F253" s="277"/>
      <c r="G253" s="277"/>
      <c r="K253" s="14"/>
      <c r="L253" s="14"/>
      <c r="M253" s="14"/>
      <c r="N253" s="14"/>
      <c r="O253" s="14"/>
      <c r="P253" s="14"/>
      <c r="Q253" s="14"/>
    </row>
    <row r="254" spans="1:17" s="70" customFormat="1">
      <c r="A254" s="49"/>
      <c r="B254" s="128"/>
      <c r="C254" s="49"/>
      <c r="D254" s="277"/>
      <c r="E254" s="277"/>
      <c r="F254" s="277"/>
      <c r="G254" s="277"/>
      <c r="K254" s="14"/>
      <c r="L254" s="14"/>
      <c r="M254" s="14"/>
      <c r="N254" s="14"/>
      <c r="O254" s="14"/>
      <c r="P254" s="14"/>
      <c r="Q254" s="14"/>
    </row>
    <row r="255" spans="1:17" s="70" customFormat="1">
      <c r="A255" s="49"/>
      <c r="B255" s="128"/>
      <c r="C255" s="49"/>
      <c r="D255" s="277"/>
      <c r="E255" s="277"/>
      <c r="F255" s="277"/>
      <c r="G255" s="277"/>
      <c r="K255" s="14"/>
      <c r="L255" s="14"/>
      <c r="M255" s="14"/>
      <c r="N255" s="14"/>
      <c r="O255" s="14"/>
      <c r="P255" s="14"/>
      <c r="Q255" s="14"/>
    </row>
    <row r="256" spans="1:17" s="70" customFormat="1">
      <c r="A256" s="49"/>
      <c r="B256" s="128"/>
      <c r="C256" s="49"/>
      <c r="D256" s="277"/>
      <c r="E256" s="277"/>
      <c r="F256" s="277"/>
      <c r="G256" s="277"/>
      <c r="K256" s="14"/>
      <c r="L256" s="14"/>
      <c r="M256" s="14"/>
      <c r="N256" s="14"/>
      <c r="O256" s="14"/>
      <c r="P256" s="14"/>
      <c r="Q256" s="14"/>
    </row>
    <row r="257" spans="1:17" s="70" customFormat="1">
      <c r="A257" s="49"/>
      <c r="B257" s="128"/>
      <c r="C257" s="49"/>
      <c r="D257" s="277"/>
      <c r="E257" s="277"/>
      <c r="F257" s="277"/>
      <c r="G257" s="277"/>
      <c r="K257" s="14"/>
      <c r="L257" s="14"/>
      <c r="M257" s="14"/>
      <c r="N257" s="14"/>
      <c r="O257" s="14"/>
      <c r="P257" s="14"/>
      <c r="Q257" s="14"/>
    </row>
    <row r="258" spans="1:17" s="70" customFormat="1">
      <c r="A258" s="49"/>
      <c r="B258" s="128"/>
      <c r="C258" s="49"/>
      <c r="D258" s="277"/>
      <c r="E258" s="277"/>
      <c r="F258" s="277"/>
      <c r="G258" s="277"/>
      <c r="K258" s="14"/>
      <c r="L258" s="14"/>
      <c r="M258" s="14"/>
      <c r="N258" s="14"/>
      <c r="O258" s="14"/>
      <c r="P258" s="14"/>
      <c r="Q258" s="14"/>
    </row>
    <row r="259" spans="1:17" s="70" customFormat="1">
      <c r="A259" s="49"/>
      <c r="B259" s="128"/>
      <c r="C259" s="49"/>
      <c r="D259" s="277"/>
      <c r="E259" s="277"/>
      <c r="F259" s="277"/>
      <c r="G259" s="277"/>
      <c r="K259" s="14"/>
      <c r="L259" s="14"/>
      <c r="M259" s="14"/>
      <c r="N259" s="14"/>
      <c r="O259" s="14"/>
      <c r="P259" s="14"/>
      <c r="Q259" s="14"/>
    </row>
    <row r="260" spans="1:17" s="70" customFormat="1">
      <c r="A260" s="49"/>
      <c r="B260" s="128"/>
      <c r="C260" s="49"/>
      <c r="D260" s="277"/>
      <c r="E260" s="277"/>
      <c r="F260" s="277"/>
      <c r="G260" s="277"/>
      <c r="K260" s="14"/>
      <c r="L260" s="14"/>
      <c r="M260" s="14"/>
      <c r="N260" s="14"/>
      <c r="O260" s="14"/>
      <c r="P260" s="14"/>
      <c r="Q260" s="14"/>
    </row>
    <row r="261" spans="1:17" s="70" customFormat="1">
      <c r="A261" s="49"/>
      <c r="B261" s="128"/>
      <c r="C261" s="49"/>
      <c r="D261" s="277"/>
      <c r="E261" s="277"/>
      <c r="F261" s="277"/>
      <c r="G261" s="277"/>
      <c r="K261" s="14"/>
      <c r="L261" s="14"/>
      <c r="M261" s="14"/>
      <c r="N261" s="14"/>
      <c r="O261" s="14"/>
      <c r="P261" s="14"/>
      <c r="Q261" s="14"/>
    </row>
    <row r="262" spans="1:17" s="70" customFormat="1">
      <c r="A262" s="49"/>
      <c r="B262" s="128"/>
      <c r="C262" s="49"/>
      <c r="D262" s="277"/>
      <c r="E262" s="277"/>
      <c r="F262" s="277"/>
      <c r="G262" s="277"/>
      <c r="K262" s="14"/>
      <c r="L262" s="14"/>
      <c r="M262" s="14"/>
      <c r="N262" s="14"/>
      <c r="O262" s="14"/>
      <c r="P262" s="14"/>
      <c r="Q262" s="14"/>
    </row>
    <row r="263" spans="1:17" s="70" customFormat="1">
      <c r="A263" s="49"/>
      <c r="B263" s="128"/>
      <c r="C263" s="49"/>
      <c r="D263" s="277"/>
      <c r="E263" s="277"/>
      <c r="F263" s="277"/>
      <c r="G263" s="277"/>
      <c r="K263" s="14"/>
      <c r="L263" s="14"/>
      <c r="M263" s="14"/>
      <c r="N263" s="14"/>
      <c r="O263" s="14"/>
      <c r="P263" s="14"/>
      <c r="Q263" s="14"/>
    </row>
    <row r="264" spans="1:17" s="70" customFormat="1">
      <c r="A264" s="49"/>
      <c r="B264" s="128"/>
      <c r="C264" s="49"/>
      <c r="D264" s="277"/>
      <c r="E264" s="277"/>
      <c r="F264" s="277"/>
      <c r="G264" s="277"/>
      <c r="K264" s="14"/>
      <c r="L264" s="14"/>
      <c r="M264" s="14"/>
      <c r="N264" s="14"/>
      <c r="O264" s="14"/>
      <c r="P264" s="14"/>
      <c r="Q264" s="14"/>
    </row>
    <row r="265" spans="1:17" s="70" customFormat="1">
      <c r="A265" s="49"/>
      <c r="B265" s="128"/>
      <c r="C265" s="49"/>
      <c r="D265" s="277"/>
      <c r="E265" s="277"/>
      <c r="F265" s="277"/>
      <c r="G265" s="277"/>
      <c r="K265" s="14"/>
      <c r="L265" s="14"/>
      <c r="M265" s="14"/>
      <c r="N265" s="14"/>
      <c r="O265" s="14"/>
      <c r="P265" s="14"/>
      <c r="Q265" s="14"/>
    </row>
    <row r="266" spans="1:17" s="70" customFormat="1">
      <c r="A266" s="49"/>
      <c r="B266" s="128"/>
      <c r="C266" s="49"/>
      <c r="D266" s="277"/>
      <c r="E266" s="277"/>
      <c r="F266" s="277"/>
      <c r="G266" s="277"/>
      <c r="K266" s="14"/>
      <c r="L266" s="14"/>
      <c r="M266" s="14"/>
      <c r="N266" s="14"/>
      <c r="O266" s="14"/>
      <c r="P266" s="14"/>
      <c r="Q266" s="14"/>
    </row>
    <row r="267" spans="1:17" s="70" customFormat="1">
      <c r="A267" s="49"/>
      <c r="B267" s="128"/>
      <c r="C267" s="49"/>
      <c r="D267" s="277"/>
      <c r="E267" s="277"/>
      <c r="F267" s="277"/>
      <c r="G267" s="277"/>
      <c r="K267" s="14"/>
      <c r="L267" s="14"/>
      <c r="M267" s="14"/>
      <c r="N267" s="14"/>
      <c r="O267" s="14"/>
      <c r="P267" s="14"/>
      <c r="Q267" s="14"/>
    </row>
    <row r="268" spans="1:17" s="70" customFormat="1">
      <c r="A268" s="49"/>
      <c r="B268" s="128"/>
      <c r="C268" s="49"/>
      <c r="D268" s="277"/>
      <c r="E268" s="277"/>
      <c r="F268" s="277"/>
      <c r="G268" s="277"/>
      <c r="K268" s="14"/>
      <c r="L268" s="14"/>
      <c r="M268" s="14"/>
      <c r="N268" s="14"/>
      <c r="O268" s="14"/>
      <c r="P268" s="14"/>
      <c r="Q268" s="14"/>
    </row>
    <row r="269" spans="1:17" s="70" customFormat="1">
      <c r="A269" s="49"/>
      <c r="B269" s="128"/>
      <c r="C269" s="49"/>
      <c r="D269" s="277"/>
      <c r="E269" s="277"/>
      <c r="F269" s="277"/>
      <c r="G269" s="277"/>
      <c r="K269" s="14"/>
      <c r="L269" s="14"/>
      <c r="M269" s="14"/>
      <c r="N269" s="14"/>
      <c r="O269" s="14"/>
      <c r="P269" s="14"/>
      <c r="Q269" s="14"/>
    </row>
    <row r="270" spans="1:17" s="70" customFormat="1">
      <c r="A270" s="49"/>
      <c r="B270" s="128"/>
      <c r="C270" s="49"/>
      <c r="D270" s="277"/>
      <c r="E270" s="277"/>
      <c r="F270" s="277"/>
      <c r="G270" s="277"/>
      <c r="K270" s="14"/>
      <c r="L270" s="14"/>
      <c r="M270" s="14"/>
      <c r="N270" s="14"/>
      <c r="O270" s="14"/>
      <c r="P270" s="14"/>
      <c r="Q270" s="14"/>
    </row>
    <row r="271" spans="1:17" s="70" customFormat="1">
      <c r="A271" s="49"/>
      <c r="B271" s="128"/>
      <c r="C271" s="49"/>
      <c r="D271" s="277"/>
      <c r="E271" s="277"/>
      <c r="F271" s="277"/>
      <c r="G271" s="277"/>
      <c r="K271" s="14"/>
      <c r="L271" s="14"/>
      <c r="M271" s="14"/>
      <c r="N271" s="14"/>
      <c r="O271" s="14"/>
      <c r="P271" s="14"/>
      <c r="Q271" s="14"/>
    </row>
    <row r="272" spans="1:17" s="70" customFormat="1">
      <c r="A272" s="49"/>
      <c r="B272" s="128"/>
      <c r="C272" s="49"/>
      <c r="D272" s="277"/>
      <c r="E272" s="277"/>
      <c r="F272" s="277"/>
      <c r="G272" s="277"/>
      <c r="K272" s="14"/>
      <c r="L272" s="14"/>
      <c r="M272" s="14"/>
      <c r="N272" s="14"/>
      <c r="O272" s="14"/>
      <c r="P272" s="14"/>
      <c r="Q272" s="14"/>
    </row>
    <row r="273" spans="1:17" s="70" customFormat="1">
      <c r="A273" s="49"/>
      <c r="B273" s="128"/>
      <c r="C273" s="49"/>
      <c r="D273" s="277"/>
      <c r="E273" s="277"/>
      <c r="F273" s="277"/>
      <c r="G273" s="277"/>
      <c r="K273" s="14"/>
      <c r="L273" s="14"/>
      <c r="M273" s="14"/>
      <c r="N273" s="14"/>
      <c r="O273" s="14"/>
      <c r="P273" s="14"/>
      <c r="Q273" s="14"/>
    </row>
    <row r="274" spans="1:17" s="70" customFormat="1">
      <c r="A274" s="49"/>
      <c r="B274" s="128"/>
      <c r="C274" s="49"/>
      <c r="D274" s="277"/>
      <c r="E274" s="277"/>
      <c r="F274" s="277"/>
      <c r="G274" s="277"/>
      <c r="K274" s="14"/>
      <c r="L274" s="14"/>
      <c r="M274" s="14"/>
      <c r="N274" s="14"/>
      <c r="O274" s="14"/>
      <c r="P274" s="14"/>
      <c r="Q274" s="14"/>
    </row>
    <row r="275" spans="1:17" s="70" customFormat="1">
      <c r="A275" s="49"/>
      <c r="B275" s="128"/>
      <c r="C275" s="49"/>
      <c r="D275" s="277"/>
      <c r="E275" s="277"/>
      <c r="F275" s="277"/>
      <c r="G275" s="277"/>
      <c r="K275" s="14"/>
      <c r="L275" s="14"/>
      <c r="M275" s="14"/>
      <c r="N275" s="14"/>
      <c r="O275" s="14"/>
      <c r="P275" s="14"/>
      <c r="Q275" s="14"/>
    </row>
    <row r="276" spans="1:17" s="70" customFormat="1">
      <c r="A276" s="49"/>
      <c r="B276" s="128"/>
      <c r="C276" s="49"/>
      <c r="D276" s="277"/>
      <c r="E276" s="277"/>
      <c r="F276" s="277"/>
      <c r="G276" s="277"/>
      <c r="K276" s="14"/>
      <c r="L276" s="14"/>
      <c r="M276" s="14"/>
      <c r="N276" s="14"/>
      <c r="O276" s="14"/>
      <c r="P276" s="14"/>
      <c r="Q276" s="14"/>
    </row>
    <row r="277" spans="1:17" s="70" customFormat="1">
      <c r="A277" s="49"/>
      <c r="B277" s="128"/>
      <c r="C277" s="49"/>
      <c r="D277" s="277"/>
      <c r="E277" s="277"/>
      <c r="F277" s="277"/>
      <c r="G277" s="277"/>
      <c r="K277" s="14"/>
      <c r="L277" s="14"/>
      <c r="M277" s="14"/>
      <c r="N277" s="14"/>
      <c r="O277" s="14"/>
      <c r="P277" s="14"/>
      <c r="Q277" s="14"/>
    </row>
    <row r="278" spans="1:17" s="70" customFormat="1">
      <c r="A278" s="49"/>
      <c r="B278" s="128"/>
      <c r="C278" s="49"/>
      <c r="D278" s="277"/>
      <c r="E278" s="277"/>
      <c r="F278" s="277"/>
      <c r="G278" s="277"/>
      <c r="K278" s="14"/>
      <c r="L278" s="14"/>
      <c r="M278" s="14"/>
      <c r="N278" s="14"/>
      <c r="O278" s="14"/>
      <c r="P278" s="14"/>
      <c r="Q278" s="14"/>
    </row>
    <row r="279" spans="1:17" s="70" customFormat="1">
      <c r="A279" s="49"/>
      <c r="B279" s="128"/>
      <c r="C279" s="49"/>
      <c r="D279" s="277"/>
      <c r="E279" s="277"/>
      <c r="F279" s="277"/>
      <c r="G279" s="277"/>
      <c r="K279" s="14"/>
      <c r="L279" s="14"/>
      <c r="M279" s="14"/>
      <c r="N279" s="14"/>
      <c r="O279" s="14"/>
      <c r="P279" s="14"/>
      <c r="Q279" s="14"/>
    </row>
    <row r="280" spans="1:17" s="70" customFormat="1">
      <c r="A280" s="49"/>
      <c r="B280" s="128"/>
      <c r="C280" s="49"/>
      <c r="D280" s="277"/>
      <c r="E280" s="277"/>
      <c r="F280" s="277"/>
      <c r="G280" s="277"/>
      <c r="K280" s="14"/>
      <c r="L280" s="14"/>
      <c r="M280" s="14"/>
      <c r="N280" s="14"/>
      <c r="O280" s="14"/>
      <c r="P280" s="14"/>
      <c r="Q280" s="14"/>
    </row>
    <row r="281" spans="1:17" s="70" customFormat="1">
      <c r="A281" s="49"/>
      <c r="B281" s="128"/>
      <c r="C281" s="49"/>
      <c r="D281" s="277"/>
      <c r="E281" s="277"/>
      <c r="F281" s="277"/>
      <c r="G281" s="277"/>
      <c r="K281" s="14"/>
      <c r="L281" s="14"/>
      <c r="M281" s="14"/>
      <c r="N281" s="14"/>
      <c r="O281" s="14"/>
      <c r="P281" s="14"/>
      <c r="Q281" s="14"/>
    </row>
    <row r="282" spans="1:17" s="70" customFormat="1">
      <c r="A282" s="49"/>
      <c r="B282" s="128"/>
      <c r="C282" s="49"/>
      <c r="D282" s="277"/>
      <c r="E282" s="277"/>
      <c r="F282" s="277"/>
      <c r="G282" s="277"/>
      <c r="K282" s="14"/>
      <c r="L282" s="14"/>
      <c r="M282" s="14"/>
      <c r="N282" s="14"/>
      <c r="O282" s="14"/>
      <c r="P282" s="14"/>
      <c r="Q282" s="14"/>
    </row>
    <row r="283" spans="1:17" s="70" customFormat="1">
      <c r="A283" s="49"/>
      <c r="B283" s="128"/>
      <c r="C283" s="49"/>
      <c r="D283" s="277"/>
      <c r="E283" s="277"/>
      <c r="F283" s="277"/>
      <c r="G283" s="277"/>
      <c r="K283" s="14"/>
      <c r="L283" s="14"/>
      <c r="M283" s="14"/>
      <c r="N283" s="14"/>
      <c r="O283" s="14"/>
      <c r="P283" s="14"/>
      <c r="Q283" s="14"/>
    </row>
    <row r="284" spans="1:17" s="70" customFormat="1">
      <c r="A284" s="49"/>
      <c r="B284" s="128"/>
      <c r="C284" s="49"/>
      <c r="D284" s="277"/>
      <c r="E284" s="277"/>
      <c r="F284" s="277"/>
      <c r="G284" s="277"/>
      <c r="K284" s="14"/>
      <c r="L284" s="14"/>
      <c r="M284" s="14"/>
      <c r="N284" s="14"/>
      <c r="O284" s="14"/>
      <c r="P284" s="14"/>
      <c r="Q284" s="14"/>
    </row>
    <row r="285" spans="1:17" s="70" customFormat="1">
      <c r="A285" s="49"/>
      <c r="B285" s="128"/>
      <c r="C285" s="49"/>
      <c r="D285" s="277"/>
      <c r="E285" s="277"/>
      <c r="F285" s="277"/>
      <c r="G285" s="277"/>
      <c r="K285" s="14"/>
      <c r="L285" s="14"/>
      <c r="M285" s="14"/>
      <c r="N285" s="14"/>
      <c r="O285" s="14"/>
      <c r="P285" s="14"/>
      <c r="Q285" s="14"/>
    </row>
    <row r="286" spans="1:17" s="70" customFormat="1">
      <c r="A286" s="49"/>
      <c r="B286" s="128"/>
      <c r="C286" s="49"/>
      <c r="D286" s="277"/>
      <c r="E286" s="277"/>
      <c r="F286" s="277"/>
      <c r="G286" s="277"/>
      <c r="K286" s="14"/>
      <c r="L286" s="14"/>
      <c r="M286" s="14"/>
      <c r="N286" s="14"/>
      <c r="O286" s="14"/>
      <c r="P286" s="14"/>
      <c r="Q286" s="14"/>
    </row>
    <row r="287" spans="1:17" s="70" customFormat="1">
      <c r="A287" s="49"/>
      <c r="B287" s="128"/>
      <c r="C287" s="49"/>
      <c r="D287" s="277"/>
      <c r="E287" s="277"/>
      <c r="F287" s="277"/>
      <c r="G287" s="277"/>
      <c r="K287" s="14"/>
      <c r="L287" s="14"/>
      <c r="M287" s="14"/>
      <c r="N287" s="14"/>
      <c r="O287" s="14"/>
      <c r="P287" s="14"/>
      <c r="Q287" s="14"/>
    </row>
    <row r="288" spans="1:17" s="70" customFormat="1">
      <c r="A288" s="49"/>
      <c r="B288" s="128"/>
      <c r="C288" s="49"/>
      <c r="D288" s="277"/>
      <c r="E288" s="277"/>
      <c r="F288" s="277"/>
      <c r="G288" s="277"/>
      <c r="K288" s="14"/>
      <c r="L288" s="14"/>
      <c r="M288" s="14"/>
      <c r="N288" s="14"/>
      <c r="O288" s="14"/>
      <c r="P288" s="14"/>
      <c r="Q288" s="14"/>
    </row>
    <row r="289" spans="1:17" s="70" customFormat="1">
      <c r="A289" s="49"/>
      <c r="B289" s="128"/>
      <c r="C289" s="49"/>
      <c r="D289" s="277"/>
      <c r="E289" s="277"/>
      <c r="F289" s="277"/>
      <c r="G289" s="277"/>
      <c r="K289" s="14"/>
      <c r="L289" s="14"/>
      <c r="M289" s="14"/>
      <c r="N289" s="14"/>
      <c r="O289" s="14"/>
      <c r="P289" s="14"/>
      <c r="Q289" s="14"/>
    </row>
    <row r="290" spans="1:17" s="70" customFormat="1">
      <c r="A290" s="49"/>
      <c r="B290" s="128"/>
      <c r="C290" s="49"/>
      <c r="D290" s="277"/>
      <c r="E290" s="277"/>
      <c r="F290" s="277"/>
      <c r="G290" s="277"/>
      <c r="K290" s="14"/>
      <c r="L290" s="14"/>
      <c r="M290" s="14"/>
      <c r="N290" s="14"/>
      <c r="O290" s="14"/>
      <c r="P290" s="14"/>
      <c r="Q290" s="14"/>
    </row>
    <row r="291" spans="1:17" s="70" customFormat="1">
      <c r="A291" s="49"/>
      <c r="B291" s="128"/>
      <c r="C291" s="49"/>
      <c r="D291" s="277"/>
      <c r="E291" s="277"/>
      <c r="F291" s="277"/>
      <c r="G291" s="277"/>
      <c r="K291" s="14"/>
      <c r="L291" s="14"/>
      <c r="M291" s="14"/>
      <c r="N291" s="14"/>
      <c r="O291" s="14"/>
      <c r="P291" s="14"/>
      <c r="Q291" s="14"/>
    </row>
    <row r="292" spans="1:17" s="70" customFormat="1">
      <c r="A292" s="49"/>
      <c r="B292" s="128"/>
      <c r="C292" s="49"/>
      <c r="D292" s="277"/>
      <c r="E292" s="277"/>
      <c r="F292" s="277"/>
      <c r="G292" s="277"/>
      <c r="K292" s="14"/>
      <c r="L292" s="14"/>
      <c r="M292" s="14"/>
      <c r="N292" s="14"/>
      <c r="O292" s="14"/>
      <c r="P292" s="14"/>
      <c r="Q292" s="14"/>
    </row>
    <row r="293" spans="1:17" s="70" customFormat="1">
      <c r="A293" s="49"/>
      <c r="B293" s="128"/>
      <c r="C293" s="49"/>
      <c r="D293" s="277"/>
      <c r="E293" s="277"/>
      <c r="F293" s="277"/>
      <c r="G293" s="277"/>
      <c r="K293" s="14"/>
      <c r="L293" s="14"/>
      <c r="M293" s="14"/>
      <c r="N293" s="14"/>
      <c r="O293" s="14"/>
      <c r="P293" s="14"/>
      <c r="Q293" s="14"/>
    </row>
    <row r="294" spans="1:17" s="70" customFormat="1">
      <c r="A294" s="49"/>
      <c r="B294" s="128"/>
      <c r="C294" s="49"/>
      <c r="D294" s="277"/>
      <c r="E294" s="277"/>
      <c r="F294" s="277"/>
      <c r="G294" s="277"/>
      <c r="K294" s="14"/>
      <c r="L294" s="14"/>
      <c r="M294" s="14"/>
      <c r="N294" s="14"/>
      <c r="O294" s="14"/>
      <c r="P294" s="14"/>
      <c r="Q294" s="14"/>
    </row>
    <row r="295" spans="1:17" s="70" customFormat="1">
      <c r="A295" s="49"/>
      <c r="B295" s="128"/>
      <c r="C295" s="49"/>
      <c r="D295" s="277"/>
      <c r="E295" s="277"/>
      <c r="F295" s="277"/>
      <c r="G295" s="277"/>
      <c r="K295" s="14"/>
      <c r="L295" s="14"/>
      <c r="M295" s="14"/>
      <c r="N295" s="14"/>
      <c r="O295" s="14"/>
      <c r="P295" s="14"/>
      <c r="Q295" s="14"/>
    </row>
    <row r="296" spans="1:17" s="70" customFormat="1">
      <c r="A296" s="49"/>
      <c r="B296" s="128"/>
      <c r="C296" s="49"/>
      <c r="D296" s="277"/>
      <c r="E296" s="277"/>
      <c r="F296" s="277"/>
      <c r="G296" s="277"/>
      <c r="K296" s="14"/>
      <c r="L296" s="14"/>
      <c r="M296" s="14"/>
      <c r="N296" s="14"/>
      <c r="O296" s="14"/>
      <c r="P296" s="14"/>
      <c r="Q296" s="14"/>
    </row>
    <row r="297" spans="1:17" s="70" customFormat="1">
      <c r="A297" s="49"/>
      <c r="B297" s="128"/>
      <c r="C297" s="49"/>
      <c r="D297" s="277"/>
      <c r="E297" s="277"/>
      <c r="F297" s="277"/>
      <c r="G297" s="277"/>
      <c r="K297" s="14"/>
      <c r="L297" s="14"/>
      <c r="M297" s="14"/>
      <c r="N297" s="14"/>
      <c r="O297" s="14"/>
      <c r="P297" s="14"/>
      <c r="Q297" s="14"/>
    </row>
    <row r="298" spans="1:17" s="70" customFormat="1">
      <c r="A298" s="49"/>
      <c r="B298" s="128"/>
      <c r="C298" s="49"/>
      <c r="D298" s="277"/>
      <c r="E298" s="277"/>
      <c r="F298" s="277"/>
      <c r="G298" s="277"/>
      <c r="K298" s="14"/>
      <c r="L298" s="14"/>
      <c r="M298" s="14"/>
      <c r="N298" s="14"/>
      <c r="O298" s="14"/>
      <c r="P298" s="14"/>
      <c r="Q298" s="14"/>
    </row>
    <row r="299" spans="1:17" s="70" customFormat="1">
      <c r="A299" s="49"/>
      <c r="B299" s="128"/>
      <c r="C299" s="49"/>
      <c r="D299" s="277"/>
      <c r="E299" s="277"/>
      <c r="F299" s="277"/>
      <c r="G299" s="277"/>
      <c r="K299" s="14"/>
      <c r="L299" s="14"/>
      <c r="M299" s="14"/>
      <c r="N299" s="14"/>
      <c r="O299" s="14"/>
      <c r="P299" s="14"/>
      <c r="Q299" s="14"/>
    </row>
    <row r="300" spans="1:17" s="70" customFormat="1">
      <c r="A300" s="49"/>
      <c r="B300" s="128"/>
      <c r="C300" s="49"/>
      <c r="D300" s="277"/>
      <c r="E300" s="277"/>
      <c r="F300" s="277"/>
      <c r="G300" s="277"/>
      <c r="K300" s="14"/>
      <c r="L300" s="14"/>
      <c r="M300" s="14"/>
      <c r="N300" s="14"/>
      <c r="O300" s="14"/>
      <c r="P300" s="14"/>
      <c r="Q300" s="14"/>
    </row>
    <row r="301" spans="1:17" s="70" customFormat="1">
      <c r="A301" s="49"/>
      <c r="B301" s="128"/>
      <c r="C301" s="49"/>
      <c r="D301" s="277"/>
      <c r="E301" s="277"/>
      <c r="F301" s="277"/>
      <c r="G301" s="277"/>
      <c r="K301" s="14"/>
      <c r="L301" s="14"/>
      <c r="M301" s="14"/>
      <c r="N301" s="14"/>
      <c r="O301" s="14"/>
      <c r="P301" s="14"/>
      <c r="Q301" s="14"/>
    </row>
    <row r="302" spans="1:17" s="70" customFormat="1">
      <c r="A302" s="49"/>
      <c r="B302" s="128"/>
      <c r="C302" s="49"/>
      <c r="D302" s="277"/>
      <c r="E302" s="277"/>
      <c r="F302" s="277"/>
      <c r="G302" s="277"/>
      <c r="K302" s="14"/>
      <c r="L302" s="14"/>
      <c r="M302" s="14"/>
      <c r="N302" s="14"/>
      <c r="O302" s="14"/>
      <c r="P302" s="14"/>
      <c r="Q302" s="14"/>
    </row>
    <row r="303" spans="1:17" s="70" customFormat="1">
      <c r="A303" s="49"/>
      <c r="B303" s="128"/>
      <c r="C303" s="49"/>
      <c r="D303" s="277"/>
      <c r="E303" s="277"/>
      <c r="F303" s="277"/>
      <c r="G303" s="277"/>
      <c r="K303" s="14"/>
      <c r="L303" s="14"/>
      <c r="M303" s="14"/>
      <c r="N303" s="14"/>
      <c r="O303" s="14"/>
      <c r="P303" s="14"/>
      <c r="Q303" s="14"/>
    </row>
    <row r="304" spans="1:17" s="70" customFormat="1">
      <c r="A304" s="49"/>
      <c r="B304" s="128"/>
      <c r="C304" s="49"/>
      <c r="D304" s="277"/>
      <c r="E304" s="277"/>
      <c r="F304" s="277"/>
      <c r="G304" s="277"/>
      <c r="K304" s="14"/>
      <c r="L304" s="14"/>
      <c r="M304" s="14"/>
      <c r="N304" s="14"/>
      <c r="O304" s="14"/>
      <c r="P304" s="14"/>
      <c r="Q304" s="14"/>
    </row>
    <row r="305" spans="1:17" s="70" customFormat="1">
      <c r="A305" s="49"/>
      <c r="B305" s="128"/>
      <c r="C305" s="49"/>
      <c r="D305" s="277"/>
      <c r="E305" s="277"/>
      <c r="F305" s="277"/>
      <c r="G305" s="277"/>
      <c r="K305" s="14"/>
      <c r="L305" s="14"/>
      <c r="M305" s="14"/>
      <c r="N305" s="14"/>
      <c r="O305" s="14"/>
      <c r="P305" s="14"/>
      <c r="Q305" s="14"/>
    </row>
    <row r="306" spans="1:17" s="70" customFormat="1">
      <c r="A306" s="49"/>
      <c r="B306" s="128"/>
      <c r="C306" s="49"/>
      <c r="D306" s="277"/>
      <c r="E306" s="277"/>
      <c r="F306" s="277"/>
      <c r="G306" s="277"/>
      <c r="K306" s="14"/>
      <c r="L306" s="14"/>
      <c r="M306" s="14"/>
      <c r="N306" s="14"/>
      <c r="O306" s="14"/>
      <c r="P306" s="14"/>
      <c r="Q306" s="14"/>
    </row>
    <row r="307" spans="1:17" s="70" customFormat="1">
      <c r="A307" s="49"/>
      <c r="B307" s="128"/>
      <c r="C307" s="49"/>
      <c r="D307" s="277"/>
      <c r="E307" s="277"/>
      <c r="F307" s="277"/>
      <c r="G307" s="277"/>
      <c r="K307" s="14"/>
      <c r="L307" s="14"/>
      <c r="M307" s="14"/>
      <c r="N307" s="14"/>
      <c r="O307" s="14"/>
      <c r="P307" s="14"/>
      <c r="Q307" s="14"/>
    </row>
    <row r="308" spans="1:17" s="70" customFormat="1">
      <c r="A308" s="49"/>
      <c r="B308" s="128"/>
      <c r="C308" s="49"/>
      <c r="D308" s="277"/>
      <c r="E308" s="277"/>
      <c r="F308" s="277"/>
      <c r="G308" s="277"/>
      <c r="K308" s="14"/>
      <c r="L308" s="14"/>
      <c r="M308" s="14"/>
      <c r="N308" s="14"/>
      <c r="O308" s="14"/>
      <c r="P308" s="14"/>
      <c r="Q308" s="14"/>
    </row>
    <row r="309" spans="1:17" s="70" customFormat="1">
      <c r="A309" s="49"/>
      <c r="B309" s="128"/>
      <c r="C309" s="49"/>
      <c r="D309" s="277"/>
      <c r="E309" s="277"/>
      <c r="F309" s="277"/>
      <c r="G309" s="277"/>
      <c r="K309" s="14"/>
      <c r="L309" s="14"/>
      <c r="M309" s="14"/>
      <c r="N309" s="14"/>
      <c r="O309" s="14"/>
      <c r="P309" s="14"/>
      <c r="Q309" s="14"/>
    </row>
    <row r="310" spans="1:17" s="70" customFormat="1">
      <c r="A310" s="49"/>
      <c r="B310" s="128"/>
      <c r="C310" s="49"/>
      <c r="D310" s="277"/>
      <c r="E310" s="277"/>
      <c r="F310" s="277"/>
      <c r="G310" s="277"/>
      <c r="K310" s="14"/>
      <c r="L310" s="14"/>
      <c r="M310" s="14"/>
      <c r="N310" s="14"/>
      <c r="O310" s="14"/>
      <c r="P310" s="14"/>
      <c r="Q310" s="14"/>
    </row>
    <row r="311" spans="1:17" s="70" customFormat="1">
      <c r="A311" s="49"/>
      <c r="B311" s="128"/>
      <c r="C311" s="49"/>
      <c r="D311" s="277"/>
      <c r="E311" s="277"/>
      <c r="F311" s="277"/>
      <c r="G311" s="277"/>
      <c r="K311" s="14"/>
      <c r="L311" s="14"/>
      <c r="M311" s="14"/>
      <c r="N311" s="14"/>
      <c r="O311" s="14"/>
      <c r="P311" s="14"/>
      <c r="Q311" s="14"/>
    </row>
    <row r="312" spans="1:17" s="70" customFormat="1">
      <c r="A312" s="49"/>
      <c r="B312" s="128"/>
      <c r="C312" s="49"/>
      <c r="D312" s="277"/>
      <c r="E312" s="277"/>
      <c r="F312" s="277"/>
      <c r="G312" s="277"/>
      <c r="K312" s="14"/>
      <c r="L312" s="14"/>
      <c r="M312" s="14"/>
      <c r="N312" s="14"/>
      <c r="O312" s="14"/>
      <c r="P312" s="14"/>
      <c r="Q312" s="14"/>
    </row>
    <row r="313" spans="1:17" s="70" customFormat="1">
      <c r="A313" s="49"/>
      <c r="B313" s="128"/>
      <c r="C313" s="49"/>
      <c r="D313" s="277"/>
      <c r="E313" s="277"/>
      <c r="F313" s="277"/>
      <c r="G313" s="277"/>
      <c r="K313" s="14"/>
      <c r="L313" s="14"/>
      <c r="M313" s="14"/>
      <c r="N313" s="14"/>
      <c r="O313" s="14"/>
      <c r="P313" s="14"/>
      <c r="Q313" s="14"/>
    </row>
    <row r="314" spans="1:17" s="70" customFormat="1">
      <c r="A314" s="49"/>
      <c r="B314" s="128"/>
      <c r="C314" s="49"/>
      <c r="D314" s="277"/>
      <c r="E314" s="277"/>
      <c r="F314" s="277"/>
      <c r="G314" s="277"/>
      <c r="K314" s="14"/>
      <c r="L314" s="14"/>
      <c r="M314" s="14"/>
      <c r="N314" s="14"/>
      <c r="O314" s="14"/>
      <c r="P314" s="14"/>
      <c r="Q314" s="14"/>
    </row>
    <row r="315" spans="1:17" s="70" customFormat="1">
      <c r="A315" s="49"/>
      <c r="B315" s="128"/>
      <c r="C315" s="49"/>
      <c r="D315" s="277"/>
      <c r="E315" s="277"/>
      <c r="F315" s="277"/>
      <c r="G315" s="277"/>
      <c r="K315" s="14"/>
      <c r="L315" s="14"/>
      <c r="M315" s="14"/>
      <c r="N315" s="14"/>
      <c r="O315" s="14"/>
      <c r="P315" s="14"/>
      <c r="Q315" s="14"/>
    </row>
    <row r="316" spans="1:17" s="70" customFormat="1">
      <c r="A316" s="49"/>
      <c r="B316" s="128"/>
      <c r="C316" s="49"/>
      <c r="D316" s="277"/>
      <c r="E316" s="277"/>
      <c r="F316" s="277"/>
      <c r="G316" s="277"/>
      <c r="K316" s="14"/>
      <c r="L316" s="14"/>
      <c r="M316" s="14"/>
      <c r="N316" s="14"/>
      <c r="O316" s="14"/>
      <c r="P316" s="14"/>
      <c r="Q316" s="14"/>
    </row>
    <row r="317" spans="1:17" s="70" customFormat="1">
      <c r="A317" s="49"/>
      <c r="B317" s="128"/>
      <c r="C317" s="49"/>
      <c r="D317" s="277"/>
      <c r="E317" s="277"/>
      <c r="F317" s="277"/>
      <c r="G317" s="277"/>
      <c r="K317" s="14"/>
      <c r="L317" s="14"/>
      <c r="M317" s="14"/>
      <c r="N317" s="14"/>
      <c r="O317" s="14"/>
      <c r="P317" s="14"/>
      <c r="Q317" s="14"/>
    </row>
    <row r="318" spans="1:17" s="70" customFormat="1">
      <c r="A318" s="49"/>
      <c r="B318" s="128"/>
      <c r="C318" s="49"/>
      <c r="D318" s="277"/>
      <c r="E318" s="277"/>
      <c r="F318" s="277"/>
      <c r="G318" s="277"/>
      <c r="K318" s="14"/>
      <c r="L318" s="14"/>
      <c r="M318" s="14"/>
      <c r="N318" s="14"/>
      <c r="O318" s="14"/>
      <c r="P318" s="14"/>
      <c r="Q318" s="14"/>
    </row>
    <row r="319" spans="1:17" s="70" customFormat="1">
      <c r="A319" s="49"/>
      <c r="B319" s="128"/>
      <c r="C319" s="49"/>
      <c r="D319" s="277"/>
      <c r="E319" s="277"/>
      <c r="F319" s="277"/>
      <c r="G319" s="277"/>
      <c r="K319" s="14"/>
      <c r="L319" s="14"/>
      <c r="M319" s="14"/>
      <c r="N319" s="14"/>
      <c r="O319" s="14"/>
      <c r="P319" s="14"/>
      <c r="Q319" s="14"/>
    </row>
    <row r="320" spans="1:17" s="70" customFormat="1">
      <c r="A320" s="49"/>
      <c r="B320" s="128"/>
      <c r="C320" s="49"/>
      <c r="D320" s="277"/>
      <c r="E320" s="277"/>
      <c r="F320" s="277"/>
      <c r="G320" s="277"/>
      <c r="K320" s="14"/>
      <c r="L320" s="14"/>
      <c r="M320" s="14"/>
      <c r="N320" s="14"/>
      <c r="O320" s="14"/>
      <c r="P320" s="14"/>
      <c r="Q320" s="14"/>
    </row>
    <row r="321" spans="1:17" s="70" customFormat="1">
      <c r="A321" s="49"/>
      <c r="B321" s="128"/>
      <c r="C321" s="49"/>
      <c r="D321" s="277"/>
      <c r="E321" s="277"/>
      <c r="F321" s="277"/>
      <c r="G321" s="277"/>
      <c r="K321" s="14"/>
      <c r="L321" s="14"/>
      <c r="M321" s="14"/>
      <c r="N321" s="14"/>
      <c r="O321" s="14"/>
      <c r="P321" s="14"/>
      <c r="Q321" s="14"/>
    </row>
    <row r="322" spans="1:17" s="70" customFormat="1">
      <c r="A322" s="49"/>
      <c r="B322" s="128"/>
      <c r="C322" s="49"/>
      <c r="D322" s="277"/>
      <c r="E322" s="277"/>
      <c r="F322" s="277"/>
      <c r="G322" s="277"/>
      <c r="K322" s="14"/>
      <c r="L322" s="14"/>
      <c r="M322" s="14"/>
      <c r="N322" s="14"/>
      <c r="O322" s="14"/>
      <c r="P322" s="14"/>
      <c r="Q322" s="14"/>
    </row>
    <row r="323" spans="1:17" s="70" customFormat="1">
      <c r="A323" s="49"/>
      <c r="B323" s="128"/>
      <c r="C323" s="49"/>
      <c r="D323" s="277"/>
      <c r="E323" s="277"/>
      <c r="F323" s="277"/>
      <c r="G323" s="277"/>
      <c r="K323" s="14"/>
      <c r="L323" s="14"/>
      <c r="M323" s="14"/>
      <c r="N323" s="14"/>
      <c r="O323" s="14"/>
      <c r="P323" s="14"/>
      <c r="Q323" s="14"/>
    </row>
    <row r="324" spans="1:17" s="70" customFormat="1">
      <c r="A324" s="49"/>
      <c r="B324" s="128"/>
      <c r="C324" s="49"/>
      <c r="D324" s="277"/>
      <c r="E324" s="277"/>
      <c r="F324" s="277"/>
      <c r="G324" s="277"/>
      <c r="K324" s="14"/>
      <c r="L324" s="14"/>
      <c r="M324" s="14"/>
      <c r="N324" s="14"/>
      <c r="O324" s="14"/>
      <c r="P324" s="14"/>
      <c r="Q324" s="14"/>
    </row>
    <row r="325" spans="1:17" s="70" customFormat="1">
      <c r="A325" s="49"/>
      <c r="B325" s="128"/>
      <c r="C325" s="49"/>
      <c r="D325" s="277"/>
      <c r="E325" s="277"/>
      <c r="F325" s="277"/>
      <c r="G325" s="277"/>
      <c r="K325" s="14"/>
      <c r="L325" s="14"/>
      <c r="M325" s="14"/>
      <c r="N325" s="14"/>
      <c r="O325" s="14"/>
      <c r="P325" s="14"/>
      <c r="Q325" s="14"/>
    </row>
    <row r="326" spans="1:17" s="70" customFormat="1">
      <c r="A326" s="49"/>
      <c r="B326" s="128"/>
      <c r="C326" s="49"/>
      <c r="D326" s="277"/>
      <c r="E326" s="277"/>
      <c r="F326" s="277"/>
      <c r="G326" s="277"/>
      <c r="K326" s="14"/>
      <c r="L326" s="14"/>
      <c r="M326" s="14"/>
      <c r="N326" s="14"/>
      <c r="O326" s="14"/>
      <c r="P326" s="14"/>
      <c r="Q326" s="14"/>
    </row>
    <row r="327" spans="1:17" s="70" customFormat="1">
      <c r="A327" s="49"/>
      <c r="B327" s="128"/>
      <c r="C327" s="49"/>
      <c r="D327" s="277"/>
      <c r="E327" s="277"/>
      <c r="F327" s="277"/>
      <c r="G327" s="277"/>
      <c r="K327" s="14"/>
      <c r="L327" s="14"/>
      <c r="M327" s="14"/>
      <c r="N327" s="14"/>
      <c r="O327" s="14"/>
      <c r="P327" s="14"/>
      <c r="Q327" s="14"/>
    </row>
    <row r="328" spans="1:17" s="70" customFormat="1">
      <c r="A328" s="49"/>
      <c r="B328" s="128"/>
      <c r="C328" s="49"/>
      <c r="D328" s="277"/>
      <c r="E328" s="277"/>
      <c r="F328" s="277"/>
      <c r="G328" s="277"/>
      <c r="K328" s="14"/>
      <c r="L328" s="14"/>
      <c r="M328" s="14"/>
      <c r="N328" s="14"/>
      <c r="O328" s="14"/>
      <c r="P328" s="14"/>
      <c r="Q328" s="14"/>
    </row>
    <row r="329" spans="1:17" s="70" customFormat="1">
      <c r="A329" s="49"/>
      <c r="B329" s="128"/>
      <c r="C329" s="49"/>
      <c r="D329" s="277"/>
      <c r="E329" s="277"/>
      <c r="F329" s="277"/>
      <c r="G329" s="277"/>
      <c r="K329" s="14"/>
      <c r="L329" s="14"/>
      <c r="M329" s="14"/>
      <c r="N329" s="14"/>
      <c r="O329" s="14"/>
      <c r="P329" s="14"/>
      <c r="Q329" s="14"/>
    </row>
    <row r="330" spans="1:17" s="70" customFormat="1">
      <c r="A330" s="49"/>
      <c r="B330" s="128"/>
      <c r="C330" s="49"/>
      <c r="D330" s="277"/>
      <c r="E330" s="277"/>
      <c r="F330" s="277"/>
      <c r="G330" s="277"/>
      <c r="K330" s="14"/>
      <c r="L330" s="14"/>
      <c r="M330" s="14"/>
      <c r="N330" s="14"/>
      <c r="O330" s="14"/>
      <c r="P330" s="14"/>
      <c r="Q330" s="14"/>
    </row>
    <row r="331" spans="1:17" s="70" customFormat="1">
      <c r="A331" s="49"/>
      <c r="B331" s="128"/>
      <c r="C331" s="49"/>
      <c r="D331" s="277"/>
      <c r="E331" s="277"/>
      <c r="F331" s="277"/>
      <c r="G331" s="277"/>
      <c r="K331" s="14"/>
      <c r="L331" s="14"/>
      <c r="M331" s="14"/>
      <c r="N331" s="14"/>
      <c r="O331" s="14"/>
      <c r="P331" s="14"/>
      <c r="Q331" s="14"/>
    </row>
    <row r="332" spans="1:17" s="70" customFormat="1">
      <c r="A332" s="49"/>
      <c r="B332" s="128"/>
      <c r="C332" s="49"/>
      <c r="D332" s="277"/>
      <c r="E332" s="277"/>
      <c r="F332" s="277"/>
      <c r="G332" s="277"/>
      <c r="K332" s="14"/>
      <c r="L332" s="14"/>
      <c r="M332" s="14"/>
      <c r="N332" s="14"/>
      <c r="O332" s="14"/>
      <c r="P332" s="14"/>
      <c r="Q332" s="14"/>
    </row>
    <row r="333" spans="1:17" s="70" customFormat="1">
      <c r="A333" s="49"/>
      <c r="B333" s="128"/>
      <c r="C333" s="49"/>
      <c r="D333" s="277"/>
      <c r="E333" s="277"/>
      <c r="F333" s="277"/>
      <c r="G333" s="277"/>
      <c r="K333" s="14"/>
      <c r="L333" s="14"/>
      <c r="M333" s="14"/>
      <c r="N333" s="14"/>
      <c r="O333" s="14"/>
      <c r="P333" s="14"/>
      <c r="Q333" s="14"/>
    </row>
    <row r="334" spans="1:17" s="70" customFormat="1">
      <c r="A334" s="49"/>
      <c r="B334" s="128"/>
      <c r="C334" s="49"/>
      <c r="D334" s="277"/>
      <c r="E334" s="277"/>
      <c r="F334" s="277"/>
      <c r="G334" s="277"/>
      <c r="K334" s="14"/>
      <c r="L334" s="14"/>
      <c r="M334" s="14"/>
      <c r="N334" s="14"/>
      <c r="O334" s="14"/>
      <c r="P334" s="14"/>
      <c r="Q334" s="14"/>
    </row>
    <row r="335" spans="1:17" s="70" customFormat="1">
      <c r="A335" s="49"/>
      <c r="B335" s="128"/>
      <c r="C335" s="49"/>
      <c r="D335" s="277"/>
      <c r="E335" s="277"/>
      <c r="F335" s="277"/>
      <c r="G335" s="277"/>
      <c r="K335" s="14"/>
      <c r="L335" s="14"/>
      <c r="M335" s="14"/>
      <c r="N335" s="14"/>
      <c r="O335" s="14"/>
      <c r="P335" s="14"/>
      <c r="Q335" s="14"/>
    </row>
    <row r="336" spans="1:17" s="70" customFormat="1">
      <c r="A336" s="49"/>
      <c r="B336" s="128"/>
      <c r="C336" s="49"/>
      <c r="D336" s="277"/>
      <c r="E336" s="277"/>
      <c r="F336" s="277"/>
      <c r="G336" s="277"/>
      <c r="K336" s="14"/>
      <c r="L336" s="14"/>
      <c r="M336" s="14"/>
      <c r="N336" s="14"/>
      <c r="O336" s="14"/>
      <c r="P336" s="14"/>
      <c r="Q336" s="14"/>
    </row>
    <row r="337" spans="1:17" s="70" customFormat="1">
      <c r="A337" s="49"/>
      <c r="B337" s="128"/>
      <c r="C337" s="49"/>
      <c r="D337" s="277"/>
      <c r="E337" s="277"/>
      <c r="F337" s="277"/>
      <c r="G337" s="277"/>
      <c r="K337" s="14"/>
      <c r="L337" s="14"/>
      <c r="M337" s="14"/>
      <c r="N337" s="14"/>
      <c r="O337" s="14"/>
      <c r="P337" s="14"/>
      <c r="Q337" s="14"/>
    </row>
    <row r="338" spans="1:17" s="70" customFormat="1">
      <c r="A338" s="49"/>
      <c r="B338" s="128"/>
      <c r="C338" s="49"/>
      <c r="D338" s="277"/>
      <c r="E338" s="277"/>
      <c r="F338" s="277"/>
      <c r="G338" s="277"/>
      <c r="K338" s="14"/>
      <c r="L338" s="14"/>
      <c r="M338" s="14"/>
      <c r="N338" s="14"/>
      <c r="O338" s="14"/>
      <c r="P338" s="14"/>
      <c r="Q338" s="14"/>
    </row>
    <row r="339" spans="1:17" s="70" customFormat="1">
      <c r="A339" s="49"/>
      <c r="B339" s="128"/>
      <c r="C339" s="49"/>
      <c r="D339" s="277"/>
      <c r="E339" s="277"/>
      <c r="F339" s="277"/>
      <c r="G339" s="277"/>
      <c r="K339" s="14"/>
      <c r="L339" s="14"/>
      <c r="M339" s="14"/>
      <c r="N339" s="14"/>
      <c r="O339" s="14"/>
      <c r="P339" s="14"/>
      <c r="Q339" s="14"/>
    </row>
    <row r="340" spans="1:17" s="70" customFormat="1">
      <c r="A340" s="49"/>
      <c r="B340" s="128"/>
      <c r="C340" s="49"/>
      <c r="D340" s="277"/>
      <c r="E340" s="277"/>
      <c r="F340" s="277"/>
      <c r="G340" s="277"/>
      <c r="K340" s="14"/>
      <c r="L340" s="14"/>
      <c r="M340" s="14"/>
      <c r="N340" s="14"/>
      <c r="O340" s="14"/>
      <c r="P340" s="14"/>
      <c r="Q340" s="14"/>
    </row>
    <row r="341" spans="1:17" s="70" customFormat="1">
      <c r="A341" s="49"/>
      <c r="B341" s="128"/>
      <c r="C341" s="49"/>
      <c r="D341" s="277"/>
      <c r="E341" s="277"/>
      <c r="F341" s="277"/>
      <c r="G341" s="277"/>
      <c r="K341" s="14"/>
      <c r="L341" s="14"/>
      <c r="M341" s="14"/>
      <c r="N341" s="14"/>
      <c r="O341" s="14"/>
      <c r="P341" s="14"/>
      <c r="Q341" s="14"/>
    </row>
    <row r="342" spans="1:17" s="70" customFormat="1">
      <c r="A342" s="49"/>
      <c r="B342" s="128"/>
      <c r="C342" s="49"/>
      <c r="D342" s="277"/>
      <c r="E342" s="277"/>
      <c r="F342" s="277"/>
      <c r="G342" s="277"/>
      <c r="K342" s="14"/>
      <c r="L342" s="14"/>
      <c r="M342" s="14"/>
      <c r="N342" s="14"/>
      <c r="O342" s="14"/>
      <c r="P342" s="14"/>
      <c r="Q342" s="14"/>
    </row>
    <row r="343" spans="1:17" s="70" customFormat="1">
      <c r="A343" s="49"/>
      <c r="B343" s="128"/>
      <c r="C343" s="49"/>
      <c r="D343" s="277"/>
      <c r="E343" s="277"/>
      <c r="F343" s="277"/>
      <c r="G343" s="277"/>
      <c r="K343" s="14"/>
      <c r="L343" s="14"/>
      <c r="M343" s="14"/>
      <c r="N343" s="14"/>
      <c r="O343" s="14"/>
      <c r="P343" s="14"/>
      <c r="Q343" s="14"/>
    </row>
    <row r="344" spans="1:17" s="70" customFormat="1">
      <c r="A344" s="49"/>
      <c r="B344" s="128"/>
      <c r="C344" s="49"/>
      <c r="D344" s="277"/>
      <c r="E344" s="277"/>
      <c r="F344" s="277"/>
      <c r="G344" s="277"/>
      <c r="K344" s="14"/>
      <c r="L344" s="14"/>
      <c r="M344" s="14"/>
      <c r="N344" s="14"/>
      <c r="O344" s="14"/>
      <c r="P344" s="14"/>
      <c r="Q344" s="14"/>
    </row>
    <row r="345" spans="1:17" s="70" customFormat="1">
      <c r="A345" s="49"/>
      <c r="B345" s="128"/>
      <c r="C345" s="49"/>
      <c r="D345" s="277"/>
      <c r="E345" s="277"/>
      <c r="F345" s="277"/>
      <c r="G345" s="277"/>
      <c r="K345" s="14"/>
      <c r="L345" s="14"/>
      <c r="M345" s="14"/>
      <c r="N345" s="14"/>
      <c r="O345" s="14"/>
      <c r="P345" s="14"/>
      <c r="Q345" s="14"/>
    </row>
    <row r="346" spans="1:17" s="70" customFormat="1">
      <c r="A346" s="49"/>
      <c r="B346" s="128"/>
      <c r="C346" s="49"/>
      <c r="D346" s="277"/>
      <c r="E346" s="277"/>
      <c r="F346" s="277"/>
      <c r="G346" s="277"/>
      <c r="K346" s="14"/>
      <c r="L346" s="14"/>
      <c r="M346" s="14"/>
      <c r="N346" s="14"/>
      <c r="O346" s="14"/>
      <c r="P346" s="14"/>
      <c r="Q346" s="14"/>
    </row>
    <row r="347" spans="1:17" s="70" customFormat="1">
      <c r="A347" s="49"/>
      <c r="B347" s="128"/>
      <c r="C347" s="49"/>
      <c r="D347" s="277"/>
      <c r="E347" s="277"/>
      <c r="F347" s="277"/>
      <c r="G347" s="277"/>
      <c r="K347" s="14"/>
      <c r="L347" s="14"/>
      <c r="M347" s="14"/>
      <c r="N347" s="14"/>
      <c r="O347" s="14"/>
      <c r="P347" s="14"/>
      <c r="Q347" s="14"/>
    </row>
    <row r="348" spans="1:17" s="70" customFormat="1">
      <c r="A348" s="49"/>
      <c r="B348" s="128"/>
      <c r="C348" s="49"/>
      <c r="D348" s="277"/>
      <c r="E348" s="277"/>
      <c r="F348" s="277"/>
      <c r="G348" s="277"/>
      <c r="K348" s="14"/>
      <c r="L348" s="14"/>
      <c r="M348" s="14"/>
      <c r="N348" s="14"/>
      <c r="O348" s="14"/>
      <c r="P348" s="14"/>
      <c r="Q348" s="14"/>
    </row>
    <row r="349" spans="1:17" s="70" customFormat="1">
      <c r="A349" s="49"/>
      <c r="B349" s="128"/>
      <c r="C349" s="49"/>
      <c r="D349" s="277"/>
      <c r="E349" s="277"/>
      <c r="F349" s="277"/>
      <c r="G349" s="277"/>
      <c r="K349" s="14"/>
      <c r="L349" s="14"/>
      <c r="M349" s="14"/>
      <c r="N349" s="14"/>
      <c r="O349" s="14"/>
      <c r="P349" s="14"/>
      <c r="Q349" s="14"/>
    </row>
    <row r="350" spans="1:17" s="70" customFormat="1">
      <c r="A350" s="49"/>
      <c r="B350" s="128"/>
      <c r="C350" s="49"/>
      <c r="D350" s="277"/>
      <c r="E350" s="277"/>
      <c r="F350" s="277"/>
      <c r="G350" s="277"/>
      <c r="K350" s="14"/>
      <c r="L350" s="14"/>
      <c r="M350" s="14"/>
      <c r="N350" s="14"/>
      <c r="O350" s="14"/>
      <c r="P350" s="14"/>
      <c r="Q350" s="14"/>
    </row>
    <row r="351" spans="1:17" s="70" customFormat="1">
      <c r="A351" s="49"/>
      <c r="B351" s="128"/>
      <c r="C351" s="49"/>
      <c r="D351" s="277"/>
      <c r="E351" s="277"/>
      <c r="F351" s="277"/>
      <c r="G351" s="277"/>
      <c r="K351" s="14"/>
      <c r="L351" s="14"/>
      <c r="M351" s="14"/>
      <c r="N351" s="14"/>
      <c r="O351" s="14"/>
      <c r="P351" s="14"/>
      <c r="Q351" s="14"/>
    </row>
    <row r="352" spans="1:17" s="70" customFormat="1">
      <c r="A352" s="49"/>
      <c r="B352" s="128"/>
      <c r="C352" s="49"/>
      <c r="D352" s="277"/>
      <c r="E352" s="277"/>
      <c r="F352" s="277"/>
      <c r="G352" s="277"/>
      <c r="K352" s="14"/>
      <c r="L352" s="14"/>
      <c r="M352" s="14"/>
      <c r="N352" s="14"/>
      <c r="O352" s="14"/>
      <c r="P352" s="14"/>
      <c r="Q352" s="14"/>
    </row>
    <row r="353" spans="1:17" s="70" customFormat="1">
      <c r="A353" s="49"/>
      <c r="B353" s="128"/>
      <c r="C353" s="49"/>
      <c r="D353" s="277"/>
      <c r="E353" s="277"/>
      <c r="F353" s="277"/>
      <c r="G353" s="277"/>
      <c r="K353" s="14"/>
      <c r="L353" s="14"/>
      <c r="M353" s="14"/>
      <c r="N353" s="14"/>
      <c r="O353" s="14"/>
      <c r="P353" s="14"/>
      <c r="Q353" s="14"/>
    </row>
    <row r="354" spans="1:17" s="70" customFormat="1">
      <c r="A354" s="49"/>
      <c r="B354" s="128"/>
      <c r="C354" s="49"/>
      <c r="D354" s="277"/>
      <c r="E354" s="277"/>
      <c r="F354" s="277"/>
      <c r="G354" s="277"/>
      <c r="K354" s="14"/>
      <c r="L354" s="14"/>
      <c r="M354" s="14"/>
      <c r="N354" s="14"/>
      <c r="O354" s="14"/>
      <c r="P354" s="14"/>
      <c r="Q354" s="14"/>
    </row>
    <row r="355" spans="1:17" s="70" customFormat="1">
      <c r="A355" s="49"/>
      <c r="B355" s="128"/>
      <c r="C355" s="49"/>
      <c r="D355" s="277"/>
      <c r="E355" s="277"/>
      <c r="F355" s="277"/>
      <c r="G355" s="277"/>
      <c r="K355" s="14"/>
      <c r="L355" s="14"/>
      <c r="M355" s="14"/>
      <c r="N355" s="14"/>
      <c r="O355" s="14"/>
      <c r="P355" s="14"/>
      <c r="Q355" s="14"/>
    </row>
    <row r="356" spans="1:17" s="70" customFormat="1">
      <c r="A356" s="49"/>
      <c r="B356" s="128"/>
      <c r="C356" s="49"/>
      <c r="D356" s="277"/>
      <c r="E356" s="277"/>
      <c r="F356" s="277"/>
      <c r="G356" s="277"/>
      <c r="K356" s="14"/>
      <c r="L356" s="14"/>
      <c r="M356" s="14"/>
      <c r="N356" s="14"/>
      <c r="O356" s="14"/>
      <c r="P356" s="14"/>
      <c r="Q356" s="14"/>
    </row>
    <row r="357" spans="1:17" s="70" customFormat="1">
      <c r="A357" s="49"/>
      <c r="B357" s="128"/>
      <c r="C357" s="49"/>
      <c r="D357" s="277"/>
      <c r="E357" s="277"/>
      <c r="F357" s="277"/>
      <c r="G357" s="277"/>
      <c r="K357" s="14"/>
      <c r="L357" s="14"/>
      <c r="M357" s="14"/>
      <c r="N357" s="14"/>
      <c r="O357" s="14"/>
      <c r="P357" s="14"/>
      <c r="Q357" s="14"/>
    </row>
    <row r="358" spans="1:17" s="70" customFormat="1">
      <c r="A358" s="49"/>
      <c r="B358" s="128"/>
      <c r="C358" s="49"/>
      <c r="D358" s="277"/>
      <c r="E358" s="277"/>
      <c r="F358" s="277"/>
      <c r="G358" s="277"/>
      <c r="K358" s="14"/>
      <c r="L358" s="14"/>
      <c r="M358" s="14"/>
      <c r="N358" s="14"/>
      <c r="O358" s="14"/>
      <c r="P358" s="14"/>
      <c r="Q358" s="14"/>
    </row>
    <row r="359" spans="1:17" s="70" customFormat="1">
      <c r="A359" s="49"/>
      <c r="B359" s="128"/>
      <c r="C359" s="49"/>
      <c r="D359" s="277"/>
      <c r="E359" s="277"/>
      <c r="F359" s="277"/>
      <c r="G359" s="277"/>
      <c r="K359" s="14"/>
      <c r="L359" s="14"/>
      <c r="M359" s="14"/>
      <c r="N359" s="14"/>
      <c r="O359" s="14"/>
      <c r="P359" s="14"/>
      <c r="Q359" s="14"/>
    </row>
    <row r="360" spans="1:17" s="70" customFormat="1">
      <c r="A360" s="49"/>
      <c r="B360" s="128"/>
      <c r="C360" s="49"/>
      <c r="D360" s="277"/>
      <c r="E360" s="277"/>
      <c r="F360" s="277"/>
      <c r="G360" s="277"/>
      <c r="K360" s="14"/>
      <c r="L360" s="14"/>
      <c r="M360" s="14"/>
      <c r="N360" s="14"/>
      <c r="O360" s="14"/>
      <c r="P360" s="14"/>
      <c r="Q360" s="14"/>
    </row>
    <row r="361" spans="1:17" s="70" customFormat="1">
      <c r="A361" s="49"/>
      <c r="B361" s="128"/>
      <c r="C361" s="49"/>
      <c r="D361" s="277"/>
      <c r="E361" s="277"/>
      <c r="F361" s="277"/>
      <c r="G361" s="277"/>
      <c r="K361" s="14"/>
      <c r="L361" s="14"/>
      <c r="M361" s="14"/>
      <c r="N361" s="14"/>
      <c r="O361" s="14"/>
      <c r="P361" s="14"/>
      <c r="Q361" s="14"/>
    </row>
    <row r="362" spans="1:17" s="70" customFormat="1">
      <c r="A362" s="49"/>
      <c r="B362" s="128"/>
      <c r="C362" s="49"/>
      <c r="D362" s="277"/>
      <c r="E362" s="277"/>
      <c r="F362" s="277"/>
      <c r="G362" s="277"/>
      <c r="K362" s="14"/>
      <c r="L362" s="14"/>
      <c r="M362" s="14"/>
      <c r="N362" s="14"/>
      <c r="O362" s="14"/>
      <c r="P362" s="14"/>
      <c r="Q362" s="14"/>
    </row>
    <row r="363" spans="1:17" s="70" customFormat="1">
      <c r="A363" s="49"/>
      <c r="B363" s="128"/>
      <c r="C363" s="49"/>
      <c r="D363" s="277"/>
      <c r="E363" s="277"/>
      <c r="F363" s="277"/>
      <c r="G363" s="277"/>
      <c r="K363" s="14"/>
      <c r="L363" s="14"/>
      <c r="M363" s="14"/>
      <c r="N363" s="14"/>
      <c r="O363" s="14"/>
      <c r="P363" s="14"/>
      <c r="Q363" s="14"/>
    </row>
    <row r="364" spans="1:17" s="70" customFormat="1">
      <c r="A364" s="49"/>
      <c r="B364" s="128"/>
      <c r="C364" s="49"/>
      <c r="D364" s="277"/>
      <c r="E364" s="277"/>
      <c r="F364" s="277"/>
      <c r="G364" s="277"/>
      <c r="K364" s="14"/>
      <c r="L364" s="14"/>
      <c r="M364" s="14"/>
      <c r="N364" s="14"/>
      <c r="O364" s="14"/>
      <c r="P364" s="14"/>
      <c r="Q364" s="14"/>
    </row>
    <row r="365" spans="1:17" s="70" customFormat="1">
      <c r="A365" s="49"/>
      <c r="B365" s="128"/>
      <c r="C365" s="49"/>
      <c r="D365" s="277"/>
      <c r="E365" s="277"/>
      <c r="F365" s="277"/>
      <c r="G365" s="277"/>
      <c r="K365" s="14"/>
      <c r="L365" s="14"/>
      <c r="M365" s="14"/>
      <c r="N365" s="14"/>
      <c r="O365" s="14"/>
      <c r="P365" s="14"/>
      <c r="Q365" s="14"/>
    </row>
    <row r="366" spans="1:17" s="70" customFormat="1">
      <c r="A366" s="49"/>
      <c r="B366" s="128"/>
      <c r="C366" s="49"/>
      <c r="D366" s="277"/>
      <c r="E366" s="277"/>
      <c r="F366" s="277"/>
      <c r="G366" s="277"/>
      <c r="K366" s="14"/>
      <c r="L366" s="14"/>
      <c r="M366" s="14"/>
      <c r="N366" s="14"/>
      <c r="O366" s="14"/>
      <c r="P366" s="14"/>
      <c r="Q366" s="14"/>
    </row>
    <row r="367" spans="1:17" s="70" customFormat="1">
      <c r="A367" s="49"/>
      <c r="B367" s="128"/>
      <c r="C367" s="49"/>
      <c r="D367" s="277"/>
      <c r="E367" s="277"/>
      <c r="F367" s="277"/>
      <c r="G367" s="277"/>
      <c r="K367" s="14"/>
      <c r="L367" s="14"/>
      <c r="M367" s="14"/>
      <c r="N367" s="14"/>
      <c r="O367" s="14"/>
      <c r="P367" s="14"/>
      <c r="Q367" s="14"/>
    </row>
    <row r="368" spans="1:17" s="70" customFormat="1">
      <c r="A368" s="49"/>
      <c r="B368" s="128"/>
      <c r="C368" s="49"/>
      <c r="D368" s="277"/>
      <c r="E368" s="277"/>
      <c r="F368" s="277"/>
      <c r="G368" s="277"/>
      <c r="K368" s="14"/>
      <c r="L368" s="14"/>
      <c r="M368" s="14"/>
      <c r="N368" s="14"/>
      <c r="O368" s="14"/>
      <c r="P368" s="14"/>
      <c r="Q368" s="14"/>
    </row>
    <row r="369" spans="1:17" s="70" customFormat="1">
      <c r="A369" s="49"/>
      <c r="B369" s="128"/>
      <c r="C369" s="49"/>
      <c r="D369" s="277"/>
      <c r="E369" s="277"/>
      <c r="F369" s="277"/>
      <c r="G369" s="277"/>
      <c r="K369" s="14"/>
      <c r="L369" s="14"/>
      <c r="M369" s="14"/>
      <c r="N369" s="14"/>
      <c r="O369" s="14"/>
      <c r="P369" s="14"/>
      <c r="Q369" s="14"/>
    </row>
    <row r="370" spans="1:17" s="70" customFormat="1">
      <c r="A370" s="49"/>
      <c r="B370" s="128"/>
      <c r="C370" s="49"/>
      <c r="D370" s="277"/>
      <c r="E370" s="277"/>
      <c r="F370" s="277"/>
      <c r="G370" s="277"/>
      <c r="K370" s="14"/>
      <c r="L370" s="14"/>
      <c r="M370" s="14"/>
      <c r="N370" s="14"/>
      <c r="O370" s="14"/>
      <c r="P370" s="14"/>
      <c r="Q370" s="14"/>
    </row>
    <row r="371" spans="1:17" s="70" customFormat="1">
      <c r="A371" s="49"/>
      <c r="B371" s="128"/>
      <c r="C371" s="49"/>
      <c r="D371" s="277"/>
      <c r="E371" s="277"/>
      <c r="F371" s="277"/>
      <c r="G371" s="277"/>
      <c r="K371" s="14"/>
      <c r="L371" s="14"/>
      <c r="M371" s="14"/>
      <c r="N371" s="14"/>
      <c r="O371" s="14"/>
      <c r="P371" s="14"/>
      <c r="Q371" s="14"/>
    </row>
    <row r="372" spans="1:17" s="70" customFormat="1">
      <c r="A372" s="49"/>
      <c r="B372" s="128"/>
      <c r="C372" s="49"/>
      <c r="D372" s="277"/>
      <c r="E372" s="277"/>
      <c r="F372" s="277"/>
      <c r="G372" s="277"/>
      <c r="K372" s="14"/>
      <c r="L372" s="14"/>
      <c r="M372" s="14"/>
      <c r="N372" s="14"/>
      <c r="O372" s="14"/>
      <c r="P372" s="14"/>
      <c r="Q372" s="14"/>
    </row>
    <row r="373" spans="1:17" s="70" customFormat="1">
      <c r="A373" s="49"/>
      <c r="B373" s="128"/>
      <c r="C373" s="49"/>
      <c r="D373" s="277"/>
      <c r="E373" s="277"/>
      <c r="F373" s="277"/>
      <c r="G373" s="277"/>
      <c r="K373" s="14"/>
      <c r="L373" s="14"/>
      <c r="M373" s="14"/>
      <c r="N373" s="14"/>
      <c r="O373" s="14"/>
      <c r="P373" s="14"/>
      <c r="Q373" s="14"/>
    </row>
    <row r="374" spans="1:17" s="70" customFormat="1">
      <c r="A374" s="49"/>
      <c r="B374" s="128"/>
      <c r="C374" s="49"/>
      <c r="D374" s="277"/>
      <c r="E374" s="277"/>
      <c r="F374" s="277"/>
      <c r="G374" s="277"/>
      <c r="K374" s="14"/>
      <c r="L374" s="14"/>
      <c r="M374" s="14"/>
      <c r="N374" s="14"/>
      <c r="O374" s="14"/>
      <c r="P374" s="14"/>
      <c r="Q374" s="14"/>
    </row>
    <row r="375" spans="1:17" s="70" customFormat="1">
      <c r="A375" s="49"/>
      <c r="B375" s="128"/>
      <c r="C375" s="49"/>
      <c r="D375" s="277"/>
      <c r="E375" s="277"/>
      <c r="F375" s="277"/>
      <c r="G375" s="277"/>
      <c r="K375" s="14"/>
      <c r="L375" s="14"/>
      <c r="M375" s="14"/>
      <c r="N375" s="14"/>
      <c r="O375" s="14"/>
      <c r="P375" s="14"/>
      <c r="Q375" s="14"/>
    </row>
    <row r="376" spans="1:17" s="70" customFormat="1">
      <c r="A376" s="49"/>
      <c r="B376" s="128"/>
      <c r="C376" s="49"/>
      <c r="D376" s="277"/>
      <c r="E376" s="277"/>
      <c r="F376" s="277"/>
      <c r="G376" s="277"/>
      <c r="K376" s="14"/>
      <c r="L376" s="14"/>
      <c r="M376" s="14"/>
      <c r="N376" s="14"/>
      <c r="O376" s="14"/>
      <c r="P376" s="14"/>
      <c r="Q376" s="14"/>
    </row>
    <row r="377" spans="1:17" s="70" customFormat="1">
      <c r="A377" s="49"/>
      <c r="B377" s="128"/>
      <c r="C377" s="49"/>
      <c r="D377" s="277"/>
      <c r="E377" s="277"/>
      <c r="F377" s="277"/>
      <c r="G377" s="277"/>
      <c r="K377" s="14"/>
      <c r="L377" s="14"/>
      <c r="M377" s="14"/>
      <c r="N377" s="14"/>
      <c r="O377" s="14"/>
      <c r="P377" s="14"/>
      <c r="Q377" s="14"/>
    </row>
    <row r="378" spans="1:17" s="70" customFormat="1">
      <c r="A378" s="49"/>
      <c r="B378" s="128"/>
      <c r="C378" s="49"/>
      <c r="D378" s="277"/>
      <c r="E378" s="277"/>
      <c r="F378" s="277"/>
      <c r="G378" s="277"/>
      <c r="K378" s="14"/>
      <c r="L378" s="14"/>
      <c r="M378" s="14"/>
      <c r="N378" s="14"/>
      <c r="O378" s="14"/>
      <c r="P378" s="14"/>
      <c r="Q378" s="14"/>
    </row>
    <row r="379" spans="1:17" s="70" customFormat="1">
      <c r="A379" s="49"/>
      <c r="B379" s="128"/>
      <c r="C379" s="49"/>
      <c r="D379" s="277"/>
      <c r="E379" s="277"/>
      <c r="F379" s="277"/>
      <c r="G379" s="277"/>
      <c r="K379" s="14"/>
      <c r="L379" s="14"/>
      <c r="M379" s="14"/>
      <c r="N379" s="14"/>
      <c r="O379" s="14"/>
      <c r="P379" s="14"/>
      <c r="Q379" s="14"/>
    </row>
    <row r="380" spans="1:17" s="70" customFormat="1">
      <c r="A380" s="49"/>
      <c r="B380" s="128"/>
      <c r="C380" s="49"/>
      <c r="D380" s="277"/>
      <c r="E380" s="277"/>
      <c r="F380" s="277"/>
      <c r="G380" s="277"/>
      <c r="K380" s="14"/>
      <c r="L380" s="14"/>
      <c r="M380" s="14"/>
      <c r="N380" s="14"/>
      <c r="O380" s="14"/>
      <c r="P380" s="14"/>
      <c r="Q380" s="14"/>
    </row>
    <row r="381" spans="1:17" s="70" customFormat="1">
      <c r="A381" s="49"/>
      <c r="B381" s="128"/>
      <c r="C381" s="49"/>
      <c r="D381" s="277"/>
      <c r="E381" s="277"/>
      <c r="F381" s="277"/>
      <c r="G381" s="277"/>
      <c r="K381" s="14"/>
      <c r="L381" s="14"/>
      <c r="M381" s="14"/>
      <c r="N381" s="14"/>
      <c r="O381" s="14"/>
      <c r="P381" s="14"/>
      <c r="Q381" s="14"/>
    </row>
    <row r="382" spans="1:17" s="70" customFormat="1">
      <c r="A382" s="49"/>
      <c r="B382" s="128"/>
      <c r="C382" s="49"/>
      <c r="D382" s="277"/>
      <c r="E382" s="277"/>
      <c r="F382" s="277"/>
      <c r="G382" s="277"/>
      <c r="K382" s="14"/>
      <c r="L382" s="14"/>
      <c r="M382" s="14"/>
      <c r="N382" s="14"/>
      <c r="O382" s="14"/>
      <c r="P382" s="14"/>
      <c r="Q382" s="14"/>
    </row>
    <row r="383" spans="1:17" s="70" customFormat="1">
      <c r="A383" s="49"/>
      <c r="B383" s="128"/>
      <c r="C383" s="49"/>
      <c r="D383" s="277"/>
      <c r="E383" s="277"/>
      <c r="F383" s="277"/>
      <c r="G383" s="277"/>
      <c r="K383" s="14"/>
      <c r="L383" s="14"/>
      <c r="M383" s="14"/>
      <c r="N383" s="14"/>
      <c r="O383" s="14"/>
      <c r="P383" s="14"/>
      <c r="Q383" s="14"/>
    </row>
    <row r="384" spans="1:17" s="70" customFormat="1">
      <c r="A384" s="49"/>
      <c r="B384" s="128"/>
      <c r="C384" s="49"/>
      <c r="D384" s="277"/>
      <c r="E384" s="277"/>
      <c r="F384" s="277"/>
      <c r="G384" s="277"/>
      <c r="K384" s="14"/>
      <c r="L384" s="14"/>
      <c r="M384" s="14"/>
      <c r="N384" s="14"/>
      <c r="O384" s="14"/>
      <c r="P384" s="14"/>
      <c r="Q384" s="14"/>
    </row>
    <row r="385" spans="1:17" s="70" customFormat="1">
      <c r="A385" s="49"/>
      <c r="B385" s="128"/>
      <c r="C385" s="49"/>
      <c r="D385" s="277"/>
      <c r="E385" s="277"/>
      <c r="F385" s="277"/>
      <c r="G385" s="277"/>
      <c r="K385" s="14"/>
      <c r="L385" s="14"/>
      <c r="M385" s="14"/>
      <c r="N385" s="14"/>
      <c r="O385" s="14"/>
      <c r="P385" s="14"/>
      <c r="Q385" s="14"/>
    </row>
    <row r="386" spans="1:17" s="70" customFormat="1">
      <c r="A386" s="49"/>
      <c r="B386" s="128"/>
      <c r="C386" s="49"/>
      <c r="D386" s="277"/>
      <c r="E386" s="277"/>
      <c r="F386" s="277"/>
      <c r="G386" s="277"/>
      <c r="K386" s="14"/>
      <c r="L386" s="14"/>
      <c r="M386" s="14"/>
      <c r="N386" s="14"/>
      <c r="O386" s="14"/>
      <c r="P386" s="14"/>
      <c r="Q386" s="14"/>
    </row>
    <row r="387" spans="1:17" s="70" customFormat="1">
      <c r="A387" s="49"/>
      <c r="B387" s="128"/>
      <c r="C387" s="49"/>
      <c r="D387" s="277"/>
      <c r="E387" s="277"/>
      <c r="F387" s="277"/>
      <c r="G387" s="277"/>
      <c r="K387" s="14"/>
      <c r="L387" s="14"/>
      <c r="M387" s="14"/>
      <c r="N387" s="14"/>
      <c r="O387" s="14"/>
      <c r="P387" s="14"/>
      <c r="Q387" s="14"/>
    </row>
    <row r="388" spans="1:17" s="70" customFormat="1">
      <c r="A388" s="49"/>
      <c r="B388" s="128"/>
      <c r="C388" s="49"/>
      <c r="D388" s="277"/>
      <c r="E388" s="277"/>
      <c r="F388" s="277"/>
      <c r="G388" s="277"/>
      <c r="K388" s="14"/>
      <c r="L388" s="14"/>
      <c r="M388" s="14"/>
      <c r="N388" s="14"/>
      <c r="O388" s="14"/>
      <c r="P388" s="14"/>
      <c r="Q388" s="14"/>
    </row>
    <row r="389" spans="1:17" s="70" customFormat="1">
      <c r="A389" s="49"/>
      <c r="B389" s="128"/>
      <c r="C389" s="49"/>
      <c r="D389" s="277"/>
      <c r="E389" s="277"/>
      <c r="F389" s="277"/>
      <c r="G389" s="277"/>
      <c r="K389" s="14"/>
      <c r="L389" s="14"/>
      <c r="M389" s="14"/>
      <c r="N389" s="14"/>
      <c r="O389" s="14"/>
      <c r="P389" s="14"/>
      <c r="Q389" s="14"/>
    </row>
    <row r="390" spans="1:17" s="70" customFormat="1">
      <c r="A390" s="49"/>
      <c r="B390" s="128"/>
      <c r="C390" s="49"/>
      <c r="D390" s="277"/>
      <c r="E390" s="277"/>
      <c r="F390" s="277"/>
      <c r="G390" s="277"/>
      <c r="K390" s="14"/>
      <c r="L390" s="14"/>
      <c r="M390" s="14"/>
      <c r="N390" s="14"/>
      <c r="O390" s="14"/>
      <c r="P390" s="14"/>
      <c r="Q390" s="14"/>
    </row>
    <row r="391" spans="1:17" s="70" customFormat="1">
      <c r="A391" s="49"/>
      <c r="B391" s="128"/>
      <c r="C391" s="49"/>
      <c r="D391" s="277"/>
      <c r="E391" s="277"/>
      <c r="F391" s="277"/>
      <c r="G391" s="277"/>
      <c r="K391" s="14"/>
      <c r="L391" s="14"/>
      <c r="M391" s="14"/>
      <c r="N391" s="14"/>
      <c r="O391" s="14"/>
      <c r="P391" s="14"/>
      <c r="Q391" s="14"/>
    </row>
    <row r="392" spans="1:17" s="70" customFormat="1">
      <c r="A392" s="49"/>
      <c r="B392" s="128"/>
      <c r="C392" s="49"/>
      <c r="D392" s="277"/>
      <c r="E392" s="277"/>
      <c r="F392" s="277"/>
      <c r="G392" s="277"/>
      <c r="K392" s="14"/>
      <c r="L392" s="14"/>
      <c r="M392" s="14"/>
      <c r="N392" s="14"/>
      <c r="O392" s="14"/>
      <c r="P392" s="14"/>
      <c r="Q392" s="14"/>
    </row>
    <row r="393" spans="1:17" s="70" customFormat="1">
      <c r="A393" s="49"/>
      <c r="B393" s="128"/>
      <c r="C393" s="49"/>
      <c r="D393" s="277"/>
      <c r="E393" s="277"/>
      <c r="F393" s="277"/>
      <c r="G393" s="277"/>
      <c r="K393" s="14"/>
      <c r="L393" s="14"/>
      <c r="M393" s="14"/>
      <c r="N393" s="14"/>
      <c r="O393" s="14"/>
      <c r="P393" s="14"/>
      <c r="Q393" s="14"/>
    </row>
    <row r="394" spans="1:17" s="70" customFormat="1">
      <c r="A394" s="49"/>
      <c r="B394" s="128"/>
      <c r="C394" s="49"/>
      <c r="D394" s="277"/>
      <c r="E394" s="277"/>
      <c r="F394" s="277"/>
      <c r="G394" s="277"/>
      <c r="K394" s="14"/>
      <c r="L394" s="14"/>
      <c r="M394" s="14"/>
      <c r="N394" s="14"/>
      <c r="O394" s="14"/>
      <c r="P394" s="14"/>
      <c r="Q394" s="14"/>
    </row>
    <row r="395" spans="1:17" s="70" customFormat="1">
      <c r="A395" s="49"/>
      <c r="B395" s="128"/>
      <c r="C395" s="49"/>
      <c r="D395" s="277"/>
      <c r="E395" s="277"/>
      <c r="F395" s="277"/>
      <c r="G395" s="277"/>
      <c r="K395" s="14"/>
      <c r="L395" s="14"/>
      <c r="M395" s="14"/>
      <c r="N395" s="14"/>
      <c r="O395" s="14"/>
      <c r="P395" s="14"/>
      <c r="Q395" s="14"/>
    </row>
    <row r="396" spans="1:17" s="70" customFormat="1">
      <c r="A396" s="49"/>
      <c r="B396" s="128"/>
      <c r="C396" s="49"/>
      <c r="D396" s="277"/>
      <c r="E396" s="277"/>
      <c r="F396" s="277"/>
      <c r="G396" s="277"/>
      <c r="K396" s="14"/>
      <c r="L396" s="14"/>
      <c r="M396" s="14"/>
      <c r="N396" s="14"/>
      <c r="O396" s="14"/>
      <c r="P396" s="14"/>
      <c r="Q396" s="14"/>
    </row>
    <row r="397" spans="1:17" s="70" customFormat="1">
      <c r="A397" s="49"/>
      <c r="B397" s="128"/>
      <c r="C397" s="49"/>
      <c r="D397" s="277"/>
      <c r="E397" s="277"/>
      <c r="F397" s="277"/>
      <c r="G397" s="277"/>
      <c r="K397" s="14"/>
      <c r="L397" s="14"/>
      <c r="M397" s="14"/>
      <c r="N397" s="14"/>
      <c r="O397" s="14"/>
      <c r="P397" s="14"/>
      <c r="Q397" s="14"/>
    </row>
    <row r="398" spans="1:17" s="70" customFormat="1">
      <c r="A398" s="49"/>
      <c r="B398" s="128"/>
      <c r="C398" s="49"/>
      <c r="D398" s="277"/>
      <c r="E398" s="277"/>
      <c r="F398" s="277"/>
      <c r="G398" s="277"/>
      <c r="K398" s="14"/>
      <c r="L398" s="14"/>
      <c r="M398" s="14"/>
      <c r="N398" s="14"/>
      <c r="O398" s="14"/>
      <c r="P398" s="14"/>
      <c r="Q398" s="14"/>
    </row>
    <row r="399" spans="1:17" s="70" customFormat="1">
      <c r="A399" s="49"/>
      <c r="B399" s="128"/>
      <c r="C399" s="49"/>
      <c r="D399" s="277"/>
      <c r="E399" s="277"/>
      <c r="F399" s="277"/>
      <c r="G399" s="277"/>
      <c r="K399" s="14"/>
      <c r="L399" s="14"/>
      <c r="M399" s="14"/>
      <c r="N399" s="14"/>
      <c r="O399" s="14"/>
      <c r="P399" s="14"/>
      <c r="Q399" s="14"/>
    </row>
    <row r="400" spans="1:17" s="70" customFormat="1">
      <c r="A400" s="49"/>
      <c r="B400" s="128"/>
      <c r="C400" s="49"/>
      <c r="D400" s="277"/>
      <c r="E400" s="277"/>
      <c r="F400" s="277"/>
      <c r="G400" s="277"/>
      <c r="K400" s="14"/>
      <c r="L400" s="14"/>
      <c r="M400" s="14"/>
      <c r="N400" s="14"/>
      <c r="O400" s="14"/>
      <c r="P400" s="14"/>
      <c r="Q400" s="14"/>
    </row>
    <row r="401" spans="1:17" s="70" customFormat="1">
      <c r="A401" s="49"/>
      <c r="B401" s="128"/>
      <c r="C401" s="49"/>
      <c r="D401" s="277"/>
      <c r="E401" s="277"/>
      <c r="F401" s="277"/>
      <c r="G401" s="277"/>
      <c r="K401" s="14"/>
      <c r="L401" s="14"/>
      <c r="M401" s="14"/>
      <c r="N401" s="14"/>
      <c r="O401" s="14"/>
      <c r="P401" s="14"/>
      <c r="Q401" s="14"/>
    </row>
    <row r="402" spans="1:17" s="70" customFormat="1">
      <c r="A402" s="49"/>
      <c r="B402" s="128"/>
      <c r="C402" s="49"/>
      <c r="D402" s="277"/>
      <c r="E402" s="277"/>
      <c r="F402" s="277"/>
      <c r="G402" s="277"/>
      <c r="K402" s="14"/>
      <c r="L402" s="14"/>
      <c r="M402" s="14"/>
      <c r="N402" s="14"/>
      <c r="O402" s="14"/>
      <c r="P402" s="14"/>
      <c r="Q402" s="14"/>
    </row>
    <row r="403" spans="1:17" s="70" customFormat="1">
      <c r="A403" s="49"/>
      <c r="B403" s="128"/>
      <c r="C403" s="49"/>
      <c r="D403" s="277"/>
      <c r="E403" s="277"/>
      <c r="F403" s="277"/>
      <c r="G403" s="277"/>
      <c r="K403" s="14"/>
      <c r="L403" s="14"/>
      <c r="M403" s="14"/>
      <c r="N403" s="14"/>
      <c r="O403" s="14"/>
      <c r="P403" s="14"/>
      <c r="Q403" s="14"/>
    </row>
    <row r="404" spans="1:17" s="70" customFormat="1">
      <c r="A404" s="49"/>
      <c r="B404" s="128"/>
      <c r="C404" s="49"/>
      <c r="D404" s="277"/>
      <c r="E404" s="277"/>
      <c r="F404" s="277"/>
      <c r="G404" s="277"/>
      <c r="K404" s="14"/>
      <c r="L404" s="14"/>
      <c r="M404" s="14"/>
      <c r="N404" s="14"/>
      <c r="O404" s="14"/>
      <c r="P404" s="14"/>
      <c r="Q404" s="14"/>
    </row>
    <row r="405" spans="1:17" s="70" customFormat="1">
      <c r="A405" s="49"/>
      <c r="B405" s="128"/>
      <c r="C405" s="49"/>
      <c r="D405" s="277"/>
      <c r="E405" s="277"/>
      <c r="F405" s="277"/>
      <c r="G405" s="277"/>
      <c r="K405" s="14"/>
      <c r="L405" s="14"/>
      <c r="M405" s="14"/>
      <c r="N405" s="14"/>
      <c r="O405" s="14"/>
      <c r="P405" s="14"/>
      <c r="Q405" s="14"/>
    </row>
    <row r="406" spans="1:17" s="70" customFormat="1">
      <c r="A406" s="49"/>
      <c r="B406" s="128"/>
      <c r="C406" s="49"/>
      <c r="D406" s="277"/>
      <c r="E406" s="277"/>
      <c r="F406" s="277"/>
      <c r="G406" s="277"/>
      <c r="K406" s="14"/>
      <c r="L406" s="14"/>
      <c r="M406" s="14"/>
      <c r="N406" s="14"/>
      <c r="O406" s="14"/>
      <c r="P406" s="14"/>
      <c r="Q406" s="14"/>
    </row>
    <row r="407" spans="1:17" s="70" customFormat="1">
      <c r="A407" s="49"/>
      <c r="B407" s="128"/>
      <c r="C407" s="49"/>
      <c r="D407" s="277"/>
      <c r="E407" s="277"/>
      <c r="F407" s="277"/>
      <c r="G407" s="277"/>
      <c r="K407" s="14"/>
      <c r="L407" s="14"/>
      <c r="M407" s="14"/>
      <c r="N407" s="14"/>
      <c r="O407" s="14"/>
      <c r="P407" s="14"/>
      <c r="Q407" s="14"/>
    </row>
    <row r="408" spans="1:17" s="70" customFormat="1">
      <c r="A408" s="49"/>
      <c r="B408" s="128"/>
      <c r="C408" s="49"/>
      <c r="D408" s="277"/>
      <c r="E408" s="277"/>
      <c r="F408" s="277"/>
      <c r="G408" s="277"/>
      <c r="K408" s="14"/>
      <c r="L408" s="14"/>
      <c r="M408" s="14"/>
      <c r="N408" s="14"/>
      <c r="O408" s="14"/>
      <c r="P408" s="14"/>
      <c r="Q408" s="14"/>
    </row>
    <row r="409" spans="1:17" s="70" customFormat="1">
      <c r="A409" s="49"/>
      <c r="B409" s="128"/>
      <c r="C409" s="49"/>
      <c r="D409" s="277"/>
      <c r="E409" s="277"/>
      <c r="F409" s="277"/>
      <c r="G409" s="277"/>
      <c r="K409" s="14"/>
      <c r="L409" s="14"/>
      <c r="M409" s="14"/>
      <c r="N409" s="14"/>
      <c r="O409" s="14"/>
      <c r="P409" s="14"/>
      <c r="Q409" s="14"/>
    </row>
    <row r="410" spans="1:17" s="70" customFormat="1">
      <c r="A410" s="49"/>
      <c r="B410" s="128"/>
      <c r="C410" s="49"/>
      <c r="D410" s="277"/>
      <c r="E410" s="277"/>
      <c r="F410" s="277"/>
      <c r="G410" s="277"/>
      <c r="K410" s="14"/>
      <c r="L410" s="14"/>
      <c r="M410" s="14"/>
      <c r="N410" s="14"/>
      <c r="O410" s="14"/>
      <c r="P410" s="14"/>
      <c r="Q410" s="14"/>
    </row>
    <row r="411" spans="1:17" s="70" customFormat="1">
      <c r="A411" s="49"/>
      <c r="B411" s="128"/>
      <c r="C411" s="49"/>
      <c r="D411" s="277"/>
      <c r="E411" s="277"/>
      <c r="F411" s="277"/>
      <c r="G411" s="277"/>
      <c r="K411" s="14"/>
      <c r="L411" s="14"/>
      <c r="M411" s="14"/>
      <c r="N411" s="14"/>
      <c r="O411" s="14"/>
      <c r="P411" s="14"/>
      <c r="Q411" s="14"/>
    </row>
    <row r="412" spans="1:17" s="70" customFormat="1">
      <c r="A412" s="49"/>
      <c r="B412" s="128"/>
      <c r="C412" s="49"/>
      <c r="D412" s="277"/>
      <c r="E412" s="277"/>
      <c r="F412" s="277"/>
      <c r="G412" s="277"/>
      <c r="K412" s="14"/>
      <c r="L412" s="14"/>
      <c r="M412" s="14"/>
      <c r="N412" s="14"/>
      <c r="O412" s="14"/>
      <c r="P412" s="14"/>
      <c r="Q412" s="14"/>
    </row>
    <row r="413" spans="1:17" s="70" customFormat="1">
      <c r="A413" s="49"/>
      <c r="B413" s="128"/>
      <c r="C413" s="49"/>
      <c r="D413" s="277"/>
      <c r="E413" s="277"/>
      <c r="F413" s="277"/>
      <c r="G413" s="277"/>
      <c r="K413" s="14"/>
      <c r="L413" s="14"/>
      <c r="M413" s="14"/>
      <c r="N413" s="14"/>
      <c r="O413" s="14"/>
      <c r="P413" s="14"/>
      <c r="Q413" s="14"/>
    </row>
    <row r="414" spans="1:17" s="70" customFormat="1">
      <c r="A414" s="49"/>
      <c r="B414" s="128"/>
      <c r="C414" s="49"/>
      <c r="D414" s="277"/>
      <c r="E414" s="277"/>
      <c r="F414" s="277"/>
      <c r="G414" s="277"/>
      <c r="K414" s="14"/>
      <c r="L414" s="14"/>
      <c r="M414" s="14"/>
      <c r="N414" s="14"/>
      <c r="O414" s="14"/>
      <c r="P414" s="14"/>
      <c r="Q414" s="14"/>
    </row>
    <row r="415" spans="1:17" s="70" customFormat="1">
      <c r="A415" s="49"/>
      <c r="B415" s="128"/>
      <c r="C415" s="49"/>
      <c r="D415" s="277"/>
      <c r="E415" s="277"/>
      <c r="F415" s="277"/>
      <c r="G415" s="277"/>
      <c r="K415" s="14"/>
      <c r="L415" s="14"/>
      <c r="M415" s="14"/>
      <c r="N415" s="14"/>
      <c r="O415" s="14"/>
      <c r="P415" s="14"/>
      <c r="Q415" s="14"/>
    </row>
    <row r="416" spans="1:17" s="70" customFormat="1">
      <c r="A416" s="49"/>
      <c r="B416" s="128"/>
      <c r="C416" s="49"/>
      <c r="D416" s="277"/>
      <c r="E416" s="277"/>
      <c r="F416" s="277"/>
      <c r="G416" s="277"/>
      <c r="K416" s="14"/>
      <c r="L416" s="14"/>
      <c r="M416" s="14"/>
      <c r="N416" s="14"/>
      <c r="O416" s="14"/>
      <c r="P416" s="14"/>
      <c r="Q416" s="14"/>
    </row>
    <row r="417" spans="1:17" s="70" customFormat="1">
      <c r="A417" s="49"/>
      <c r="B417" s="128"/>
      <c r="C417" s="49"/>
      <c r="D417" s="277"/>
      <c r="E417" s="277"/>
      <c r="F417" s="277"/>
      <c r="G417" s="277"/>
      <c r="K417" s="14"/>
      <c r="L417" s="14"/>
      <c r="M417" s="14"/>
      <c r="N417" s="14"/>
      <c r="O417" s="14"/>
      <c r="P417" s="14"/>
      <c r="Q417" s="14"/>
    </row>
    <row r="418" spans="1:17" s="70" customFormat="1">
      <c r="A418" s="49"/>
      <c r="B418" s="128"/>
      <c r="C418" s="49"/>
      <c r="D418" s="277"/>
      <c r="E418" s="277"/>
      <c r="F418" s="277"/>
      <c r="G418" s="277"/>
      <c r="K418" s="14"/>
      <c r="L418" s="14"/>
      <c r="M418" s="14"/>
      <c r="N418" s="14"/>
      <c r="O418" s="14"/>
      <c r="P418" s="14"/>
      <c r="Q418" s="14"/>
    </row>
    <row r="419" spans="1:17" s="70" customFormat="1">
      <c r="A419" s="49"/>
      <c r="B419" s="128"/>
      <c r="C419" s="49"/>
      <c r="D419" s="277"/>
      <c r="E419" s="277"/>
      <c r="F419" s="277"/>
      <c r="G419" s="277"/>
      <c r="K419" s="14"/>
      <c r="L419" s="14"/>
      <c r="M419" s="14"/>
      <c r="N419" s="14"/>
      <c r="O419" s="14"/>
      <c r="P419" s="14"/>
      <c r="Q419" s="14"/>
    </row>
    <row r="420" spans="1:17" s="70" customFormat="1">
      <c r="A420" s="49"/>
      <c r="B420" s="128"/>
      <c r="C420" s="49"/>
      <c r="D420" s="277"/>
      <c r="E420" s="277"/>
      <c r="F420" s="277"/>
      <c r="G420" s="277"/>
      <c r="K420" s="14"/>
      <c r="L420" s="14"/>
      <c r="M420" s="14"/>
      <c r="N420" s="14"/>
      <c r="O420" s="14"/>
      <c r="P420" s="14"/>
      <c r="Q420" s="14"/>
    </row>
    <row r="421" spans="1:17" s="70" customFormat="1">
      <c r="A421" s="49"/>
      <c r="B421" s="128"/>
      <c r="C421" s="49"/>
      <c r="D421" s="277"/>
      <c r="E421" s="277"/>
      <c r="F421" s="277"/>
      <c r="G421" s="277"/>
      <c r="K421" s="14"/>
      <c r="L421" s="14"/>
      <c r="M421" s="14"/>
      <c r="N421" s="14"/>
      <c r="O421" s="14"/>
      <c r="P421" s="14"/>
      <c r="Q421" s="14"/>
    </row>
    <row r="422" spans="1:17" s="70" customFormat="1">
      <c r="A422" s="49"/>
      <c r="B422" s="128"/>
      <c r="C422" s="49"/>
      <c r="D422" s="277"/>
      <c r="E422" s="277"/>
      <c r="F422" s="277"/>
      <c r="G422" s="277"/>
      <c r="K422" s="14"/>
      <c r="L422" s="14"/>
      <c r="M422" s="14"/>
      <c r="N422" s="14"/>
      <c r="O422" s="14"/>
      <c r="P422" s="14"/>
      <c r="Q422" s="14"/>
    </row>
    <row r="423" spans="1:17" s="70" customFormat="1">
      <c r="A423" s="49"/>
      <c r="B423" s="128"/>
      <c r="C423" s="49"/>
      <c r="D423" s="277"/>
      <c r="E423" s="277"/>
      <c r="F423" s="277"/>
      <c r="G423" s="277"/>
      <c r="K423" s="14"/>
      <c r="L423" s="14"/>
      <c r="M423" s="14"/>
      <c r="N423" s="14"/>
      <c r="O423" s="14"/>
      <c r="P423" s="14"/>
      <c r="Q423" s="14"/>
    </row>
    <row r="424" spans="1:17" s="70" customFormat="1">
      <c r="A424" s="49"/>
      <c r="B424" s="128"/>
      <c r="C424" s="49"/>
      <c r="D424" s="277"/>
      <c r="E424" s="277"/>
      <c r="F424" s="277"/>
      <c r="G424" s="277"/>
      <c r="K424" s="14"/>
      <c r="L424" s="14"/>
      <c r="M424" s="14"/>
      <c r="N424" s="14"/>
      <c r="O424" s="14"/>
      <c r="P424" s="14"/>
      <c r="Q424" s="14"/>
    </row>
    <row r="425" spans="1:17" s="70" customFormat="1">
      <c r="A425" s="49"/>
      <c r="B425" s="128"/>
      <c r="C425" s="49"/>
      <c r="D425" s="277"/>
      <c r="E425" s="277"/>
      <c r="F425" s="277"/>
      <c r="G425" s="277"/>
      <c r="K425" s="14"/>
      <c r="L425" s="14"/>
      <c r="M425" s="14"/>
      <c r="N425" s="14"/>
      <c r="O425" s="14"/>
      <c r="P425" s="14"/>
      <c r="Q425" s="14"/>
    </row>
    <row r="426" spans="1:17" s="70" customFormat="1">
      <c r="A426" s="49"/>
      <c r="B426" s="128"/>
      <c r="C426" s="49"/>
      <c r="D426" s="277"/>
      <c r="E426" s="277"/>
      <c r="F426" s="277"/>
      <c r="G426" s="277"/>
      <c r="K426" s="14"/>
      <c r="L426" s="14"/>
      <c r="M426" s="14"/>
      <c r="N426" s="14"/>
      <c r="O426" s="14"/>
      <c r="P426" s="14"/>
      <c r="Q426" s="14"/>
    </row>
    <row r="427" spans="1:17" s="70" customFormat="1">
      <c r="A427" s="49"/>
      <c r="B427" s="128"/>
      <c r="C427" s="49"/>
      <c r="D427" s="277"/>
      <c r="E427" s="277"/>
      <c r="F427" s="277"/>
      <c r="G427" s="277"/>
      <c r="K427" s="14"/>
      <c r="L427" s="14"/>
      <c r="M427" s="14"/>
      <c r="N427" s="14"/>
      <c r="O427" s="14"/>
      <c r="P427" s="14"/>
      <c r="Q427" s="14"/>
    </row>
    <row r="428" spans="1:17" s="70" customFormat="1">
      <c r="A428" s="49"/>
      <c r="B428" s="128"/>
      <c r="C428" s="49"/>
      <c r="D428" s="277"/>
      <c r="E428" s="277"/>
      <c r="F428" s="277"/>
      <c r="G428" s="277"/>
      <c r="K428" s="14"/>
      <c r="L428" s="14"/>
      <c r="M428" s="14"/>
      <c r="N428" s="14"/>
      <c r="O428" s="14"/>
      <c r="P428" s="14"/>
      <c r="Q428" s="14"/>
    </row>
    <row r="429" spans="1:17" s="70" customFormat="1">
      <c r="A429" s="49"/>
      <c r="B429" s="128"/>
      <c r="C429" s="49"/>
      <c r="D429" s="277"/>
      <c r="E429" s="277"/>
      <c r="F429" s="277"/>
      <c r="G429" s="277"/>
      <c r="K429" s="14"/>
      <c r="L429" s="14"/>
      <c r="M429" s="14"/>
      <c r="N429" s="14"/>
      <c r="O429" s="14"/>
      <c r="P429" s="14"/>
      <c r="Q429" s="14"/>
    </row>
    <row r="430" spans="1:17" s="70" customFormat="1">
      <c r="A430" s="49"/>
      <c r="B430" s="128"/>
      <c r="C430" s="49"/>
      <c r="D430" s="277"/>
      <c r="E430" s="277"/>
      <c r="F430" s="277"/>
      <c r="G430" s="277"/>
      <c r="K430" s="14"/>
      <c r="L430" s="14"/>
      <c r="M430" s="14"/>
      <c r="N430" s="14"/>
      <c r="O430" s="14"/>
      <c r="P430" s="14"/>
      <c r="Q430" s="14"/>
    </row>
    <row r="431" spans="1:17" s="70" customFormat="1">
      <c r="A431" s="49"/>
      <c r="B431" s="128"/>
      <c r="C431" s="49"/>
      <c r="D431" s="277"/>
      <c r="E431" s="277"/>
      <c r="F431" s="277"/>
      <c r="G431" s="277"/>
      <c r="K431" s="14"/>
      <c r="L431" s="14"/>
      <c r="M431" s="14"/>
      <c r="N431" s="14"/>
      <c r="O431" s="14"/>
      <c r="P431" s="14"/>
      <c r="Q431" s="14"/>
    </row>
    <row r="432" spans="1:17" s="70" customFormat="1">
      <c r="A432" s="49"/>
      <c r="B432" s="128"/>
      <c r="C432" s="49"/>
      <c r="D432" s="277"/>
      <c r="E432" s="277"/>
      <c r="F432" s="277"/>
      <c r="G432" s="277"/>
      <c r="K432" s="14"/>
      <c r="L432" s="14"/>
      <c r="M432" s="14"/>
      <c r="N432" s="14"/>
      <c r="O432" s="14"/>
      <c r="P432" s="14"/>
      <c r="Q432" s="14"/>
    </row>
    <row r="433" spans="1:17" s="70" customFormat="1">
      <c r="A433" s="49"/>
      <c r="B433" s="128"/>
      <c r="C433" s="49"/>
      <c r="D433" s="277"/>
      <c r="E433" s="277"/>
      <c r="F433" s="277"/>
      <c r="G433" s="277"/>
      <c r="K433" s="14"/>
      <c r="L433" s="14"/>
      <c r="M433" s="14"/>
      <c r="N433" s="14"/>
      <c r="O433" s="14"/>
      <c r="P433" s="14"/>
      <c r="Q433" s="14"/>
    </row>
    <row r="434" spans="1:17" s="70" customFormat="1">
      <c r="A434" s="49"/>
      <c r="B434" s="128"/>
      <c r="C434" s="49"/>
      <c r="D434" s="277"/>
      <c r="E434" s="277"/>
      <c r="F434" s="277"/>
      <c r="G434" s="277"/>
      <c r="K434" s="14"/>
      <c r="L434" s="14"/>
      <c r="M434" s="14"/>
      <c r="N434" s="14"/>
      <c r="O434" s="14"/>
      <c r="P434" s="14"/>
      <c r="Q434" s="14"/>
    </row>
    <row r="435" spans="1:17" s="70" customFormat="1">
      <c r="A435" s="49"/>
      <c r="B435" s="128"/>
      <c r="C435" s="49"/>
      <c r="D435" s="277"/>
      <c r="E435" s="277"/>
      <c r="F435" s="277"/>
      <c r="G435" s="277"/>
      <c r="K435" s="14"/>
      <c r="L435" s="14"/>
      <c r="M435" s="14"/>
      <c r="N435" s="14"/>
      <c r="O435" s="14"/>
      <c r="P435" s="14"/>
      <c r="Q435" s="14"/>
    </row>
    <row r="436" spans="1:17" s="70" customFormat="1">
      <c r="A436" s="49"/>
      <c r="B436" s="128"/>
      <c r="C436" s="49"/>
      <c r="D436" s="277"/>
      <c r="E436" s="277"/>
      <c r="F436" s="277"/>
      <c r="G436" s="277"/>
      <c r="K436" s="14"/>
      <c r="L436" s="14"/>
      <c r="M436" s="14"/>
      <c r="N436" s="14"/>
      <c r="O436" s="14"/>
      <c r="P436" s="14"/>
      <c r="Q436" s="14"/>
    </row>
    <row r="437" spans="1:17" s="70" customFormat="1">
      <c r="A437" s="49"/>
      <c r="B437" s="128"/>
      <c r="C437" s="49"/>
      <c r="D437" s="277"/>
      <c r="E437" s="277"/>
      <c r="F437" s="277"/>
      <c r="G437" s="277"/>
      <c r="K437" s="14"/>
      <c r="L437" s="14"/>
      <c r="M437" s="14"/>
      <c r="N437" s="14"/>
      <c r="O437" s="14"/>
      <c r="P437" s="14"/>
      <c r="Q437" s="14"/>
    </row>
    <row r="438" spans="1:17" s="70" customFormat="1">
      <c r="A438" s="49"/>
      <c r="B438" s="128"/>
      <c r="C438" s="49"/>
      <c r="D438" s="277"/>
      <c r="E438" s="277"/>
      <c r="F438" s="277"/>
      <c r="G438" s="277"/>
      <c r="K438" s="14"/>
      <c r="L438" s="14"/>
      <c r="M438" s="14"/>
      <c r="N438" s="14"/>
      <c r="O438" s="14"/>
      <c r="P438" s="14"/>
      <c r="Q438" s="14"/>
    </row>
    <row r="439" spans="1:17" s="70" customFormat="1">
      <c r="A439" s="49"/>
      <c r="B439" s="128"/>
      <c r="C439" s="49"/>
      <c r="D439" s="277"/>
      <c r="E439" s="277"/>
      <c r="F439" s="277"/>
      <c r="G439" s="277"/>
      <c r="K439" s="14"/>
      <c r="L439" s="14"/>
      <c r="M439" s="14"/>
      <c r="N439" s="14"/>
      <c r="O439" s="14"/>
      <c r="P439" s="14"/>
      <c r="Q439" s="14"/>
    </row>
    <row r="440" spans="1:17" s="70" customFormat="1">
      <c r="A440" s="49"/>
      <c r="B440" s="128"/>
      <c r="C440" s="49"/>
      <c r="D440" s="277"/>
      <c r="E440" s="277"/>
      <c r="F440" s="277"/>
      <c r="G440" s="277"/>
      <c r="K440" s="14"/>
      <c r="L440" s="14"/>
      <c r="M440" s="14"/>
      <c r="N440" s="14"/>
      <c r="O440" s="14"/>
      <c r="P440" s="14"/>
      <c r="Q440" s="14"/>
    </row>
    <row r="441" spans="1:17" s="70" customFormat="1">
      <c r="A441" s="49"/>
      <c r="B441" s="128"/>
      <c r="C441" s="49"/>
      <c r="D441" s="277"/>
      <c r="E441" s="277"/>
      <c r="F441" s="277"/>
      <c r="G441" s="277"/>
      <c r="K441" s="14"/>
      <c r="L441" s="14"/>
      <c r="M441" s="14"/>
      <c r="N441" s="14"/>
      <c r="O441" s="14"/>
      <c r="P441" s="14"/>
      <c r="Q441" s="14"/>
    </row>
    <row r="442" spans="1:17" s="70" customFormat="1">
      <c r="A442" s="49"/>
      <c r="B442" s="128"/>
      <c r="C442" s="49"/>
      <c r="D442" s="277"/>
      <c r="E442" s="277"/>
      <c r="F442" s="277"/>
      <c r="G442" s="277"/>
      <c r="K442" s="14"/>
      <c r="L442" s="14"/>
      <c r="M442" s="14"/>
      <c r="N442" s="14"/>
      <c r="O442" s="14"/>
      <c r="P442" s="14"/>
      <c r="Q442" s="14"/>
    </row>
    <row r="443" spans="1:17" s="70" customFormat="1">
      <c r="A443" s="49"/>
      <c r="B443" s="128"/>
      <c r="C443" s="49"/>
      <c r="D443" s="277"/>
      <c r="E443" s="277"/>
      <c r="F443" s="277"/>
      <c r="G443" s="277"/>
      <c r="K443" s="14"/>
      <c r="L443" s="14"/>
      <c r="M443" s="14"/>
      <c r="N443" s="14"/>
      <c r="O443" s="14"/>
      <c r="P443" s="14"/>
      <c r="Q443" s="14"/>
    </row>
    <row r="444" spans="1:17" s="70" customFormat="1">
      <c r="A444" s="49"/>
      <c r="B444" s="128"/>
      <c r="C444" s="49"/>
      <c r="D444" s="277"/>
      <c r="E444" s="277"/>
      <c r="F444" s="277"/>
      <c r="G444" s="277"/>
      <c r="K444" s="14"/>
      <c r="L444" s="14"/>
      <c r="M444" s="14"/>
      <c r="N444" s="14"/>
      <c r="O444" s="14"/>
      <c r="P444" s="14"/>
      <c r="Q444" s="14"/>
    </row>
    <row r="445" spans="1:17" s="70" customFormat="1">
      <c r="A445" s="49"/>
      <c r="B445" s="128"/>
      <c r="C445" s="49"/>
      <c r="D445" s="277"/>
      <c r="E445" s="277"/>
      <c r="F445" s="277"/>
      <c r="G445" s="277"/>
      <c r="K445" s="14"/>
      <c r="L445" s="14"/>
      <c r="M445" s="14"/>
      <c r="N445" s="14"/>
      <c r="O445" s="14"/>
      <c r="P445" s="14"/>
      <c r="Q445" s="14"/>
    </row>
    <row r="446" spans="1:17" s="70" customFormat="1">
      <c r="A446" s="49"/>
      <c r="B446" s="128"/>
      <c r="C446" s="49"/>
      <c r="D446" s="277"/>
      <c r="E446" s="277"/>
      <c r="F446" s="277"/>
      <c r="G446" s="277"/>
      <c r="K446" s="14"/>
      <c r="L446" s="14"/>
      <c r="M446" s="14"/>
      <c r="N446" s="14"/>
      <c r="O446" s="14"/>
      <c r="P446" s="14"/>
      <c r="Q446" s="14"/>
    </row>
    <row r="447" spans="1:17" s="70" customFormat="1">
      <c r="A447" s="49"/>
      <c r="B447" s="128"/>
      <c r="C447" s="49"/>
      <c r="D447" s="277"/>
      <c r="E447" s="277"/>
      <c r="F447" s="277"/>
      <c r="G447" s="277"/>
      <c r="K447" s="14"/>
      <c r="L447" s="14"/>
      <c r="M447" s="14"/>
      <c r="N447" s="14"/>
      <c r="O447" s="14"/>
      <c r="P447" s="14"/>
      <c r="Q447" s="14"/>
    </row>
    <row r="448" spans="1:17" s="70" customFormat="1">
      <c r="A448" s="49"/>
      <c r="B448" s="128"/>
      <c r="C448" s="49"/>
      <c r="D448" s="277"/>
      <c r="E448" s="277"/>
      <c r="F448" s="277"/>
      <c r="G448" s="277"/>
      <c r="K448" s="14"/>
      <c r="L448" s="14"/>
      <c r="M448" s="14"/>
      <c r="N448" s="14"/>
      <c r="O448" s="14"/>
      <c r="P448" s="14"/>
      <c r="Q448" s="14"/>
    </row>
    <row r="449" spans="1:17" s="70" customFormat="1">
      <c r="A449" s="49"/>
      <c r="B449" s="128"/>
      <c r="C449" s="49"/>
      <c r="D449" s="277"/>
      <c r="E449" s="277"/>
      <c r="F449" s="277"/>
      <c r="G449" s="277"/>
      <c r="K449" s="14"/>
      <c r="L449" s="14"/>
      <c r="M449" s="14"/>
      <c r="N449" s="14"/>
      <c r="O449" s="14"/>
      <c r="P449" s="14"/>
      <c r="Q449" s="14"/>
    </row>
    <row r="450" spans="1:17" s="70" customFormat="1">
      <c r="A450" s="49"/>
      <c r="B450" s="128"/>
      <c r="C450" s="49"/>
      <c r="D450" s="277"/>
      <c r="E450" s="277"/>
      <c r="F450" s="277"/>
      <c r="G450" s="277"/>
      <c r="K450" s="14"/>
      <c r="L450" s="14"/>
      <c r="M450" s="14"/>
      <c r="N450" s="14"/>
      <c r="O450" s="14"/>
      <c r="P450" s="14"/>
      <c r="Q450" s="14"/>
    </row>
    <row r="451" spans="1:17" s="70" customFormat="1">
      <c r="A451" s="49"/>
      <c r="B451" s="128"/>
      <c r="C451" s="49"/>
      <c r="D451" s="277"/>
      <c r="E451" s="277"/>
      <c r="F451" s="277"/>
      <c r="G451" s="277"/>
      <c r="K451" s="14"/>
      <c r="L451" s="14"/>
      <c r="M451" s="14"/>
      <c r="N451" s="14"/>
      <c r="O451" s="14"/>
      <c r="P451" s="14"/>
      <c r="Q451" s="14"/>
    </row>
    <row r="452" spans="1:17" s="70" customFormat="1">
      <c r="A452" s="49"/>
      <c r="B452" s="128"/>
      <c r="C452" s="49"/>
      <c r="D452" s="277"/>
      <c r="E452" s="277"/>
      <c r="F452" s="277"/>
      <c r="G452" s="277"/>
      <c r="K452" s="14"/>
      <c r="L452" s="14"/>
      <c r="M452" s="14"/>
      <c r="N452" s="14"/>
      <c r="O452" s="14"/>
      <c r="P452" s="14"/>
      <c r="Q452" s="14"/>
    </row>
    <row r="453" spans="1:17" s="70" customFormat="1">
      <c r="A453" s="49"/>
      <c r="B453" s="128"/>
      <c r="C453" s="49"/>
      <c r="D453" s="277"/>
      <c r="E453" s="277"/>
      <c r="F453" s="277"/>
      <c r="G453" s="277"/>
      <c r="K453" s="14"/>
      <c r="L453" s="14"/>
      <c r="M453" s="14"/>
      <c r="N453" s="14"/>
      <c r="O453" s="14"/>
      <c r="P453" s="14"/>
      <c r="Q453" s="14"/>
    </row>
    <row r="454" spans="1:17" s="70" customFormat="1">
      <c r="A454" s="49"/>
      <c r="B454" s="128"/>
      <c r="C454" s="49"/>
      <c r="D454" s="277"/>
      <c r="E454" s="277"/>
      <c r="F454" s="277"/>
      <c r="G454" s="277"/>
      <c r="K454" s="14"/>
      <c r="L454" s="14"/>
      <c r="M454" s="14"/>
      <c r="N454" s="14"/>
      <c r="O454" s="14"/>
      <c r="P454" s="14"/>
      <c r="Q454" s="14"/>
    </row>
    <row r="455" spans="1:17" s="70" customFormat="1">
      <c r="A455" s="49"/>
      <c r="B455" s="128"/>
      <c r="C455" s="49"/>
      <c r="D455" s="277"/>
      <c r="E455" s="277"/>
      <c r="F455" s="277"/>
      <c r="G455" s="277"/>
      <c r="K455" s="14"/>
      <c r="L455" s="14"/>
      <c r="M455" s="14"/>
      <c r="N455" s="14"/>
      <c r="O455" s="14"/>
      <c r="P455" s="14"/>
      <c r="Q455" s="14"/>
    </row>
    <row r="456" spans="1:17" s="70" customFormat="1">
      <c r="A456" s="49"/>
      <c r="B456" s="128"/>
      <c r="C456" s="49"/>
      <c r="D456" s="277"/>
      <c r="E456" s="277"/>
      <c r="F456" s="277"/>
      <c r="G456" s="277"/>
      <c r="K456" s="14"/>
      <c r="L456" s="14"/>
      <c r="M456" s="14"/>
      <c r="N456" s="14"/>
      <c r="O456" s="14"/>
      <c r="P456" s="14"/>
      <c r="Q456" s="14"/>
    </row>
    <row r="457" spans="1:17" s="70" customFormat="1">
      <c r="A457" s="49"/>
      <c r="B457" s="128"/>
      <c r="C457" s="49"/>
      <c r="D457" s="277"/>
      <c r="E457" s="277"/>
      <c r="F457" s="277"/>
      <c r="G457" s="277"/>
      <c r="K457" s="14"/>
      <c r="L457" s="14"/>
      <c r="M457" s="14"/>
      <c r="N457" s="14"/>
      <c r="O457" s="14"/>
      <c r="P457" s="14"/>
      <c r="Q457" s="14"/>
    </row>
    <row r="458" spans="1:17" s="70" customFormat="1">
      <c r="A458" s="49"/>
      <c r="B458" s="128"/>
      <c r="C458" s="49"/>
      <c r="D458" s="277"/>
      <c r="E458" s="277"/>
      <c r="F458" s="277"/>
      <c r="G458" s="277"/>
      <c r="K458" s="14"/>
      <c r="L458" s="14"/>
      <c r="M458" s="14"/>
      <c r="N458" s="14"/>
      <c r="O458" s="14"/>
      <c r="P458" s="14"/>
      <c r="Q458" s="14"/>
    </row>
    <row r="459" spans="1:17" s="70" customFormat="1">
      <c r="A459" s="49"/>
      <c r="B459" s="128"/>
      <c r="C459" s="49"/>
      <c r="D459" s="277"/>
      <c r="E459" s="277"/>
      <c r="F459" s="277"/>
      <c r="G459" s="277"/>
      <c r="K459" s="14"/>
      <c r="L459" s="14"/>
      <c r="M459" s="14"/>
      <c r="N459" s="14"/>
      <c r="O459" s="14"/>
      <c r="P459" s="14"/>
      <c r="Q459" s="14"/>
    </row>
    <row r="460" spans="1:17" s="70" customFormat="1">
      <c r="A460" s="49"/>
      <c r="B460" s="128"/>
      <c r="C460" s="49"/>
      <c r="D460" s="277"/>
      <c r="E460" s="277"/>
      <c r="F460" s="277"/>
      <c r="G460" s="277"/>
      <c r="K460" s="14"/>
      <c r="L460" s="14"/>
      <c r="M460" s="14"/>
      <c r="N460" s="14"/>
      <c r="O460" s="14"/>
      <c r="P460" s="14"/>
      <c r="Q460" s="14"/>
    </row>
    <row r="461" spans="1:17" s="70" customFormat="1">
      <c r="A461" s="49"/>
      <c r="B461" s="128"/>
      <c r="C461" s="49"/>
      <c r="D461" s="277"/>
      <c r="E461" s="277"/>
      <c r="F461" s="277"/>
      <c r="G461" s="277"/>
      <c r="K461" s="14"/>
      <c r="L461" s="14"/>
      <c r="M461" s="14"/>
      <c r="N461" s="14"/>
      <c r="O461" s="14"/>
      <c r="P461" s="14"/>
      <c r="Q461" s="14"/>
    </row>
    <row r="462" spans="1:17" s="70" customFormat="1">
      <c r="A462" s="49"/>
      <c r="B462" s="128"/>
      <c r="C462" s="49"/>
      <c r="D462" s="277"/>
      <c r="E462" s="277"/>
      <c r="F462" s="277"/>
      <c r="G462" s="277"/>
      <c r="K462" s="14"/>
      <c r="L462" s="14"/>
      <c r="M462" s="14"/>
      <c r="N462" s="14"/>
      <c r="O462" s="14"/>
      <c r="P462" s="14"/>
      <c r="Q462" s="14"/>
    </row>
    <row r="463" spans="1:17" s="70" customFormat="1">
      <c r="A463" s="49"/>
      <c r="B463" s="128"/>
      <c r="C463" s="49"/>
      <c r="D463" s="277"/>
      <c r="E463" s="277"/>
      <c r="F463" s="277"/>
      <c r="G463" s="277"/>
      <c r="K463" s="14"/>
      <c r="L463" s="14"/>
      <c r="M463" s="14"/>
      <c r="N463" s="14"/>
      <c r="O463" s="14"/>
      <c r="P463" s="14"/>
      <c r="Q463" s="14"/>
    </row>
    <row r="464" spans="1:17" s="70" customFormat="1">
      <c r="A464" s="49"/>
      <c r="B464" s="128"/>
      <c r="C464" s="49"/>
      <c r="D464" s="277"/>
      <c r="E464" s="277"/>
      <c r="F464" s="277"/>
      <c r="G464" s="277"/>
      <c r="K464" s="14"/>
      <c r="L464" s="14"/>
      <c r="M464" s="14"/>
      <c r="N464" s="14"/>
      <c r="O464" s="14"/>
      <c r="P464" s="14"/>
      <c r="Q464" s="14"/>
    </row>
    <row r="465" spans="1:17" s="70" customFormat="1">
      <c r="A465" s="49"/>
      <c r="B465" s="128"/>
      <c r="C465" s="49"/>
      <c r="D465" s="277"/>
      <c r="E465" s="277"/>
      <c r="F465" s="277"/>
      <c r="G465" s="277"/>
      <c r="K465" s="14"/>
      <c r="L465" s="14"/>
      <c r="M465" s="14"/>
      <c r="N465" s="14"/>
      <c r="O465" s="14"/>
      <c r="P465" s="14"/>
      <c r="Q465" s="14"/>
    </row>
    <row r="466" spans="1:17" s="70" customFormat="1">
      <c r="A466" s="49"/>
      <c r="B466" s="128"/>
      <c r="C466" s="49"/>
      <c r="D466" s="277"/>
      <c r="E466" s="277"/>
      <c r="F466" s="277"/>
      <c r="G466" s="277"/>
      <c r="K466" s="14"/>
      <c r="L466" s="14"/>
      <c r="M466" s="14"/>
      <c r="N466" s="14"/>
      <c r="O466" s="14"/>
      <c r="P466" s="14"/>
      <c r="Q466" s="14"/>
    </row>
    <row r="467" spans="1:17" s="70" customFormat="1">
      <c r="A467" s="49"/>
      <c r="B467" s="128"/>
      <c r="C467" s="49"/>
      <c r="D467" s="277"/>
      <c r="E467" s="277"/>
      <c r="F467" s="277"/>
      <c r="G467" s="277"/>
      <c r="K467" s="14"/>
      <c r="L467" s="14"/>
      <c r="M467" s="14"/>
      <c r="N467" s="14"/>
      <c r="O467" s="14"/>
      <c r="P467" s="14"/>
      <c r="Q467" s="14"/>
    </row>
    <row r="468" spans="1:17" s="70" customFormat="1">
      <c r="A468" s="49"/>
      <c r="B468" s="128"/>
      <c r="C468" s="49"/>
      <c r="D468" s="277"/>
      <c r="E468" s="277"/>
      <c r="F468" s="277"/>
      <c r="G468" s="277"/>
      <c r="K468" s="14"/>
      <c r="L468" s="14"/>
      <c r="M468" s="14"/>
      <c r="N468" s="14"/>
      <c r="O468" s="14"/>
      <c r="P468" s="14"/>
      <c r="Q468" s="14"/>
    </row>
    <row r="469" spans="1:17" s="70" customFormat="1">
      <c r="A469" s="49"/>
      <c r="B469" s="128"/>
      <c r="C469" s="49"/>
      <c r="D469" s="277"/>
      <c r="E469" s="277"/>
      <c r="F469" s="277"/>
      <c r="G469" s="277"/>
      <c r="K469" s="14"/>
      <c r="L469" s="14"/>
      <c r="M469" s="14"/>
      <c r="N469" s="14"/>
      <c r="O469" s="14"/>
      <c r="P469" s="14"/>
      <c r="Q469" s="14"/>
    </row>
    <row r="470" spans="1:17" s="70" customFormat="1">
      <c r="A470" s="49"/>
      <c r="B470" s="128"/>
      <c r="C470" s="49"/>
      <c r="D470" s="277"/>
      <c r="E470" s="277"/>
      <c r="F470" s="277"/>
      <c r="G470" s="277"/>
      <c r="K470" s="14"/>
      <c r="L470" s="14"/>
      <c r="M470" s="14"/>
      <c r="N470" s="14"/>
      <c r="O470" s="14"/>
      <c r="P470" s="14"/>
      <c r="Q470" s="14"/>
    </row>
    <row r="471" spans="1:17" s="70" customFormat="1">
      <c r="A471" s="49"/>
      <c r="B471" s="128"/>
      <c r="C471" s="49"/>
      <c r="D471" s="277"/>
      <c r="E471" s="277"/>
      <c r="F471" s="277"/>
      <c r="G471" s="277"/>
      <c r="K471" s="14"/>
      <c r="L471" s="14"/>
      <c r="M471" s="14"/>
      <c r="N471" s="14"/>
      <c r="O471" s="14"/>
      <c r="P471" s="14"/>
      <c r="Q471" s="14"/>
    </row>
    <row r="472" spans="1:17" s="70" customFormat="1">
      <c r="A472" s="49"/>
      <c r="B472" s="128"/>
      <c r="C472" s="49"/>
      <c r="D472" s="277"/>
      <c r="E472" s="277"/>
      <c r="F472" s="277"/>
      <c r="G472" s="277"/>
      <c r="K472" s="14"/>
      <c r="L472" s="14"/>
      <c r="M472" s="14"/>
      <c r="N472" s="14"/>
      <c r="O472" s="14"/>
      <c r="P472" s="14"/>
      <c r="Q472" s="14"/>
    </row>
    <row r="473" spans="1:17" s="70" customFormat="1">
      <c r="A473" s="49"/>
      <c r="B473" s="128"/>
      <c r="C473" s="49"/>
      <c r="D473" s="277"/>
      <c r="E473" s="277"/>
      <c r="F473" s="277"/>
      <c r="G473" s="277"/>
      <c r="K473" s="14"/>
      <c r="L473" s="14"/>
      <c r="M473" s="14"/>
      <c r="N473" s="14"/>
      <c r="O473" s="14"/>
      <c r="P473" s="14"/>
      <c r="Q473" s="14"/>
    </row>
    <row r="474" spans="1:17" s="70" customFormat="1">
      <c r="A474" s="49"/>
      <c r="B474" s="128"/>
      <c r="C474" s="49"/>
      <c r="D474" s="277"/>
      <c r="E474" s="277"/>
      <c r="F474" s="277"/>
      <c r="G474" s="277"/>
      <c r="K474" s="14"/>
      <c r="L474" s="14"/>
      <c r="M474" s="14"/>
      <c r="N474" s="14"/>
      <c r="O474" s="14"/>
      <c r="P474" s="14"/>
      <c r="Q474" s="14"/>
    </row>
    <row r="475" spans="1:17" s="70" customFormat="1">
      <c r="A475" s="49"/>
      <c r="B475" s="128"/>
      <c r="C475" s="49"/>
      <c r="D475" s="277"/>
      <c r="E475" s="277"/>
      <c r="F475" s="277"/>
      <c r="G475" s="277"/>
      <c r="K475" s="14"/>
      <c r="L475" s="14"/>
      <c r="M475" s="14"/>
      <c r="N475" s="14"/>
      <c r="O475" s="14"/>
      <c r="P475" s="14"/>
      <c r="Q475" s="14"/>
    </row>
    <row r="476" spans="1:17" s="70" customFormat="1">
      <c r="A476" s="49"/>
      <c r="B476" s="128"/>
      <c r="C476" s="49"/>
      <c r="D476" s="277"/>
      <c r="E476" s="277"/>
      <c r="F476" s="277"/>
      <c r="G476" s="277"/>
      <c r="K476" s="14"/>
      <c r="L476" s="14"/>
      <c r="M476" s="14"/>
      <c r="N476" s="14"/>
      <c r="O476" s="14"/>
      <c r="P476" s="14"/>
      <c r="Q476" s="14"/>
    </row>
    <row r="477" spans="1:17" s="70" customFormat="1">
      <c r="A477" s="49"/>
      <c r="B477" s="128"/>
      <c r="C477" s="49"/>
      <c r="D477" s="277"/>
      <c r="E477" s="277"/>
      <c r="F477" s="277"/>
      <c r="G477" s="277"/>
      <c r="K477" s="14"/>
      <c r="L477" s="14"/>
      <c r="M477" s="14"/>
      <c r="N477" s="14"/>
      <c r="O477" s="14"/>
      <c r="P477" s="14"/>
      <c r="Q477" s="14"/>
    </row>
    <row r="478" spans="1:17" s="70" customFormat="1">
      <c r="A478" s="49"/>
      <c r="B478" s="128"/>
      <c r="C478" s="49"/>
      <c r="D478" s="277"/>
      <c r="E478" s="277"/>
      <c r="F478" s="277"/>
      <c r="G478" s="277"/>
      <c r="K478" s="14"/>
      <c r="L478" s="14"/>
      <c r="M478" s="14"/>
      <c r="N478" s="14"/>
      <c r="O478" s="14"/>
      <c r="P478" s="14"/>
      <c r="Q478" s="14"/>
    </row>
    <row r="479" spans="1:17" s="70" customFormat="1">
      <c r="A479" s="49"/>
      <c r="B479" s="128"/>
      <c r="C479" s="49"/>
      <c r="D479" s="277"/>
      <c r="E479" s="277"/>
      <c r="F479" s="277"/>
      <c r="G479" s="277"/>
      <c r="K479" s="14"/>
      <c r="L479" s="14"/>
      <c r="M479" s="14"/>
      <c r="N479" s="14"/>
      <c r="O479" s="14"/>
      <c r="P479" s="14"/>
      <c r="Q479" s="14"/>
    </row>
    <row r="480" spans="1:17" s="70" customFormat="1">
      <c r="A480" s="49"/>
      <c r="B480" s="128"/>
      <c r="C480" s="49"/>
      <c r="D480" s="277"/>
      <c r="E480" s="277"/>
      <c r="F480" s="277"/>
      <c r="G480" s="277"/>
      <c r="K480" s="14"/>
      <c r="L480" s="14"/>
      <c r="M480" s="14"/>
      <c r="N480" s="14"/>
      <c r="O480" s="14"/>
      <c r="P480" s="14"/>
      <c r="Q480" s="14"/>
    </row>
    <row r="481" spans="1:17" s="70" customFormat="1">
      <c r="A481" s="49"/>
      <c r="B481" s="128"/>
      <c r="C481" s="49"/>
      <c r="D481" s="277"/>
      <c r="E481" s="277"/>
      <c r="F481" s="277"/>
      <c r="G481" s="277"/>
      <c r="K481" s="14"/>
      <c r="L481" s="14"/>
      <c r="M481" s="14"/>
      <c r="N481" s="14"/>
      <c r="O481" s="14"/>
      <c r="P481" s="14"/>
      <c r="Q481" s="14"/>
    </row>
    <row r="482" spans="1:17" s="70" customFormat="1">
      <c r="A482" s="49"/>
      <c r="B482" s="128"/>
      <c r="C482" s="49"/>
      <c r="D482" s="277"/>
      <c r="E482" s="277"/>
      <c r="F482" s="277"/>
      <c r="G482" s="277"/>
      <c r="K482" s="14"/>
      <c r="L482" s="14"/>
      <c r="M482" s="14"/>
      <c r="N482" s="14"/>
      <c r="O482" s="14"/>
      <c r="P482" s="14"/>
      <c r="Q482" s="14"/>
    </row>
    <row r="483" spans="1:17" s="70" customFormat="1">
      <c r="A483" s="49"/>
      <c r="B483" s="128"/>
      <c r="C483" s="49"/>
      <c r="D483" s="277"/>
      <c r="E483" s="277"/>
      <c r="F483" s="277"/>
      <c r="G483" s="277"/>
      <c r="K483" s="14"/>
      <c r="L483" s="14"/>
      <c r="M483" s="14"/>
      <c r="N483" s="14"/>
      <c r="O483" s="14"/>
      <c r="P483" s="14"/>
      <c r="Q483" s="14"/>
    </row>
    <row r="484" spans="1:17" s="70" customFormat="1">
      <c r="A484" s="49"/>
      <c r="B484" s="128"/>
      <c r="C484" s="49"/>
      <c r="D484" s="277"/>
      <c r="E484" s="277"/>
      <c r="F484" s="277"/>
      <c r="G484" s="277"/>
      <c r="K484" s="14"/>
      <c r="L484" s="14"/>
      <c r="M484" s="14"/>
      <c r="N484" s="14"/>
      <c r="O484" s="14"/>
      <c r="P484" s="14"/>
      <c r="Q484" s="14"/>
    </row>
    <row r="485" spans="1:17" s="70" customFormat="1">
      <c r="A485" s="49"/>
      <c r="B485" s="128"/>
      <c r="C485" s="49"/>
      <c r="D485" s="277"/>
      <c r="E485" s="277"/>
      <c r="F485" s="277"/>
      <c r="G485" s="277"/>
      <c r="K485" s="14"/>
      <c r="L485" s="14"/>
      <c r="M485" s="14"/>
      <c r="N485" s="14"/>
      <c r="O485" s="14"/>
      <c r="P485" s="14"/>
      <c r="Q485" s="14"/>
    </row>
    <row r="486" spans="1:17" s="70" customFormat="1">
      <c r="A486" s="49"/>
      <c r="B486" s="128"/>
      <c r="C486" s="49"/>
      <c r="D486" s="277"/>
      <c r="E486" s="277"/>
      <c r="F486" s="277"/>
      <c r="G486" s="277"/>
      <c r="K486" s="14"/>
      <c r="L486" s="14"/>
      <c r="M486" s="14"/>
      <c r="N486" s="14"/>
      <c r="O486" s="14"/>
      <c r="P486" s="14"/>
      <c r="Q486" s="14"/>
    </row>
    <row r="487" spans="1:17" s="70" customFormat="1">
      <c r="A487" s="49"/>
      <c r="B487" s="128"/>
      <c r="C487" s="49"/>
      <c r="D487" s="277"/>
      <c r="E487" s="277"/>
      <c r="F487" s="277"/>
      <c r="G487" s="277"/>
      <c r="K487" s="14"/>
      <c r="L487" s="14"/>
      <c r="M487" s="14"/>
      <c r="N487" s="14"/>
      <c r="O487" s="14"/>
      <c r="P487" s="14"/>
      <c r="Q487" s="14"/>
    </row>
    <row r="488" spans="1:17" s="70" customFormat="1">
      <c r="A488" s="49"/>
      <c r="B488" s="128"/>
      <c r="C488" s="49"/>
      <c r="D488" s="277"/>
      <c r="E488" s="277"/>
      <c r="F488" s="277"/>
      <c r="G488" s="277"/>
      <c r="K488" s="14"/>
      <c r="L488" s="14"/>
      <c r="M488" s="14"/>
      <c r="N488" s="14"/>
      <c r="O488" s="14"/>
      <c r="P488" s="14"/>
      <c r="Q488" s="14"/>
    </row>
    <row r="489" spans="1:17" s="70" customFormat="1">
      <c r="A489" s="49"/>
      <c r="B489" s="128"/>
      <c r="C489" s="49"/>
      <c r="D489" s="277"/>
      <c r="E489" s="277"/>
      <c r="F489" s="277"/>
      <c r="G489" s="277"/>
      <c r="K489" s="14"/>
      <c r="L489" s="14"/>
      <c r="M489" s="14"/>
      <c r="N489" s="14"/>
      <c r="O489" s="14"/>
      <c r="P489" s="14"/>
      <c r="Q489" s="14"/>
    </row>
    <row r="490" spans="1:17" s="70" customFormat="1">
      <c r="A490" s="49"/>
      <c r="B490" s="128"/>
      <c r="C490" s="49"/>
      <c r="D490" s="277"/>
      <c r="E490" s="277"/>
      <c r="F490" s="277"/>
      <c r="G490" s="277"/>
      <c r="K490" s="14"/>
      <c r="L490" s="14"/>
      <c r="M490" s="14"/>
      <c r="N490" s="14"/>
      <c r="O490" s="14"/>
      <c r="P490" s="14"/>
      <c r="Q490" s="14"/>
    </row>
    <row r="491" spans="1:17" s="70" customFormat="1">
      <c r="A491" s="49"/>
      <c r="B491" s="128"/>
      <c r="C491" s="49"/>
      <c r="D491" s="277"/>
      <c r="E491" s="277"/>
      <c r="F491" s="277"/>
      <c r="G491" s="277"/>
      <c r="K491" s="14"/>
      <c r="L491" s="14"/>
      <c r="M491" s="14"/>
      <c r="N491" s="14"/>
      <c r="O491" s="14"/>
      <c r="P491" s="14"/>
      <c r="Q491" s="14"/>
    </row>
    <row r="492" spans="1:17" s="70" customFormat="1">
      <c r="A492" s="49"/>
      <c r="B492" s="128"/>
      <c r="C492" s="49"/>
      <c r="D492" s="277"/>
      <c r="E492" s="277"/>
      <c r="F492" s="277"/>
      <c r="G492" s="277"/>
      <c r="K492" s="14"/>
      <c r="L492" s="14"/>
      <c r="M492" s="14"/>
      <c r="N492" s="14"/>
      <c r="O492" s="14"/>
      <c r="P492" s="14"/>
      <c r="Q492" s="14"/>
    </row>
    <row r="493" spans="1:17" s="70" customFormat="1">
      <c r="A493" s="49"/>
      <c r="B493" s="128"/>
      <c r="C493" s="49"/>
      <c r="D493" s="277"/>
      <c r="E493" s="277"/>
      <c r="F493" s="277"/>
      <c r="G493" s="277"/>
      <c r="K493" s="14"/>
      <c r="L493" s="14"/>
      <c r="M493" s="14"/>
      <c r="N493" s="14"/>
      <c r="O493" s="14"/>
      <c r="P493" s="14"/>
      <c r="Q493" s="14"/>
    </row>
    <row r="494" spans="1:17" s="70" customFormat="1">
      <c r="A494" s="49"/>
      <c r="B494" s="128"/>
      <c r="C494" s="49"/>
      <c r="D494" s="277"/>
      <c r="E494" s="277"/>
      <c r="F494" s="277"/>
      <c r="G494" s="277"/>
      <c r="K494" s="14"/>
      <c r="L494" s="14"/>
      <c r="M494" s="14"/>
      <c r="N494" s="14"/>
      <c r="O494" s="14"/>
      <c r="P494" s="14"/>
      <c r="Q494" s="14"/>
    </row>
    <row r="495" spans="1:17" s="70" customFormat="1">
      <c r="A495" s="49"/>
      <c r="B495" s="128"/>
      <c r="C495" s="49"/>
      <c r="D495" s="277"/>
      <c r="E495" s="277"/>
      <c r="F495" s="277"/>
      <c r="G495" s="277"/>
      <c r="K495" s="14"/>
      <c r="L495" s="14"/>
      <c r="M495" s="14"/>
      <c r="N495" s="14"/>
      <c r="O495" s="14"/>
      <c r="P495" s="14"/>
      <c r="Q495" s="14"/>
    </row>
    <row r="496" spans="1:17" s="70" customFormat="1">
      <c r="A496" s="49"/>
      <c r="B496" s="128"/>
      <c r="C496" s="49"/>
      <c r="D496" s="277"/>
      <c r="E496" s="277"/>
      <c r="F496" s="277"/>
      <c r="G496" s="277"/>
      <c r="K496" s="14"/>
      <c r="L496" s="14"/>
      <c r="M496" s="14"/>
      <c r="N496" s="14"/>
      <c r="O496" s="14"/>
      <c r="P496" s="14"/>
      <c r="Q496" s="14"/>
    </row>
    <row r="497" spans="1:17" s="70" customFormat="1">
      <c r="A497" s="49"/>
      <c r="B497" s="128"/>
      <c r="C497" s="49"/>
      <c r="D497" s="277"/>
      <c r="E497" s="277"/>
      <c r="F497" s="277"/>
      <c r="G497" s="277"/>
      <c r="K497" s="14"/>
      <c r="L497" s="14"/>
      <c r="M497" s="14"/>
      <c r="N497" s="14"/>
      <c r="O497" s="14"/>
      <c r="P497" s="14"/>
      <c r="Q497" s="14"/>
    </row>
    <row r="498" spans="1:17" s="70" customFormat="1">
      <c r="A498" s="49"/>
      <c r="B498" s="128"/>
      <c r="C498" s="49"/>
      <c r="D498" s="277"/>
      <c r="E498" s="277"/>
      <c r="F498" s="277"/>
      <c r="G498" s="277"/>
      <c r="K498" s="14"/>
      <c r="L498" s="14"/>
      <c r="M498" s="14"/>
      <c r="N498" s="14"/>
      <c r="O498" s="14"/>
      <c r="P498" s="14"/>
      <c r="Q498" s="14"/>
    </row>
    <row r="499" spans="1:17" s="70" customFormat="1">
      <c r="A499" s="49"/>
      <c r="B499" s="128"/>
      <c r="C499" s="49"/>
      <c r="D499" s="277"/>
      <c r="E499" s="277"/>
      <c r="F499" s="277"/>
      <c r="G499" s="277"/>
      <c r="K499" s="14"/>
      <c r="L499" s="14"/>
      <c r="M499" s="14"/>
      <c r="N499" s="14"/>
      <c r="O499" s="14"/>
      <c r="P499" s="14"/>
      <c r="Q499" s="14"/>
    </row>
    <row r="500" spans="1:17" s="70" customFormat="1">
      <c r="A500" s="49"/>
      <c r="B500" s="128"/>
      <c r="C500" s="49"/>
      <c r="D500" s="277"/>
      <c r="E500" s="277"/>
      <c r="F500" s="277"/>
      <c r="G500" s="277"/>
      <c r="K500" s="14"/>
      <c r="L500" s="14"/>
      <c r="M500" s="14"/>
      <c r="N500" s="14"/>
      <c r="O500" s="14"/>
      <c r="P500" s="14"/>
      <c r="Q500" s="14"/>
    </row>
    <row r="501" spans="1:17" s="70" customFormat="1">
      <c r="A501" s="49"/>
      <c r="B501" s="128"/>
      <c r="C501" s="49"/>
      <c r="D501" s="277"/>
      <c r="E501" s="277"/>
      <c r="F501" s="277"/>
      <c r="G501" s="277"/>
      <c r="K501" s="14"/>
      <c r="L501" s="14"/>
      <c r="M501" s="14"/>
      <c r="N501" s="14"/>
      <c r="O501" s="14"/>
      <c r="P501" s="14"/>
      <c r="Q501" s="14"/>
    </row>
    <row r="502" spans="1:17" s="70" customFormat="1">
      <c r="A502" s="49"/>
      <c r="B502" s="128"/>
      <c r="C502" s="49"/>
      <c r="D502" s="277"/>
      <c r="E502" s="277"/>
      <c r="F502" s="277"/>
      <c r="G502" s="277"/>
      <c r="K502" s="14"/>
      <c r="L502" s="14"/>
      <c r="M502" s="14"/>
      <c r="N502" s="14"/>
      <c r="O502" s="14"/>
      <c r="P502" s="14"/>
      <c r="Q502" s="14"/>
    </row>
    <row r="503" spans="1:17" s="70" customFormat="1">
      <c r="A503" s="49"/>
      <c r="B503" s="128"/>
      <c r="C503" s="49"/>
      <c r="D503" s="277"/>
      <c r="E503" s="277"/>
      <c r="F503" s="277"/>
      <c r="G503" s="277"/>
      <c r="K503" s="14"/>
      <c r="L503" s="14"/>
      <c r="M503" s="14"/>
      <c r="N503" s="14"/>
      <c r="O503" s="14"/>
      <c r="P503" s="14"/>
      <c r="Q503" s="14"/>
    </row>
    <row r="504" spans="1:17" s="70" customFormat="1">
      <c r="A504" s="49"/>
      <c r="B504" s="128"/>
      <c r="C504" s="49"/>
      <c r="D504" s="277"/>
      <c r="E504" s="277"/>
      <c r="F504" s="277"/>
      <c r="G504" s="277"/>
      <c r="K504" s="14"/>
      <c r="L504" s="14"/>
      <c r="M504" s="14"/>
      <c r="N504" s="14"/>
      <c r="O504" s="14"/>
      <c r="P504" s="14"/>
      <c r="Q504" s="14"/>
    </row>
    <row r="505" spans="1:17" s="70" customFormat="1">
      <c r="A505" s="49"/>
      <c r="B505" s="128"/>
      <c r="C505" s="49"/>
      <c r="D505" s="277"/>
      <c r="E505" s="277"/>
      <c r="F505" s="277"/>
      <c r="G505" s="277"/>
      <c r="K505" s="14"/>
      <c r="L505" s="14"/>
      <c r="M505" s="14"/>
      <c r="N505" s="14"/>
      <c r="O505" s="14"/>
      <c r="P505" s="14"/>
      <c r="Q505" s="14"/>
    </row>
    <row r="506" spans="1:17" s="70" customFormat="1">
      <c r="A506" s="49"/>
      <c r="B506" s="128"/>
      <c r="C506" s="49"/>
      <c r="D506" s="277"/>
      <c r="E506" s="277"/>
      <c r="F506" s="277"/>
      <c r="G506" s="277"/>
      <c r="K506" s="14"/>
      <c r="L506" s="14"/>
      <c r="M506" s="14"/>
      <c r="N506" s="14"/>
      <c r="O506" s="14"/>
      <c r="P506" s="14"/>
      <c r="Q506" s="14"/>
    </row>
    <row r="507" spans="1:17" s="70" customFormat="1">
      <c r="A507" s="49"/>
      <c r="B507" s="128"/>
      <c r="C507" s="49"/>
      <c r="D507" s="277"/>
      <c r="E507" s="277"/>
      <c r="F507" s="277"/>
      <c r="G507" s="277"/>
      <c r="K507" s="14"/>
      <c r="L507" s="14"/>
      <c r="M507" s="14"/>
      <c r="N507" s="14"/>
      <c r="O507" s="14"/>
      <c r="P507" s="14"/>
      <c r="Q507" s="14"/>
    </row>
    <row r="508" spans="1:17" s="70" customFormat="1">
      <c r="A508" s="49"/>
      <c r="B508" s="128"/>
      <c r="C508" s="49"/>
      <c r="D508" s="277"/>
      <c r="E508" s="277"/>
      <c r="F508" s="277"/>
      <c r="G508" s="277"/>
      <c r="K508" s="14"/>
      <c r="L508" s="14"/>
      <c r="M508" s="14"/>
      <c r="N508" s="14"/>
      <c r="O508" s="14"/>
      <c r="P508" s="14"/>
      <c r="Q508" s="14"/>
    </row>
    <row r="509" spans="1:17" s="70" customFormat="1">
      <c r="A509" s="49"/>
      <c r="B509" s="128"/>
      <c r="C509" s="49"/>
      <c r="D509" s="277"/>
      <c r="E509" s="277"/>
      <c r="F509" s="277"/>
      <c r="G509" s="277"/>
      <c r="K509" s="14"/>
      <c r="L509" s="14"/>
      <c r="M509" s="14"/>
      <c r="N509" s="14"/>
      <c r="O509" s="14"/>
      <c r="P509" s="14"/>
      <c r="Q509" s="14"/>
    </row>
    <row r="510" spans="1:17" s="70" customFormat="1">
      <c r="A510" s="49"/>
      <c r="B510" s="128"/>
      <c r="C510" s="49"/>
      <c r="D510" s="277"/>
      <c r="E510" s="277"/>
      <c r="F510" s="277"/>
      <c r="G510" s="277"/>
      <c r="K510" s="14"/>
      <c r="L510" s="14"/>
      <c r="M510" s="14"/>
      <c r="N510" s="14"/>
      <c r="O510" s="14"/>
      <c r="P510" s="14"/>
      <c r="Q510" s="14"/>
    </row>
    <row r="511" spans="1:17" s="70" customFormat="1">
      <c r="A511" s="49"/>
      <c r="B511" s="128"/>
      <c r="C511" s="49"/>
      <c r="D511" s="277"/>
      <c r="E511" s="277"/>
      <c r="F511" s="277"/>
      <c r="G511" s="277"/>
      <c r="K511" s="14"/>
      <c r="L511" s="14"/>
      <c r="M511" s="14"/>
      <c r="N511" s="14"/>
      <c r="O511" s="14"/>
      <c r="P511" s="14"/>
      <c r="Q511" s="14"/>
    </row>
    <row r="512" spans="1:17" s="70" customFormat="1">
      <c r="A512" s="49"/>
      <c r="B512" s="128"/>
      <c r="C512" s="49"/>
      <c r="D512" s="277"/>
      <c r="E512" s="277"/>
      <c r="F512" s="277"/>
      <c r="G512" s="277"/>
      <c r="K512" s="14"/>
      <c r="L512" s="14"/>
      <c r="M512" s="14"/>
      <c r="N512" s="14"/>
      <c r="O512" s="14"/>
      <c r="P512" s="14"/>
      <c r="Q512" s="14"/>
    </row>
    <row r="513" spans="1:17" s="70" customFormat="1">
      <c r="A513" s="49"/>
      <c r="B513" s="128"/>
      <c r="C513" s="49"/>
      <c r="D513" s="277"/>
      <c r="E513" s="277"/>
      <c r="F513" s="277"/>
      <c r="G513" s="277"/>
      <c r="K513" s="14"/>
      <c r="L513" s="14"/>
      <c r="M513" s="14"/>
      <c r="N513" s="14"/>
      <c r="O513" s="14"/>
      <c r="P513" s="14"/>
      <c r="Q513" s="14"/>
    </row>
    <row r="514" spans="1:17" s="70" customFormat="1">
      <c r="A514" s="49"/>
      <c r="B514" s="128"/>
      <c r="C514" s="49"/>
      <c r="D514" s="277"/>
      <c r="E514" s="277"/>
      <c r="F514" s="277"/>
      <c r="G514" s="277"/>
      <c r="K514" s="14"/>
      <c r="L514" s="14"/>
      <c r="M514" s="14"/>
      <c r="N514" s="14"/>
      <c r="O514" s="14"/>
      <c r="P514" s="14"/>
      <c r="Q514" s="14"/>
    </row>
    <row r="515" spans="1:17" s="70" customFormat="1">
      <c r="A515" s="49"/>
      <c r="B515" s="128"/>
      <c r="C515" s="49"/>
      <c r="D515" s="277"/>
      <c r="E515" s="277"/>
      <c r="F515" s="277"/>
      <c r="G515" s="277"/>
      <c r="K515" s="14"/>
      <c r="L515" s="14"/>
      <c r="M515" s="14"/>
      <c r="N515" s="14"/>
      <c r="O515" s="14"/>
      <c r="P515" s="14"/>
      <c r="Q515" s="14"/>
    </row>
    <row r="516" spans="1:17" s="70" customFormat="1">
      <c r="A516" s="49"/>
      <c r="B516" s="128"/>
      <c r="C516" s="49"/>
      <c r="D516" s="277"/>
      <c r="E516" s="277"/>
      <c r="F516" s="277"/>
      <c r="G516" s="277"/>
      <c r="K516" s="14"/>
      <c r="L516" s="14"/>
      <c r="M516" s="14"/>
      <c r="N516" s="14"/>
      <c r="O516" s="14"/>
      <c r="P516" s="14"/>
      <c r="Q516" s="14"/>
    </row>
    <row r="517" spans="1:17" s="70" customFormat="1">
      <c r="A517" s="49"/>
      <c r="B517" s="128"/>
      <c r="C517" s="49"/>
      <c r="D517" s="277"/>
      <c r="E517" s="277"/>
      <c r="F517" s="277"/>
      <c r="G517" s="277"/>
      <c r="K517" s="14"/>
      <c r="L517" s="14"/>
      <c r="M517" s="14"/>
      <c r="N517" s="14"/>
      <c r="O517" s="14"/>
      <c r="P517" s="14"/>
      <c r="Q517" s="14"/>
    </row>
    <row r="518" spans="1:17" s="70" customFormat="1">
      <c r="A518" s="49"/>
      <c r="B518" s="128"/>
      <c r="C518" s="49"/>
      <c r="D518" s="277"/>
      <c r="E518" s="277"/>
      <c r="F518" s="277"/>
      <c r="G518" s="277"/>
      <c r="K518" s="14"/>
      <c r="L518" s="14"/>
      <c r="M518" s="14"/>
      <c r="N518" s="14"/>
      <c r="O518" s="14"/>
      <c r="P518" s="14"/>
      <c r="Q518" s="14"/>
    </row>
    <row r="519" spans="1:17" s="70" customFormat="1">
      <c r="A519" s="49"/>
      <c r="B519" s="128"/>
      <c r="C519" s="49"/>
      <c r="D519" s="277"/>
      <c r="E519" s="277"/>
      <c r="F519" s="277"/>
      <c r="G519" s="277"/>
      <c r="K519" s="14"/>
      <c r="L519" s="14"/>
      <c r="M519" s="14"/>
      <c r="N519" s="14"/>
      <c r="O519" s="14"/>
      <c r="P519" s="14"/>
      <c r="Q519" s="14"/>
    </row>
    <row r="520" spans="1:17" s="70" customFormat="1">
      <c r="A520" s="49"/>
      <c r="B520" s="128"/>
      <c r="C520" s="49"/>
      <c r="D520" s="277"/>
      <c r="E520" s="277"/>
      <c r="F520" s="277"/>
      <c r="G520" s="277"/>
      <c r="K520" s="14"/>
      <c r="L520" s="14"/>
      <c r="M520" s="14"/>
      <c r="N520" s="14"/>
      <c r="O520" s="14"/>
      <c r="P520" s="14"/>
      <c r="Q520" s="14"/>
    </row>
    <row r="521" spans="1:17" s="70" customFormat="1">
      <c r="A521" s="49"/>
      <c r="B521" s="128"/>
      <c r="C521" s="49"/>
      <c r="D521" s="277"/>
      <c r="E521" s="277"/>
      <c r="F521" s="277"/>
      <c r="G521" s="277"/>
      <c r="K521" s="14"/>
      <c r="L521" s="14"/>
      <c r="M521" s="14"/>
      <c r="N521" s="14"/>
      <c r="O521" s="14"/>
      <c r="P521" s="14"/>
      <c r="Q521" s="14"/>
    </row>
    <row r="522" spans="1:17" s="70" customFormat="1">
      <c r="A522" s="49"/>
      <c r="B522" s="128"/>
      <c r="C522" s="49"/>
      <c r="D522" s="277"/>
      <c r="E522" s="277"/>
      <c r="F522" s="277"/>
      <c r="G522" s="277"/>
      <c r="K522" s="14"/>
      <c r="L522" s="14"/>
      <c r="M522" s="14"/>
      <c r="N522" s="14"/>
      <c r="O522" s="14"/>
      <c r="P522" s="14"/>
      <c r="Q522" s="14"/>
    </row>
    <row r="523" spans="1:17" s="70" customFormat="1">
      <c r="A523" s="49"/>
      <c r="B523" s="128"/>
      <c r="C523" s="49"/>
      <c r="D523" s="277"/>
      <c r="E523" s="277"/>
      <c r="F523" s="277"/>
      <c r="G523" s="277"/>
      <c r="K523" s="14"/>
      <c r="L523" s="14"/>
      <c r="M523" s="14"/>
      <c r="N523" s="14"/>
      <c r="O523" s="14"/>
      <c r="P523" s="14"/>
      <c r="Q523" s="14"/>
    </row>
    <row r="524" spans="1:17" s="70" customFormat="1">
      <c r="A524" s="49"/>
      <c r="B524" s="128"/>
      <c r="C524" s="49"/>
      <c r="D524" s="277"/>
      <c r="E524" s="277"/>
      <c r="F524" s="277"/>
      <c r="G524" s="277"/>
      <c r="K524" s="14"/>
      <c r="L524" s="14"/>
      <c r="M524" s="14"/>
      <c r="N524" s="14"/>
      <c r="O524" s="14"/>
      <c r="P524" s="14"/>
      <c r="Q524" s="14"/>
    </row>
    <row r="525" spans="1:17" s="70" customFormat="1">
      <c r="A525" s="49"/>
      <c r="B525" s="128"/>
      <c r="C525" s="49"/>
      <c r="D525" s="277"/>
      <c r="E525" s="277"/>
      <c r="F525" s="277"/>
      <c r="G525" s="277"/>
      <c r="K525" s="14"/>
      <c r="L525" s="14"/>
      <c r="M525" s="14"/>
      <c r="N525" s="14"/>
      <c r="O525" s="14"/>
      <c r="P525" s="14"/>
      <c r="Q525" s="14"/>
    </row>
    <row r="526" spans="1:17" s="70" customFormat="1">
      <c r="A526" s="49"/>
      <c r="B526" s="128"/>
      <c r="C526" s="49"/>
      <c r="D526" s="277"/>
      <c r="E526" s="277"/>
      <c r="F526" s="277"/>
      <c r="G526" s="277"/>
      <c r="K526" s="14"/>
      <c r="L526" s="14"/>
      <c r="M526" s="14"/>
      <c r="N526" s="14"/>
      <c r="O526" s="14"/>
      <c r="P526" s="14"/>
      <c r="Q526" s="14"/>
    </row>
    <row r="527" spans="1:17" s="70" customFormat="1">
      <c r="A527" s="49"/>
      <c r="B527" s="128"/>
      <c r="C527" s="49"/>
      <c r="D527" s="277"/>
      <c r="E527" s="277"/>
      <c r="F527" s="277"/>
      <c r="G527" s="277"/>
      <c r="K527" s="14"/>
      <c r="L527" s="14"/>
      <c r="M527" s="14"/>
      <c r="N527" s="14"/>
      <c r="O527" s="14"/>
      <c r="P527" s="14"/>
      <c r="Q527" s="14"/>
    </row>
    <row r="528" spans="1:17" s="70" customFormat="1">
      <c r="A528" s="49"/>
      <c r="B528" s="128"/>
      <c r="C528" s="49"/>
      <c r="D528" s="277"/>
      <c r="E528" s="277"/>
      <c r="F528" s="277"/>
      <c r="G528" s="277"/>
      <c r="K528" s="14"/>
      <c r="L528" s="14"/>
      <c r="M528" s="14"/>
      <c r="N528" s="14"/>
      <c r="O528" s="14"/>
      <c r="P528" s="14"/>
      <c r="Q528" s="14"/>
    </row>
    <row r="529" spans="1:17" s="70" customFormat="1">
      <c r="A529" s="49"/>
      <c r="B529" s="128"/>
      <c r="C529" s="49"/>
      <c r="D529" s="277"/>
      <c r="E529" s="277"/>
      <c r="F529" s="277"/>
      <c r="G529" s="277"/>
      <c r="K529" s="14"/>
      <c r="L529" s="14"/>
      <c r="M529" s="14"/>
      <c r="N529" s="14"/>
      <c r="O529" s="14"/>
      <c r="P529" s="14"/>
      <c r="Q529" s="14"/>
    </row>
    <row r="530" spans="1:17" s="70" customFormat="1">
      <c r="A530" s="49"/>
      <c r="B530" s="128"/>
      <c r="C530" s="49"/>
      <c r="D530" s="277"/>
      <c r="E530" s="277"/>
      <c r="F530" s="277"/>
      <c r="G530" s="277"/>
      <c r="K530" s="14"/>
      <c r="L530" s="14"/>
      <c r="M530" s="14"/>
      <c r="N530" s="14"/>
      <c r="O530" s="14"/>
      <c r="P530" s="14"/>
      <c r="Q530" s="14"/>
    </row>
    <row r="531" spans="1:17" s="70" customFormat="1">
      <c r="A531" s="49"/>
      <c r="B531" s="128"/>
      <c r="C531" s="49"/>
      <c r="D531" s="277"/>
      <c r="E531" s="277"/>
      <c r="F531" s="277"/>
      <c r="G531" s="277"/>
      <c r="K531" s="14"/>
      <c r="L531" s="14"/>
      <c r="M531" s="14"/>
      <c r="N531" s="14"/>
      <c r="O531" s="14"/>
      <c r="P531" s="14"/>
      <c r="Q531" s="14"/>
    </row>
    <row r="532" spans="1:17" s="70" customFormat="1">
      <c r="A532" s="49"/>
      <c r="B532" s="128"/>
      <c r="C532" s="49"/>
      <c r="D532" s="277"/>
      <c r="E532" s="277"/>
      <c r="F532" s="277"/>
      <c r="G532" s="277"/>
      <c r="K532" s="14"/>
      <c r="L532" s="14"/>
      <c r="M532" s="14"/>
      <c r="N532" s="14"/>
      <c r="O532" s="14"/>
      <c r="P532" s="14"/>
      <c r="Q532" s="14"/>
    </row>
    <row r="533" spans="1:17" s="70" customFormat="1">
      <c r="A533" s="49"/>
      <c r="B533" s="128"/>
      <c r="C533" s="49"/>
      <c r="D533" s="277"/>
      <c r="E533" s="277"/>
      <c r="F533" s="277"/>
      <c r="G533" s="277"/>
      <c r="K533" s="14"/>
      <c r="L533" s="14"/>
      <c r="M533" s="14"/>
      <c r="N533" s="14"/>
      <c r="O533" s="14"/>
      <c r="P533" s="14"/>
      <c r="Q533" s="14"/>
    </row>
    <row r="534" spans="1:17" s="70" customFormat="1">
      <c r="A534" s="49"/>
      <c r="B534" s="128"/>
      <c r="C534" s="49"/>
      <c r="D534" s="277"/>
      <c r="E534" s="277"/>
      <c r="F534" s="277"/>
      <c r="G534" s="277"/>
      <c r="K534" s="14"/>
      <c r="L534" s="14"/>
      <c r="M534" s="14"/>
      <c r="N534" s="14"/>
      <c r="O534" s="14"/>
      <c r="P534" s="14"/>
      <c r="Q534" s="14"/>
    </row>
    <row r="535" spans="1:17" s="70" customFormat="1">
      <c r="A535" s="49"/>
      <c r="B535" s="128"/>
      <c r="C535" s="49"/>
      <c r="D535" s="277"/>
      <c r="E535" s="277"/>
      <c r="F535" s="277"/>
      <c r="G535" s="277"/>
      <c r="K535" s="14"/>
      <c r="L535" s="14"/>
      <c r="M535" s="14"/>
      <c r="N535" s="14"/>
      <c r="O535" s="14"/>
      <c r="P535" s="14"/>
      <c r="Q535" s="14"/>
    </row>
    <row r="536" spans="1:17" s="70" customFormat="1">
      <c r="A536" s="49"/>
      <c r="B536" s="128"/>
      <c r="C536" s="49"/>
      <c r="D536" s="277"/>
      <c r="E536" s="277"/>
      <c r="F536" s="277"/>
      <c r="G536" s="277"/>
      <c r="K536" s="14"/>
      <c r="L536" s="14"/>
      <c r="M536" s="14"/>
      <c r="N536" s="14"/>
      <c r="O536" s="14"/>
      <c r="P536" s="14"/>
      <c r="Q536" s="14"/>
    </row>
    <row r="537" spans="1:17" s="70" customFormat="1">
      <c r="A537" s="49"/>
      <c r="B537" s="128"/>
      <c r="C537" s="49"/>
      <c r="D537" s="277"/>
      <c r="E537" s="277"/>
      <c r="F537" s="277"/>
      <c r="G537" s="277"/>
      <c r="K537" s="14"/>
      <c r="L537" s="14"/>
      <c r="M537" s="14"/>
      <c r="N537" s="14"/>
      <c r="O537" s="14"/>
      <c r="P537" s="14"/>
      <c r="Q537" s="14"/>
    </row>
    <row r="538" spans="1:17" s="70" customFormat="1">
      <c r="A538" s="49"/>
      <c r="B538" s="128"/>
      <c r="C538" s="49"/>
      <c r="D538" s="277"/>
      <c r="E538" s="277"/>
      <c r="F538" s="277"/>
      <c r="G538" s="277"/>
      <c r="K538" s="14"/>
      <c r="L538" s="14"/>
      <c r="M538" s="14"/>
      <c r="N538" s="14"/>
      <c r="O538" s="14"/>
      <c r="P538" s="14"/>
      <c r="Q538" s="14"/>
    </row>
    <row r="539" spans="1:17" s="70" customFormat="1">
      <c r="A539" s="49"/>
      <c r="B539" s="128"/>
      <c r="C539" s="49"/>
      <c r="D539" s="277"/>
      <c r="E539" s="277"/>
      <c r="F539" s="277"/>
      <c r="G539" s="277"/>
      <c r="K539" s="14"/>
      <c r="L539" s="14"/>
      <c r="M539" s="14"/>
      <c r="N539" s="14"/>
      <c r="O539" s="14"/>
      <c r="P539" s="14"/>
      <c r="Q539" s="14"/>
    </row>
    <row r="540" spans="1:17" s="70" customFormat="1">
      <c r="A540" s="49"/>
      <c r="B540" s="128"/>
      <c r="C540" s="49"/>
      <c r="D540" s="277"/>
      <c r="E540" s="277"/>
      <c r="F540" s="277"/>
      <c r="G540" s="277"/>
      <c r="K540" s="14"/>
      <c r="L540" s="14"/>
      <c r="M540" s="14"/>
      <c r="N540" s="14"/>
      <c r="O540" s="14"/>
      <c r="P540" s="14"/>
      <c r="Q540" s="14"/>
    </row>
    <row r="541" spans="1:17" s="70" customFormat="1">
      <c r="A541" s="49"/>
      <c r="B541" s="128"/>
      <c r="C541" s="49"/>
      <c r="D541" s="277"/>
      <c r="E541" s="277"/>
      <c r="F541" s="277"/>
      <c r="G541" s="277"/>
      <c r="K541" s="14"/>
      <c r="L541" s="14"/>
      <c r="M541" s="14"/>
      <c r="N541" s="14"/>
      <c r="O541" s="14"/>
      <c r="P541" s="14"/>
      <c r="Q541" s="14"/>
    </row>
    <row r="542" spans="1:17" s="70" customFormat="1">
      <c r="A542" s="49"/>
      <c r="B542" s="128"/>
      <c r="C542" s="49"/>
      <c r="D542" s="277"/>
      <c r="E542" s="277"/>
      <c r="F542" s="277"/>
      <c r="G542" s="277"/>
      <c r="K542" s="14"/>
      <c r="L542" s="14"/>
      <c r="M542" s="14"/>
      <c r="N542" s="14"/>
      <c r="O542" s="14"/>
      <c r="P542" s="14"/>
      <c r="Q542" s="14"/>
    </row>
    <row r="543" spans="1:17" s="70" customFormat="1">
      <c r="A543" s="49"/>
      <c r="B543" s="128"/>
      <c r="C543" s="49"/>
      <c r="D543" s="277"/>
      <c r="E543" s="277"/>
      <c r="F543" s="277"/>
      <c r="G543" s="277"/>
      <c r="K543" s="14"/>
      <c r="L543" s="14"/>
      <c r="M543" s="14"/>
      <c r="N543" s="14"/>
      <c r="O543" s="14"/>
      <c r="P543" s="14"/>
      <c r="Q543" s="14"/>
    </row>
    <row r="544" spans="1:17" s="70" customFormat="1">
      <c r="A544" s="49"/>
      <c r="B544" s="128"/>
      <c r="C544" s="49"/>
      <c r="D544" s="277"/>
      <c r="E544" s="277"/>
      <c r="F544" s="277"/>
      <c r="G544" s="277"/>
      <c r="K544" s="14"/>
      <c r="L544" s="14"/>
      <c r="M544" s="14"/>
      <c r="N544" s="14"/>
      <c r="O544" s="14"/>
      <c r="P544" s="14"/>
      <c r="Q544" s="14"/>
    </row>
    <row r="545" spans="1:17" s="70" customFormat="1">
      <c r="A545" s="49"/>
      <c r="B545" s="128"/>
      <c r="C545" s="49"/>
      <c r="D545" s="277"/>
      <c r="E545" s="277"/>
      <c r="F545" s="277"/>
      <c r="G545" s="277"/>
      <c r="K545" s="14"/>
      <c r="L545" s="14"/>
      <c r="M545" s="14"/>
      <c r="N545" s="14"/>
      <c r="O545" s="14"/>
      <c r="P545" s="14"/>
      <c r="Q545" s="14"/>
    </row>
    <row r="546" spans="1:17" s="70" customFormat="1">
      <c r="A546" s="49"/>
      <c r="B546" s="128"/>
      <c r="C546" s="49"/>
      <c r="D546" s="277"/>
      <c r="E546" s="277"/>
      <c r="F546" s="277"/>
      <c r="G546" s="277"/>
      <c r="K546" s="14"/>
      <c r="L546" s="14"/>
      <c r="M546" s="14"/>
      <c r="N546" s="14"/>
      <c r="O546" s="14"/>
      <c r="P546" s="14"/>
      <c r="Q546" s="14"/>
    </row>
    <row r="547" spans="1:17" s="70" customFormat="1">
      <c r="A547" s="49"/>
      <c r="B547" s="128"/>
      <c r="C547" s="49"/>
      <c r="D547" s="277"/>
      <c r="E547" s="277"/>
      <c r="F547" s="277"/>
      <c r="G547" s="277"/>
      <c r="K547" s="14"/>
      <c r="L547" s="14"/>
      <c r="M547" s="14"/>
      <c r="N547" s="14"/>
      <c r="O547" s="14"/>
      <c r="P547" s="14"/>
      <c r="Q547" s="14"/>
    </row>
    <row r="548" spans="1:17" s="70" customFormat="1">
      <c r="A548" s="49"/>
      <c r="B548" s="128"/>
      <c r="C548" s="49"/>
      <c r="D548" s="277"/>
      <c r="E548" s="277"/>
      <c r="F548" s="277"/>
      <c r="G548" s="277"/>
      <c r="K548" s="14"/>
      <c r="L548" s="14"/>
      <c r="M548" s="14"/>
      <c r="N548" s="14"/>
      <c r="O548" s="14"/>
      <c r="P548" s="14"/>
      <c r="Q548" s="14"/>
    </row>
    <row r="549" spans="1:17" s="70" customFormat="1">
      <c r="A549" s="49"/>
      <c r="B549" s="128"/>
      <c r="C549" s="49"/>
      <c r="D549" s="277"/>
      <c r="E549" s="277"/>
      <c r="F549" s="277"/>
      <c r="G549" s="277"/>
      <c r="K549" s="14"/>
      <c r="L549" s="14"/>
      <c r="M549" s="14"/>
      <c r="N549" s="14"/>
      <c r="O549" s="14"/>
      <c r="P549" s="14"/>
      <c r="Q549" s="14"/>
    </row>
    <row r="550" spans="1:17" s="70" customFormat="1">
      <c r="A550" s="49"/>
      <c r="B550" s="128"/>
      <c r="C550" s="49"/>
      <c r="D550" s="277"/>
      <c r="E550" s="277"/>
      <c r="F550" s="277"/>
      <c r="G550" s="277"/>
      <c r="K550" s="14"/>
      <c r="L550" s="14"/>
      <c r="M550" s="14"/>
      <c r="N550" s="14"/>
      <c r="O550" s="14"/>
      <c r="P550" s="14"/>
      <c r="Q550" s="14"/>
    </row>
    <row r="551" spans="1:17" s="70" customFormat="1">
      <c r="A551" s="49"/>
      <c r="B551" s="128"/>
      <c r="C551" s="49"/>
      <c r="D551" s="277"/>
      <c r="E551" s="277"/>
      <c r="F551" s="277"/>
      <c r="G551" s="277"/>
      <c r="K551" s="14"/>
      <c r="L551" s="14"/>
      <c r="M551" s="14"/>
      <c r="N551" s="14"/>
      <c r="O551" s="14"/>
      <c r="P551" s="14"/>
      <c r="Q551" s="14"/>
    </row>
    <row r="552" spans="1:17" s="70" customFormat="1">
      <c r="A552" s="49"/>
      <c r="B552" s="128"/>
      <c r="C552" s="49"/>
      <c r="D552" s="277"/>
      <c r="E552" s="277"/>
      <c r="F552" s="277"/>
      <c r="G552" s="277"/>
      <c r="K552" s="14"/>
      <c r="L552" s="14"/>
      <c r="M552" s="14"/>
      <c r="N552" s="14"/>
      <c r="O552" s="14"/>
      <c r="P552" s="14"/>
      <c r="Q552" s="14"/>
    </row>
    <row r="553" spans="1:17" s="70" customFormat="1">
      <c r="A553" s="49"/>
      <c r="B553" s="128"/>
      <c r="C553" s="49"/>
      <c r="D553" s="277"/>
      <c r="E553" s="277"/>
      <c r="F553" s="277"/>
      <c r="G553" s="277"/>
      <c r="K553" s="14"/>
      <c r="L553" s="14"/>
      <c r="M553" s="14"/>
      <c r="N553" s="14"/>
      <c r="O553" s="14"/>
      <c r="P553" s="14"/>
      <c r="Q553" s="14"/>
    </row>
    <row r="554" spans="1:17" s="70" customFormat="1">
      <c r="A554" s="49"/>
      <c r="B554" s="128"/>
      <c r="C554" s="49"/>
      <c r="D554" s="277"/>
      <c r="E554" s="277"/>
      <c r="F554" s="277"/>
      <c r="G554" s="277"/>
      <c r="K554" s="14"/>
      <c r="L554" s="14"/>
      <c r="M554" s="14"/>
      <c r="N554" s="14"/>
      <c r="O554" s="14"/>
      <c r="P554" s="14"/>
      <c r="Q554" s="14"/>
    </row>
    <row r="555" spans="1:17" s="70" customFormat="1">
      <c r="A555" s="49"/>
      <c r="B555" s="128"/>
      <c r="C555" s="49"/>
      <c r="D555" s="277"/>
      <c r="E555" s="277"/>
      <c r="F555" s="277"/>
      <c r="G555" s="277"/>
      <c r="K555" s="14"/>
      <c r="L555" s="14"/>
      <c r="M555" s="14"/>
      <c r="N555" s="14"/>
      <c r="O555" s="14"/>
      <c r="P555" s="14"/>
      <c r="Q555" s="14"/>
    </row>
    <row r="556" spans="1:17" s="70" customFormat="1">
      <c r="A556" s="49"/>
      <c r="B556" s="128"/>
      <c r="C556" s="49"/>
      <c r="D556" s="277"/>
      <c r="E556" s="277"/>
      <c r="F556" s="277"/>
      <c r="G556" s="277"/>
      <c r="K556" s="14"/>
      <c r="L556" s="14"/>
      <c r="M556" s="14"/>
      <c r="N556" s="14"/>
      <c r="O556" s="14"/>
      <c r="P556" s="14"/>
      <c r="Q556" s="14"/>
    </row>
    <row r="557" spans="1:17" s="70" customFormat="1">
      <c r="A557" s="49"/>
      <c r="B557" s="128"/>
      <c r="C557" s="49"/>
      <c r="D557" s="277"/>
      <c r="E557" s="277"/>
      <c r="F557" s="277"/>
      <c r="G557" s="277"/>
      <c r="K557" s="14"/>
      <c r="L557" s="14"/>
      <c r="M557" s="14"/>
      <c r="N557" s="14"/>
      <c r="O557" s="14"/>
      <c r="P557" s="14"/>
      <c r="Q557" s="14"/>
    </row>
    <row r="558" spans="1:17" s="70" customFormat="1">
      <c r="A558" s="49"/>
      <c r="B558" s="128"/>
      <c r="C558" s="49"/>
      <c r="D558" s="277"/>
      <c r="E558" s="277"/>
      <c r="F558" s="277"/>
      <c r="G558" s="277"/>
      <c r="K558" s="14"/>
      <c r="L558" s="14"/>
      <c r="M558" s="14"/>
      <c r="N558" s="14"/>
      <c r="O558" s="14"/>
      <c r="P558" s="14"/>
      <c r="Q558" s="14"/>
    </row>
    <row r="559" spans="1:17" s="70" customFormat="1">
      <c r="A559" s="49"/>
      <c r="B559" s="128"/>
      <c r="C559" s="49"/>
      <c r="D559" s="277"/>
      <c r="E559" s="277"/>
      <c r="F559" s="277"/>
      <c r="G559" s="277"/>
      <c r="K559" s="14"/>
      <c r="L559" s="14"/>
      <c r="M559" s="14"/>
      <c r="N559" s="14"/>
      <c r="O559" s="14"/>
      <c r="P559" s="14"/>
      <c r="Q559" s="14"/>
    </row>
    <row r="560" spans="1:17" s="70" customFormat="1">
      <c r="A560" s="49"/>
      <c r="B560" s="128"/>
      <c r="C560" s="49"/>
      <c r="D560" s="277"/>
      <c r="E560" s="277"/>
      <c r="F560" s="277"/>
      <c r="G560" s="277"/>
      <c r="K560" s="14"/>
      <c r="L560" s="14"/>
      <c r="M560" s="14"/>
      <c r="N560" s="14"/>
      <c r="O560" s="14"/>
      <c r="P560" s="14"/>
      <c r="Q560" s="14"/>
    </row>
    <row r="561" spans="1:17" s="70" customFormat="1">
      <c r="A561" s="49"/>
      <c r="B561" s="128"/>
      <c r="C561" s="49"/>
      <c r="D561" s="277"/>
      <c r="E561" s="277"/>
      <c r="F561" s="277"/>
      <c r="G561" s="277"/>
      <c r="K561" s="14"/>
      <c r="L561" s="14"/>
      <c r="M561" s="14"/>
      <c r="N561" s="14"/>
      <c r="O561" s="14"/>
      <c r="P561" s="14"/>
      <c r="Q561" s="14"/>
    </row>
    <row r="562" spans="1:17" s="70" customFormat="1">
      <c r="A562" s="49"/>
      <c r="B562" s="128"/>
      <c r="C562" s="49"/>
      <c r="D562" s="277"/>
      <c r="E562" s="277"/>
      <c r="F562" s="277"/>
      <c r="G562" s="277"/>
      <c r="K562" s="14"/>
      <c r="L562" s="14"/>
      <c r="M562" s="14"/>
      <c r="N562" s="14"/>
      <c r="O562" s="14"/>
      <c r="P562" s="14"/>
      <c r="Q562" s="14"/>
    </row>
    <row r="563" spans="1:17" s="70" customFormat="1">
      <c r="A563" s="49"/>
      <c r="B563" s="128"/>
      <c r="C563" s="49"/>
      <c r="D563" s="277"/>
      <c r="E563" s="277"/>
      <c r="F563" s="277"/>
      <c r="G563" s="277"/>
      <c r="K563" s="14"/>
      <c r="L563" s="14"/>
      <c r="M563" s="14"/>
      <c r="N563" s="14"/>
      <c r="O563" s="14"/>
      <c r="P563" s="14"/>
      <c r="Q563" s="14"/>
    </row>
    <row r="564" spans="1:17" s="70" customFormat="1">
      <c r="A564" s="49"/>
      <c r="B564" s="128"/>
      <c r="C564" s="49"/>
      <c r="D564" s="277"/>
      <c r="E564" s="277"/>
      <c r="F564" s="277"/>
      <c r="G564" s="277"/>
      <c r="K564" s="14"/>
      <c r="L564" s="14"/>
      <c r="M564" s="14"/>
      <c r="N564" s="14"/>
      <c r="O564" s="14"/>
      <c r="P564" s="14"/>
      <c r="Q564" s="14"/>
    </row>
    <row r="565" spans="1:17" s="70" customFormat="1">
      <c r="A565" s="49"/>
      <c r="B565" s="128"/>
      <c r="C565" s="49"/>
      <c r="D565" s="277"/>
      <c r="E565" s="277"/>
      <c r="F565" s="277"/>
      <c r="G565" s="277"/>
      <c r="K565" s="14"/>
      <c r="L565" s="14"/>
      <c r="M565" s="14"/>
      <c r="N565" s="14"/>
      <c r="O565" s="14"/>
      <c r="P565" s="14"/>
      <c r="Q565" s="14"/>
    </row>
    <row r="566" spans="1:17" s="70" customFormat="1">
      <c r="A566" s="49"/>
      <c r="B566" s="128"/>
      <c r="C566" s="49"/>
      <c r="D566" s="277"/>
      <c r="E566" s="277"/>
      <c r="F566" s="277"/>
      <c r="G566" s="277"/>
      <c r="K566" s="14"/>
      <c r="L566" s="14"/>
      <c r="M566" s="14"/>
      <c r="N566" s="14"/>
      <c r="O566" s="14"/>
      <c r="P566" s="14"/>
      <c r="Q566" s="14"/>
    </row>
    <row r="567" spans="1:17" s="70" customFormat="1">
      <c r="A567" s="49"/>
      <c r="B567" s="128"/>
      <c r="C567" s="49"/>
      <c r="D567" s="277"/>
      <c r="E567" s="277"/>
      <c r="F567" s="277"/>
      <c r="G567" s="277"/>
      <c r="K567" s="14"/>
      <c r="L567" s="14"/>
      <c r="M567" s="14"/>
      <c r="N567" s="14"/>
      <c r="O567" s="14"/>
      <c r="P567" s="14"/>
      <c r="Q567" s="14"/>
    </row>
    <row r="568" spans="1:17" s="70" customFormat="1">
      <c r="A568" s="49"/>
      <c r="B568" s="128"/>
      <c r="C568" s="49"/>
      <c r="D568" s="277"/>
      <c r="E568" s="277"/>
      <c r="F568" s="277"/>
      <c r="G568" s="277"/>
      <c r="K568" s="14"/>
      <c r="L568" s="14"/>
      <c r="M568" s="14"/>
      <c r="N568" s="14"/>
      <c r="O568" s="14"/>
      <c r="P568" s="14"/>
      <c r="Q568" s="14"/>
    </row>
    <row r="569" spans="1:17" s="70" customFormat="1">
      <c r="A569" s="49"/>
      <c r="B569" s="128"/>
      <c r="C569" s="49"/>
      <c r="D569" s="277"/>
      <c r="E569" s="277"/>
      <c r="F569" s="277"/>
      <c r="G569" s="277"/>
      <c r="K569" s="14"/>
      <c r="L569" s="14"/>
      <c r="M569" s="14"/>
      <c r="N569" s="14"/>
      <c r="O569" s="14"/>
      <c r="P569" s="14"/>
      <c r="Q569" s="14"/>
    </row>
    <row r="570" spans="1:17" s="70" customFormat="1">
      <c r="A570" s="49"/>
      <c r="B570" s="128"/>
      <c r="C570" s="49"/>
      <c r="D570" s="277"/>
      <c r="E570" s="277"/>
      <c r="F570" s="277"/>
      <c r="G570" s="277"/>
      <c r="K570" s="14"/>
      <c r="L570" s="14"/>
      <c r="M570" s="14"/>
      <c r="N570" s="14"/>
      <c r="O570" s="14"/>
      <c r="P570" s="14"/>
      <c r="Q570" s="14"/>
    </row>
    <row r="571" spans="1:17" s="70" customFormat="1">
      <c r="A571" s="49"/>
      <c r="B571" s="128"/>
      <c r="C571" s="49"/>
      <c r="D571" s="277"/>
      <c r="E571" s="277"/>
      <c r="F571" s="277"/>
      <c r="G571" s="277"/>
      <c r="K571" s="14"/>
      <c r="L571" s="14"/>
      <c r="M571" s="14"/>
      <c r="N571" s="14"/>
      <c r="O571" s="14"/>
      <c r="P571" s="14"/>
      <c r="Q571" s="14"/>
    </row>
    <row r="572" spans="1:17" s="70" customFormat="1">
      <c r="A572" s="49"/>
      <c r="B572" s="128"/>
      <c r="C572" s="49"/>
      <c r="D572" s="277"/>
      <c r="E572" s="277"/>
      <c r="F572" s="277"/>
      <c r="G572" s="277"/>
      <c r="K572" s="14"/>
      <c r="L572" s="14"/>
      <c r="M572" s="14"/>
      <c r="N572" s="14"/>
      <c r="O572" s="14"/>
      <c r="P572" s="14"/>
      <c r="Q572" s="14"/>
    </row>
    <row r="573" spans="1:17" s="70" customFormat="1">
      <c r="A573" s="49"/>
      <c r="B573" s="128"/>
      <c r="C573" s="49"/>
      <c r="D573" s="277"/>
      <c r="E573" s="277"/>
      <c r="F573" s="277"/>
      <c r="G573" s="277"/>
      <c r="K573" s="14"/>
      <c r="L573" s="14"/>
      <c r="M573" s="14"/>
      <c r="N573" s="14"/>
      <c r="O573" s="14"/>
      <c r="P573" s="14"/>
      <c r="Q573" s="14"/>
    </row>
    <row r="574" spans="1:17" s="70" customFormat="1">
      <c r="A574" s="49"/>
      <c r="B574" s="128"/>
      <c r="C574" s="49"/>
      <c r="D574" s="277"/>
      <c r="E574" s="277"/>
      <c r="F574" s="277"/>
      <c r="G574" s="277"/>
      <c r="K574" s="14"/>
      <c r="L574" s="14"/>
      <c r="M574" s="14"/>
      <c r="N574" s="14"/>
      <c r="O574" s="14"/>
      <c r="P574" s="14"/>
      <c r="Q574" s="14"/>
    </row>
    <row r="575" spans="1:17" s="70" customFormat="1">
      <c r="A575" s="49"/>
      <c r="B575" s="128"/>
      <c r="C575" s="49"/>
      <c r="D575" s="277"/>
      <c r="E575" s="277"/>
      <c r="F575" s="277"/>
      <c r="G575" s="277"/>
      <c r="K575" s="14"/>
      <c r="L575" s="14"/>
      <c r="M575" s="14"/>
      <c r="N575" s="14"/>
      <c r="O575" s="14"/>
      <c r="P575" s="14"/>
      <c r="Q575" s="14"/>
    </row>
    <row r="576" spans="1:17" s="70" customFormat="1">
      <c r="A576" s="49"/>
      <c r="B576" s="128"/>
      <c r="C576" s="49"/>
      <c r="D576" s="277"/>
      <c r="E576" s="277"/>
      <c r="F576" s="277"/>
      <c r="G576" s="277"/>
      <c r="K576" s="14"/>
      <c r="L576" s="14"/>
      <c r="M576" s="14"/>
      <c r="N576" s="14"/>
      <c r="O576" s="14"/>
      <c r="P576" s="14"/>
      <c r="Q576" s="14"/>
    </row>
    <row r="577" spans="1:17" s="70" customFormat="1">
      <c r="A577" s="49"/>
      <c r="B577" s="128"/>
      <c r="C577" s="49"/>
      <c r="D577" s="277"/>
      <c r="E577" s="277"/>
      <c r="F577" s="277"/>
      <c r="G577" s="277"/>
      <c r="K577" s="14"/>
      <c r="L577" s="14"/>
      <c r="M577" s="14"/>
      <c r="N577" s="14"/>
      <c r="O577" s="14"/>
      <c r="P577" s="14"/>
      <c r="Q577" s="14"/>
    </row>
    <row r="578" spans="1:17" s="70" customFormat="1">
      <c r="A578" s="49"/>
      <c r="B578" s="128"/>
      <c r="C578" s="49"/>
      <c r="D578" s="277"/>
      <c r="E578" s="277"/>
      <c r="F578" s="277"/>
      <c r="G578" s="277"/>
      <c r="K578" s="14"/>
      <c r="L578" s="14"/>
      <c r="M578" s="14"/>
      <c r="N578" s="14"/>
      <c r="O578" s="14"/>
      <c r="P578" s="14"/>
      <c r="Q578" s="14"/>
    </row>
    <row r="579" spans="1:17" s="70" customFormat="1">
      <c r="A579" s="49"/>
      <c r="B579" s="128"/>
      <c r="C579" s="49"/>
      <c r="D579" s="277"/>
      <c r="E579" s="277"/>
      <c r="F579" s="277"/>
      <c r="G579" s="277"/>
      <c r="K579" s="14"/>
      <c r="L579" s="14"/>
      <c r="M579" s="14"/>
      <c r="N579" s="14"/>
      <c r="O579" s="14"/>
      <c r="P579" s="14"/>
      <c r="Q579" s="14"/>
    </row>
    <row r="580" spans="1:17" s="70" customFormat="1">
      <c r="A580" s="49"/>
      <c r="B580" s="128"/>
      <c r="C580" s="49"/>
      <c r="D580" s="277"/>
      <c r="E580" s="277"/>
      <c r="F580" s="277"/>
      <c r="G580" s="277"/>
      <c r="K580" s="14"/>
      <c r="L580" s="14"/>
      <c r="M580" s="14"/>
      <c r="N580" s="14"/>
      <c r="O580" s="14"/>
      <c r="P580" s="14"/>
      <c r="Q580" s="14"/>
    </row>
    <row r="581" spans="1:17" s="70" customFormat="1">
      <c r="A581" s="49"/>
      <c r="B581" s="128"/>
      <c r="C581" s="49"/>
      <c r="D581" s="277"/>
      <c r="E581" s="277"/>
      <c r="F581" s="277"/>
      <c r="G581" s="277"/>
      <c r="K581" s="14"/>
      <c r="L581" s="14"/>
      <c r="M581" s="14"/>
      <c r="N581" s="14"/>
      <c r="O581" s="14"/>
      <c r="P581" s="14"/>
      <c r="Q581" s="14"/>
    </row>
    <row r="582" spans="1:17" s="70" customFormat="1">
      <c r="A582" s="49"/>
      <c r="B582" s="128"/>
      <c r="C582" s="49"/>
      <c r="D582" s="277"/>
      <c r="E582" s="277"/>
      <c r="F582" s="277"/>
      <c r="G582" s="277"/>
      <c r="K582" s="14"/>
      <c r="L582" s="14"/>
      <c r="M582" s="14"/>
      <c r="N582" s="14"/>
      <c r="O582" s="14"/>
      <c r="P582" s="14"/>
      <c r="Q582" s="14"/>
    </row>
    <row r="583" spans="1:17" s="70" customFormat="1">
      <c r="A583" s="49"/>
      <c r="B583" s="128"/>
      <c r="C583" s="49"/>
      <c r="D583" s="277"/>
      <c r="E583" s="277"/>
      <c r="F583" s="277"/>
      <c r="G583" s="277"/>
      <c r="K583" s="14"/>
      <c r="L583" s="14"/>
      <c r="M583" s="14"/>
      <c r="N583" s="14"/>
      <c r="O583" s="14"/>
      <c r="P583" s="14"/>
      <c r="Q583" s="14"/>
    </row>
    <row r="584" spans="1:17" s="70" customFormat="1">
      <c r="A584" s="49"/>
      <c r="B584" s="128"/>
      <c r="C584" s="49"/>
      <c r="D584" s="277"/>
      <c r="E584" s="277"/>
      <c r="F584" s="277"/>
      <c r="G584" s="277"/>
      <c r="K584" s="14"/>
      <c r="L584" s="14"/>
      <c r="M584" s="14"/>
      <c r="N584" s="14"/>
      <c r="O584" s="14"/>
      <c r="P584" s="14"/>
      <c r="Q584" s="14"/>
    </row>
    <row r="585" spans="1:17" s="70" customFormat="1">
      <c r="A585" s="49"/>
      <c r="B585" s="128"/>
      <c r="C585" s="49"/>
      <c r="D585" s="277"/>
      <c r="E585" s="277"/>
      <c r="F585" s="277"/>
      <c r="G585" s="277"/>
      <c r="K585" s="14"/>
      <c r="L585" s="14"/>
      <c r="M585" s="14"/>
      <c r="N585" s="14"/>
      <c r="O585" s="14"/>
      <c r="P585" s="14"/>
      <c r="Q585" s="14"/>
    </row>
    <row r="586" spans="1:17" s="70" customFormat="1">
      <c r="A586" s="49"/>
      <c r="B586" s="128"/>
      <c r="C586" s="49"/>
      <c r="D586" s="277"/>
      <c r="E586" s="277"/>
      <c r="F586" s="277"/>
      <c r="G586" s="277"/>
      <c r="K586" s="14"/>
      <c r="L586" s="14"/>
      <c r="M586" s="14"/>
      <c r="N586" s="14"/>
      <c r="O586" s="14"/>
      <c r="P586" s="14"/>
      <c r="Q586" s="14"/>
    </row>
    <row r="587" spans="1:17" s="70" customFormat="1">
      <c r="A587" s="49"/>
      <c r="B587" s="128"/>
      <c r="C587" s="49"/>
      <c r="D587" s="277"/>
      <c r="E587" s="277"/>
      <c r="F587" s="277"/>
      <c r="G587" s="277"/>
      <c r="K587" s="14"/>
      <c r="L587" s="14"/>
      <c r="M587" s="14"/>
      <c r="N587" s="14"/>
      <c r="O587" s="14"/>
      <c r="P587" s="14"/>
      <c r="Q587" s="14"/>
    </row>
    <row r="588" spans="1:17" s="70" customFormat="1">
      <c r="A588" s="49"/>
      <c r="B588" s="128"/>
      <c r="C588" s="49"/>
      <c r="D588" s="277"/>
      <c r="E588" s="277"/>
      <c r="F588" s="277"/>
      <c r="G588" s="277"/>
      <c r="K588" s="14"/>
      <c r="L588" s="14"/>
      <c r="M588" s="14"/>
      <c r="N588" s="14"/>
      <c r="O588" s="14"/>
      <c r="P588" s="14"/>
      <c r="Q588" s="14"/>
    </row>
    <row r="589" spans="1:17" s="70" customFormat="1">
      <c r="A589" s="49"/>
      <c r="B589" s="128"/>
      <c r="C589" s="49"/>
      <c r="D589" s="277"/>
      <c r="E589" s="277"/>
      <c r="F589" s="277"/>
      <c r="G589" s="277"/>
      <c r="K589" s="14"/>
      <c r="L589" s="14"/>
      <c r="M589" s="14"/>
      <c r="N589" s="14"/>
      <c r="O589" s="14"/>
      <c r="P589" s="14"/>
      <c r="Q589" s="14"/>
    </row>
    <row r="590" spans="1:17" s="70" customFormat="1">
      <c r="A590" s="49"/>
      <c r="B590" s="128"/>
      <c r="C590" s="49"/>
      <c r="D590" s="277"/>
      <c r="E590" s="277"/>
      <c r="F590" s="277"/>
      <c r="G590" s="277"/>
      <c r="K590" s="14"/>
      <c r="L590" s="14"/>
      <c r="M590" s="14"/>
      <c r="N590" s="14"/>
      <c r="O590" s="14"/>
      <c r="P590" s="14"/>
      <c r="Q590" s="14"/>
    </row>
    <row r="591" spans="1:17" s="70" customFormat="1">
      <c r="A591" s="49"/>
      <c r="B591" s="128"/>
      <c r="C591" s="49"/>
      <c r="D591" s="277"/>
      <c r="E591" s="277"/>
      <c r="F591" s="277"/>
      <c r="G591" s="277"/>
      <c r="K591" s="14"/>
      <c r="L591" s="14"/>
      <c r="M591" s="14"/>
      <c r="N591" s="14"/>
      <c r="O591" s="14"/>
      <c r="P591" s="14"/>
      <c r="Q591" s="14"/>
    </row>
    <row r="592" spans="1:17" s="70" customFormat="1">
      <c r="A592" s="49"/>
      <c r="B592" s="128"/>
      <c r="C592" s="49"/>
      <c r="D592" s="277"/>
      <c r="E592" s="277"/>
      <c r="F592" s="277"/>
      <c r="G592" s="277"/>
      <c r="K592" s="14"/>
      <c r="L592" s="14"/>
      <c r="M592" s="14"/>
      <c r="N592" s="14"/>
      <c r="O592" s="14"/>
      <c r="P592" s="14"/>
      <c r="Q592" s="14"/>
    </row>
    <row r="593" spans="1:17" s="70" customFormat="1">
      <c r="A593" s="49"/>
      <c r="B593" s="128"/>
      <c r="C593" s="49"/>
      <c r="D593" s="277"/>
      <c r="E593" s="277"/>
      <c r="F593" s="277"/>
      <c r="G593" s="277"/>
      <c r="K593" s="14"/>
      <c r="L593" s="14"/>
      <c r="M593" s="14"/>
      <c r="N593" s="14"/>
      <c r="O593" s="14"/>
      <c r="P593" s="14"/>
      <c r="Q593" s="14"/>
    </row>
    <row r="594" spans="1:17" s="70" customFormat="1">
      <c r="A594" s="49"/>
      <c r="B594" s="128"/>
      <c r="C594" s="49"/>
      <c r="D594" s="277"/>
      <c r="E594" s="277"/>
      <c r="F594" s="277"/>
      <c r="G594" s="277"/>
      <c r="K594" s="14"/>
      <c r="L594" s="14"/>
      <c r="M594" s="14"/>
      <c r="N594" s="14"/>
      <c r="O594" s="14"/>
      <c r="P594" s="14"/>
      <c r="Q594" s="14"/>
    </row>
    <row r="595" spans="1:17" s="70" customFormat="1">
      <c r="A595" s="49"/>
      <c r="B595" s="128"/>
      <c r="C595" s="49"/>
      <c r="D595" s="277"/>
      <c r="E595" s="277"/>
      <c r="F595" s="277"/>
      <c r="G595" s="277"/>
      <c r="K595" s="14"/>
      <c r="L595" s="14"/>
      <c r="M595" s="14"/>
      <c r="N595" s="14"/>
      <c r="O595" s="14"/>
      <c r="P595" s="14"/>
      <c r="Q595" s="14"/>
    </row>
    <row r="596" spans="1:17" s="70" customFormat="1">
      <c r="A596" s="49"/>
      <c r="B596" s="128"/>
      <c r="C596" s="49"/>
      <c r="D596" s="277"/>
      <c r="E596" s="277"/>
      <c r="F596" s="277"/>
      <c r="G596" s="277"/>
      <c r="K596" s="14"/>
      <c r="L596" s="14"/>
      <c r="M596" s="14"/>
      <c r="N596" s="14"/>
      <c r="O596" s="14"/>
      <c r="P596" s="14"/>
      <c r="Q596" s="14"/>
    </row>
    <row r="597" spans="1:17" s="70" customFormat="1">
      <c r="A597" s="49"/>
      <c r="B597" s="128"/>
      <c r="C597" s="49"/>
      <c r="D597" s="277"/>
      <c r="E597" s="277"/>
      <c r="F597" s="277"/>
      <c r="G597" s="277"/>
      <c r="K597" s="14"/>
      <c r="L597" s="14"/>
      <c r="M597" s="14"/>
      <c r="N597" s="14"/>
      <c r="O597" s="14"/>
      <c r="P597" s="14"/>
      <c r="Q597" s="14"/>
    </row>
    <row r="598" spans="1:17" s="70" customFormat="1">
      <c r="A598" s="49"/>
      <c r="B598" s="128"/>
      <c r="C598" s="49"/>
      <c r="D598" s="277"/>
      <c r="E598" s="277"/>
      <c r="F598" s="277"/>
      <c r="G598" s="277"/>
      <c r="K598" s="14"/>
      <c r="L598" s="14"/>
      <c r="M598" s="14"/>
      <c r="N598" s="14"/>
      <c r="O598" s="14"/>
      <c r="P598" s="14"/>
      <c r="Q598" s="14"/>
    </row>
    <row r="599" spans="1:17" s="70" customFormat="1">
      <c r="A599" s="49"/>
      <c r="B599" s="128"/>
      <c r="C599" s="49"/>
      <c r="D599" s="277"/>
      <c r="E599" s="277"/>
      <c r="F599" s="277"/>
      <c r="G599" s="277"/>
      <c r="K599" s="14"/>
      <c r="L599" s="14"/>
      <c r="M599" s="14"/>
      <c r="N599" s="14"/>
      <c r="O599" s="14"/>
      <c r="P599" s="14"/>
      <c r="Q599" s="14"/>
    </row>
    <row r="600" spans="1:17" s="70" customFormat="1">
      <c r="A600" s="49"/>
      <c r="B600" s="128"/>
      <c r="C600" s="49"/>
      <c r="D600" s="277"/>
      <c r="E600" s="277"/>
      <c r="F600" s="277"/>
      <c r="G600" s="277"/>
      <c r="K600" s="14"/>
      <c r="L600" s="14"/>
      <c r="M600" s="14"/>
      <c r="N600" s="14"/>
      <c r="O600" s="14"/>
      <c r="P600" s="14"/>
      <c r="Q600" s="14"/>
    </row>
    <row r="601" spans="1:17" s="70" customFormat="1">
      <c r="A601" s="49"/>
      <c r="B601" s="128"/>
      <c r="C601" s="49"/>
      <c r="D601" s="277"/>
      <c r="E601" s="277"/>
      <c r="F601" s="277"/>
      <c r="G601" s="277"/>
      <c r="K601" s="14"/>
      <c r="L601" s="14"/>
      <c r="M601" s="14"/>
      <c r="N601" s="14"/>
      <c r="O601" s="14"/>
      <c r="P601" s="14"/>
      <c r="Q601" s="14"/>
    </row>
    <row r="602" spans="1:17" s="70" customFormat="1">
      <c r="A602" s="49"/>
      <c r="B602" s="128"/>
      <c r="C602" s="49"/>
      <c r="D602" s="277"/>
      <c r="E602" s="277"/>
      <c r="F602" s="277"/>
      <c r="G602" s="277"/>
      <c r="K602" s="14"/>
      <c r="L602" s="14"/>
      <c r="M602" s="14"/>
      <c r="N602" s="14"/>
      <c r="O602" s="14"/>
      <c r="P602" s="14"/>
      <c r="Q602" s="14"/>
    </row>
    <row r="603" spans="1:17" s="70" customFormat="1">
      <c r="A603" s="49"/>
      <c r="B603" s="128"/>
      <c r="C603" s="49"/>
      <c r="D603" s="277"/>
      <c r="E603" s="277"/>
      <c r="F603" s="277"/>
      <c r="G603" s="277"/>
      <c r="K603" s="14"/>
      <c r="L603" s="14"/>
      <c r="M603" s="14"/>
      <c r="N603" s="14"/>
      <c r="O603" s="14"/>
      <c r="P603" s="14"/>
      <c r="Q603" s="14"/>
    </row>
    <row r="604" spans="1:17" s="70" customFormat="1">
      <c r="A604" s="49"/>
      <c r="B604" s="128"/>
      <c r="C604" s="49"/>
      <c r="D604" s="277"/>
      <c r="E604" s="277"/>
      <c r="F604" s="277"/>
      <c r="G604" s="277"/>
      <c r="K604" s="14"/>
      <c r="L604" s="14"/>
      <c r="M604" s="14"/>
      <c r="N604" s="14"/>
      <c r="O604" s="14"/>
      <c r="P604" s="14"/>
      <c r="Q604" s="14"/>
    </row>
    <row r="605" spans="1:17" s="70" customFormat="1">
      <c r="A605" s="49"/>
      <c r="B605" s="128"/>
      <c r="C605" s="49"/>
      <c r="D605" s="277"/>
      <c r="E605" s="277"/>
      <c r="F605" s="277"/>
      <c r="G605" s="277"/>
      <c r="K605" s="14"/>
      <c r="L605" s="14"/>
      <c r="M605" s="14"/>
      <c r="N605" s="14"/>
      <c r="O605" s="14"/>
      <c r="P605" s="14"/>
      <c r="Q605" s="14"/>
    </row>
    <row r="606" spans="1:17" s="70" customFormat="1">
      <c r="A606" s="49"/>
      <c r="B606" s="128"/>
      <c r="C606" s="49"/>
      <c r="D606" s="277"/>
      <c r="E606" s="277"/>
      <c r="F606" s="277"/>
      <c r="G606" s="277"/>
      <c r="K606" s="14"/>
      <c r="L606" s="14"/>
      <c r="M606" s="14"/>
      <c r="N606" s="14"/>
      <c r="O606" s="14"/>
      <c r="P606" s="14"/>
      <c r="Q606" s="14"/>
    </row>
    <row r="607" spans="1:17" s="70" customFormat="1">
      <c r="A607" s="49"/>
      <c r="B607" s="128"/>
      <c r="C607" s="49"/>
      <c r="D607" s="277"/>
      <c r="E607" s="277"/>
      <c r="F607" s="277"/>
      <c r="G607" s="277"/>
      <c r="K607" s="14"/>
      <c r="L607" s="14"/>
      <c r="M607" s="14"/>
      <c r="N607" s="14"/>
      <c r="O607" s="14"/>
      <c r="P607" s="14"/>
      <c r="Q607" s="14"/>
    </row>
    <row r="608" spans="1:17" s="70" customFormat="1">
      <c r="A608" s="49"/>
      <c r="B608" s="128"/>
      <c r="C608" s="49"/>
      <c r="D608" s="277"/>
      <c r="E608" s="277"/>
      <c r="F608" s="277"/>
      <c r="G608" s="277"/>
      <c r="K608" s="14"/>
      <c r="L608" s="14"/>
      <c r="M608" s="14"/>
      <c r="N608" s="14"/>
      <c r="O608" s="14"/>
      <c r="P608" s="14"/>
      <c r="Q608" s="14"/>
    </row>
    <row r="609" spans="1:17" s="70" customFormat="1">
      <c r="A609" s="49"/>
      <c r="B609" s="128"/>
      <c r="C609" s="49"/>
      <c r="D609" s="277"/>
      <c r="E609" s="277"/>
      <c r="F609" s="277"/>
      <c r="G609" s="277"/>
      <c r="K609" s="14"/>
      <c r="L609" s="14"/>
      <c r="M609" s="14"/>
      <c r="N609" s="14"/>
      <c r="O609" s="14"/>
      <c r="P609" s="14"/>
      <c r="Q609" s="14"/>
    </row>
    <row r="610" spans="1:17" s="70" customFormat="1">
      <c r="A610" s="49"/>
      <c r="B610" s="128"/>
      <c r="C610" s="49"/>
      <c r="D610" s="277"/>
      <c r="E610" s="277"/>
      <c r="F610" s="277"/>
      <c r="G610" s="277"/>
      <c r="K610" s="14"/>
      <c r="L610" s="14"/>
      <c r="M610" s="14"/>
      <c r="N610" s="14"/>
      <c r="O610" s="14"/>
      <c r="P610" s="14"/>
      <c r="Q610" s="14"/>
    </row>
    <row r="611" spans="1:17" s="70" customFormat="1">
      <c r="A611" s="49"/>
      <c r="B611" s="128"/>
      <c r="C611" s="49"/>
      <c r="D611" s="277"/>
      <c r="E611" s="277"/>
      <c r="F611" s="277"/>
      <c r="G611" s="277"/>
      <c r="K611" s="14"/>
      <c r="L611" s="14"/>
      <c r="M611" s="14"/>
      <c r="N611" s="14"/>
      <c r="O611" s="14"/>
      <c r="P611" s="14"/>
      <c r="Q611" s="14"/>
    </row>
    <row r="612" spans="1:17" s="70" customFormat="1">
      <c r="A612" s="49"/>
      <c r="B612" s="128"/>
      <c r="C612" s="49"/>
      <c r="D612" s="277"/>
      <c r="E612" s="277"/>
      <c r="F612" s="277"/>
      <c r="G612" s="277"/>
      <c r="K612" s="14"/>
      <c r="L612" s="14"/>
      <c r="M612" s="14"/>
      <c r="N612" s="14"/>
      <c r="O612" s="14"/>
      <c r="P612" s="14"/>
      <c r="Q612" s="14"/>
    </row>
    <row r="613" spans="1:17" s="70" customFormat="1">
      <c r="A613" s="49"/>
      <c r="B613" s="128"/>
      <c r="C613" s="49"/>
      <c r="D613" s="277"/>
      <c r="E613" s="277"/>
      <c r="F613" s="277"/>
      <c r="G613" s="277"/>
      <c r="K613" s="14"/>
      <c r="L613" s="14"/>
      <c r="M613" s="14"/>
      <c r="N613" s="14"/>
      <c r="O613" s="14"/>
      <c r="P613" s="14"/>
      <c r="Q613" s="14"/>
    </row>
    <row r="614" spans="1:17" s="70" customFormat="1">
      <c r="A614" s="49"/>
      <c r="B614" s="128"/>
      <c r="C614" s="49"/>
      <c r="D614" s="277"/>
      <c r="E614" s="277"/>
      <c r="F614" s="277"/>
      <c r="G614" s="277"/>
      <c r="K614" s="14"/>
      <c r="L614" s="14"/>
      <c r="M614" s="14"/>
      <c r="N614" s="14"/>
      <c r="O614" s="14"/>
      <c r="P614" s="14"/>
      <c r="Q614" s="14"/>
    </row>
    <row r="615" spans="1:17" s="70" customFormat="1">
      <c r="A615" s="49"/>
      <c r="B615" s="128"/>
      <c r="C615" s="49"/>
      <c r="D615" s="277"/>
      <c r="E615" s="277"/>
      <c r="F615" s="277"/>
      <c r="G615" s="277"/>
      <c r="K615" s="14"/>
      <c r="L615" s="14"/>
      <c r="M615" s="14"/>
      <c r="N615" s="14"/>
      <c r="O615" s="14"/>
      <c r="P615" s="14"/>
      <c r="Q615" s="14"/>
    </row>
    <row r="616" spans="1:17" s="70" customFormat="1">
      <c r="A616" s="49"/>
      <c r="B616" s="128"/>
      <c r="C616" s="49"/>
      <c r="D616" s="277"/>
      <c r="E616" s="277"/>
      <c r="F616" s="277"/>
      <c r="G616" s="277"/>
      <c r="K616" s="14"/>
      <c r="L616" s="14"/>
      <c r="M616" s="14"/>
      <c r="N616" s="14"/>
      <c r="O616" s="14"/>
      <c r="P616" s="14"/>
      <c r="Q616" s="14"/>
    </row>
    <row r="617" spans="1:17" s="70" customFormat="1">
      <c r="A617" s="49"/>
      <c r="B617" s="128"/>
      <c r="C617" s="49"/>
      <c r="D617" s="277"/>
      <c r="E617" s="277"/>
      <c r="F617" s="277"/>
      <c r="G617" s="277"/>
      <c r="K617" s="14"/>
      <c r="L617" s="14"/>
      <c r="M617" s="14"/>
      <c r="N617" s="14"/>
      <c r="O617" s="14"/>
      <c r="P617" s="14"/>
      <c r="Q617" s="14"/>
    </row>
    <row r="618" spans="1:17" s="70" customFormat="1">
      <c r="A618" s="49"/>
      <c r="B618" s="128"/>
      <c r="C618" s="49"/>
      <c r="D618" s="277"/>
      <c r="E618" s="277"/>
      <c r="F618" s="277"/>
      <c r="G618" s="277"/>
      <c r="K618" s="14"/>
      <c r="L618" s="14"/>
      <c r="M618" s="14"/>
      <c r="N618" s="14"/>
      <c r="O618" s="14"/>
      <c r="P618" s="14"/>
      <c r="Q618" s="14"/>
    </row>
    <row r="619" spans="1:17" s="70" customFormat="1">
      <c r="A619" s="49"/>
      <c r="B619" s="128"/>
      <c r="C619" s="49"/>
      <c r="D619" s="277"/>
      <c r="E619" s="277"/>
      <c r="F619" s="277"/>
      <c r="G619" s="277"/>
      <c r="K619" s="14"/>
      <c r="L619" s="14"/>
      <c r="M619" s="14"/>
      <c r="N619" s="14"/>
      <c r="O619" s="14"/>
      <c r="P619" s="14"/>
      <c r="Q619" s="14"/>
    </row>
    <row r="620" spans="1:17" s="70" customFormat="1">
      <c r="A620" s="49"/>
      <c r="B620" s="128"/>
      <c r="C620" s="49"/>
      <c r="D620" s="277"/>
      <c r="E620" s="277"/>
      <c r="F620" s="277"/>
      <c r="G620" s="277"/>
      <c r="K620" s="14"/>
      <c r="L620" s="14"/>
      <c r="M620" s="14"/>
      <c r="N620" s="14"/>
      <c r="O620" s="14"/>
      <c r="P620" s="14"/>
      <c r="Q620" s="14"/>
    </row>
    <row r="621" spans="1:17" s="70" customFormat="1">
      <c r="A621" s="49"/>
      <c r="B621" s="128"/>
      <c r="C621" s="49"/>
      <c r="D621" s="277"/>
      <c r="E621" s="277"/>
      <c r="F621" s="277"/>
      <c r="G621" s="277"/>
      <c r="K621" s="14"/>
      <c r="L621" s="14"/>
      <c r="M621" s="14"/>
      <c r="N621" s="14"/>
      <c r="O621" s="14"/>
      <c r="P621" s="14"/>
      <c r="Q621" s="14"/>
    </row>
    <row r="622" spans="1:17" s="70" customFormat="1">
      <c r="A622" s="49"/>
      <c r="B622" s="128"/>
      <c r="C622" s="49"/>
      <c r="D622" s="277"/>
      <c r="E622" s="277"/>
      <c r="F622" s="277"/>
      <c r="G622" s="277"/>
      <c r="K622" s="14"/>
      <c r="L622" s="14"/>
      <c r="M622" s="14"/>
      <c r="N622" s="14"/>
      <c r="O622" s="14"/>
      <c r="P622" s="14"/>
      <c r="Q622" s="14"/>
    </row>
    <row r="623" spans="1:17" s="70" customFormat="1">
      <c r="A623" s="49"/>
      <c r="B623" s="128"/>
      <c r="C623" s="49"/>
      <c r="D623" s="277"/>
      <c r="E623" s="277"/>
      <c r="F623" s="277"/>
      <c r="G623" s="277"/>
      <c r="K623" s="14"/>
      <c r="L623" s="14"/>
      <c r="M623" s="14"/>
      <c r="N623" s="14"/>
      <c r="O623" s="14"/>
      <c r="P623" s="14"/>
      <c r="Q623" s="14"/>
    </row>
    <row r="624" spans="1:17" s="70" customFormat="1">
      <c r="A624" s="49"/>
      <c r="B624" s="128"/>
      <c r="C624" s="49"/>
      <c r="D624" s="277"/>
      <c r="E624" s="277"/>
      <c r="F624" s="277"/>
      <c r="G624" s="277"/>
      <c r="K624" s="14"/>
      <c r="L624" s="14"/>
      <c r="M624" s="14"/>
      <c r="N624" s="14"/>
      <c r="O624" s="14"/>
      <c r="P624" s="14"/>
      <c r="Q624" s="14"/>
    </row>
    <row r="625" spans="1:17" s="70" customFormat="1">
      <c r="A625" s="49"/>
      <c r="B625" s="128"/>
      <c r="C625" s="49"/>
      <c r="D625" s="277"/>
      <c r="E625" s="277"/>
      <c r="F625" s="277"/>
      <c r="G625" s="277"/>
      <c r="K625" s="14"/>
      <c r="L625" s="14"/>
      <c r="M625" s="14"/>
      <c r="N625" s="14"/>
      <c r="O625" s="14"/>
      <c r="P625" s="14"/>
      <c r="Q625" s="14"/>
    </row>
    <row r="626" spans="1:17" s="70" customFormat="1">
      <c r="A626" s="49"/>
      <c r="B626" s="128"/>
      <c r="C626" s="49"/>
      <c r="D626" s="277"/>
      <c r="E626" s="277"/>
      <c r="F626" s="277"/>
      <c r="G626" s="277"/>
      <c r="K626" s="14"/>
      <c r="L626" s="14"/>
      <c r="M626" s="14"/>
      <c r="N626" s="14"/>
      <c r="O626" s="14"/>
      <c r="P626" s="14"/>
      <c r="Q626" s="14"/>
    </row>
    <row r="627" spans="1:17" s="70" customFormat="1">
      <c r="A627" s="49"/>
      <c r="B627" s="128"/>
      <c r="C627" s="49"/>
      <c r="D627" s="277"/>
      <c r="E627" s="277"/>
      <c r="F627" s="277"/>
      <c r="G627" s="277"/>
      <c r="K627" s="14"/>
      <c r="L627" s="14"/>
      <c r="M627" s="14"/>
      <c r="N627" s="14"/>
      <c r="O627" s="14"/>
      <c r="P627" s="14"/>
      <c r="Q627" s="14"/>
    </row>
    <row r="628" spans="1:17" s="70" customFormat="1">
      <c r="A628" s="49"/>
      <c r="B628" s="128"/>
      <c r="C628" s="49"/>
      <c r="D628" s="277"/>
      <c r="E628" s="277"/>
      <c r="F628" s="277"/>
      <c r="G628" s="277"/>
      <c r="K628" s="14"/>
      <c r="L628" s="14"/>
      <c r="M628" s="14"/>
      <c r="N628" s="14"/>
      <c r="O628" s="14"/>
      <c r="P628" s="14"/>
      <c r="Q628" s="14"/>
    </row>
    <row r="629" spans="1:17" s="70" customFormat="1">
      <c r="A629" s="49"/>
      <c r="B629" s="128"/>
      <c r="C629" s="49"/>
      <c r="D629" s="277"/>
      <c r="E629" s="277"/>
      <c r="F629" s="277"/>
      <c r="G629" s="277"/>
      <c r="K629" s="14"/>
      <c r="L629" s="14"/>
      <c r="M629" s="14"/>
      <c r="N629" s="14"/>
      <c r="O629" s="14"/>
      <c r="P629" s="14"/>
      <c r="Q629" s="14"/>
    </row>
    <row r="630" spans="1:17" s="70" customFormat="1">
      <c r="A630" s="49"/>
      <c r="B630" s="128"/>
      <c r="C630" s="49"/>
      <c r="D630" s="277"/>
      <c r="E630" s="277"/>
      <c r="F630" s="277"/>
      <c r="G630" s="277"/>
      <c r="K630" s="14"/>
      <c r="L630" s="14"/>
      <c r="M630" s="14"/>
      <c r="N630" s="14"/>
      <c r="O630" s="14"/>
      <c r="P630" s="14"/>
      <c r="Q630" s="14"/>
    </row>
    <row r="631" spans="1:17" s="70" customFormat="1">
      <c r="A631" s="49"/>
      <c r="B631" s="128"/>
      <c r="C631" s="49"/>
      <c r="D631" s="277"/>
      <c r="E631" s="277"/>
      <c r="F631" s="277"/>
      <c r="G631" s="277"/>
      <c r="K631" s="14"/>
      <c r="L631" s="14"/>
      <c r="M631" s="14"/>
      <c r="N631" s="14"/>
      <c r="O631" s="14"/>
      <c r="P631" s="14"/>
      <c r="Q631" s="14"/>
    </row>
    <row r="632" spans="1:17" s="70" customFormat="1">
      <c r="A632" s="49"/>
      <c r="B632" s="128"/>
      <c r="C632" s="49"/>
      <c r="D632" s="277"/>
      <c r="E632" s="277"/>
      <c r="F632" s="277"/>
      <c r="G632" s="277"/>
      <c r="K632" s="14"/>
      <c r="L632" s="14"/>
      <c r="M632" s="14"/>
      <c r="N632" s="14"/>
      <c r="O632" s="14"/>
      <c r="P632" s="14"/>
      <c r="Q632" s="14"/>
    </row>
    <row r="633" spans="1:17" s="70" customFormat="1">
      <c r="A633" s="49"/>
      <c r="B633" s="128"/>
      <c r="C633" s="49"/>
      <c r="D633" s="277"/>
      <c r="E633" s="277"/>
      <c r="F633" s="277"/>
      <c r="G633" s="277"/>
      <c r="K633" s="14"/>
      <c r="L633" s="14"/>
      <c r="M633" s="14"/>
      <c r="N633" s="14"/>
      <c r="O633" s="14"/>
      <c r="P633" s="14"/>
      <c r="Q633" s="14"/>
    </row>
    <row r="634" spans="1:17" s="70" customFormat="1">
      <c r="A634" s="49"/>
      <c r="B634" s="128"/>
      <c r="C634" s="49"/>
      <c r="D634" s="277"/>
      <c r="E634" s="277"/>
      <c r="F634" s="277"/>
      <c r="G634" s="277"/>
      <c r="K634" s="14"/>
      <c r="L634" s="14"/>
      <c r="M634" s="14"/>
      <c r="N634" s="14"/>
      <c r="O634" s="14"/>
      <c r="P634" s="14"/>
      <c r="Q634" s="14"/>
    </row>
    <row r="635" spans="1:17" s="70" customFormat="1">
      <c r="A635" s="49"/>
      <c r="B635" s="128"/>
      <c r="C635" s="49"/>
      <c r="D635" s="277"/>
      <c r="E635" s="277"/>
      <c r="F635" s="277"/>
      <c r="G635" s="277"/>
      <c r="K635" s="14"/>
      <c r="L635" s="14"/>
      <c r="M635" s="14"/>
      <c r="N635" s="14"/>
      <c r="O635" s="14"/>
      <c r="P635" s="14"/>
      <c r="Q635" s="14"/>
    </row>
    <row r="636" spans="1:17" s="70" customFormat="1">
      <c r="A636" s="49"/>
      <c r="B636" s="128"/>
      <c r="C636" s="49"/>
      <c r="D636" s="277"/>
      <c r="E636" s="277"/>
      <c r="F636" s="277"/>
      <c r="G636" s="277"/>
      <c r="K636" s="14"/>
      <c r="L636" s="14"/>
      <c r="M636" s="14"/>
      <c r="N636" s="14"/>
      <c r="O636" s="14"/>
      <c r="P636" s="14"/>
      <c r="Q636" s="14"/>
    </row>
    <row r="637" spans="1:17" s="70" customFormat="1">
      <c r="A637" s="49"/>
      <c r="B637" s="128"/>
      <c r="C637" s="49"/>
      <c r="D637" s="277"/>
      <c r="E637" s="277"/>
      <c r="F637" s="277"/>
      <c r="G637" s="277"/>
      <c r="K637" s="14"/>
      <c r="L637" s="14"/>
      <c r="M637" s="14"/>
      <c r="N637" s="14"/>
      <c r="O637" s="14"/>
      <c r="P637" s="14"/>
      <c r="Q637" s="14"/>
    </row>
    <row r="638" spans="1:17" s="70" customFormat="1">
      <c r="A638" s="49"/>
      <c r="B638" s="128"/>
      <c r="C638" s="49"/>
      <c r="D638" s="277"/>
      <c r="E638" s="277"/>
      <c r="F638" s="277"/>
      <c r="G638" s="277"/>
      <c r="K638" s="14"/>
      <c r="L638" s="14"/>
      <c r="M638" s="14"/>
      <c r="N638" s="14"/>
      <c r="O638" s="14"/>
      <c r="P638" s="14"/>
      <c r="Q638" s="14"/>
    </row>
    <row r="639" spans="1:17" s="70" customFormat="1">
      <c r="A639" s="49"/>
      <c r="B639" s="128"/>
      <c r="C639" s="49"/>
      <c r="D639" s="277"/>
      <c r="E639" s="277"/>
      <c r="F639" s="277"/>
      <c r="G639" s="277"/>
      <c r="K639" s="14"/>
      <c r="L639" s="14"/>
      <c r="M639" s="14"/>
      <c r="N639" s="14"/>
      <c r="O639" s="14"/>
      <c r="P639" s="14"/>
      <c r="Q639" s="14"/>
    </row>
    <row r="640" spans="1:17" s="70" customFormat="1">
      <c r="A640" s="49"/>
      <c r="B640" s="128"/>
      <c r="C640" s="49"/>
      <c r="D640" s="277"/>
      <c r="E640" s="277"/>
      <c r="F640" s="277"/>
      <c r="G640" s="277"/>
      <c r="K640" s="14"/>
      <c r="L640" s="14"/>
      <c r="M640" s="14"/>
      <c r="N640" s="14"/>
      <c r="O640" s="14"/>
      <c r="P640" s="14"/>
      <c r="Q640" s="14"/>
    </row>
    <row r="641" spans="1:17" s="70" customFormat="1">
      <c r="A641" s="49"/>
      <c r="B641" s="128"/>
      <c r="C641" s="49"/>
      <c r="D641" s="277"/>
      <c r="E641" s="277"/>
      <c r="F641" s="277"/>
      <c r="G641" s="277"/>
      <c r="K641" s="14"/>
      <c r="L641" s="14"/>
      <c r="M641" s="14"/>
      <c r="N641" s="14"/>
      <c r="O641" s="14"/>
      <c r="P641" s="14"/>
      <c r="Q641" s="14"/>
    </row>
    <row r="642" spans="1:17" s="70" customFormat="1">
      <c r="A642" s="49"/>
      <c r="B642" s="128"/>
      <c r="C642" s="49"/>
      <c r="D642" s="277"/>
      <c r="E642" s="277"/>
      <c r="F642" s="277"/>
      <c r="G642" s="277"/>
      <c r="K642" s="14"/>
      <c r="L642" s="14"/>
      <c r="M642" s="14"/>
      <c r="N642" s="14"/>
      <c r="O642" s="14"/>
      <c r="P642" s="14"/>
      <c r="Q642" s="14"/>
    </row>
    <row r="643" spans="1:17" s="70" customFormat="1">
      <c r="A643" s="49"/>
      <c r="B643" s="128"/>
      <c r="C643" s="49"/>
      <c r="D643" s="277"/>
      <c r="E643" s="277"/>
      <c r="F643" s="277"/>
      <c r="G643" s="277"/>
      <c r="K643" s="14"/>
      <c r="L643" s="14"/>
      <c r="M643" s="14"/>
      <c r="N643" s="14"/>
      <c r="O643" s="14"/>
      <c r="P643" s="14"/>
      <c r="Q643" s="14"/>
    </row>
    <row r="644" spans="1:17" s="70" customFormat="1">
      <c r="A644" s="49"/>
      <c r="B644" s="128"/>
      <c r="C644" s="49"/>
      <c r="D644" s="277"/>
      <c r="E644" s="277"/>
      <c r="F644" s="277"/>
      <c r="G644" s="277"/>
      <c r="K644" s="14"/>
      <c r="L644" s="14"/>
      <c r="M644" s="14"/>
      <c r="N644" s="14"/>
      <c r="O644" s="14"/>
      <c r="P644" s="14"/>
      <c r="Q644" s="14"/>
    </row>
    <row r="645" spans="1:17" s="70" customFormat="1">
      <c r="A645" s="49"/>
      <c r="B645" s="128"/>
      <c r="C645" s="49"/>
      <c r="D645" s="277"/>
      <c r="E645" s="277"/>
      <c r="F645" s="277"/>
      <c r="G645" s="277"/>
      <c r="K645" s="14"/>
      <c r="L645" s="14"/>
      <c r="M645" s="14"/>
      <c r="N645" s="14"/>
      <c r="O645" s="14"/>
      <c r="P645" s="14"/>
      <c r="Q645" s="14"/>
    </row>
    <row r="646" spans="1:17" s="70" customFormat="1">
      <c r="A646" s="49"/>
      <c r="B646" s="128"/>
      <c r="C646" s="49"/>
      <c r="D646" s="277"/>
      <c r="E646" s="277"/>
      <c r="F646" s="277"/>
      <c r="G646" s="277"/>
      <c r="K646" s="14"/>
      <c r="L646" s="14"/>
      <c r="M646" s="14"/>
      <c r="N646" s="14"/>
      <c r="O646" s="14"/>
      <c r="P646" s="14"/>
      <c r="Q646" s="14"/>
    </row>
    <row r="647" spans="1:17" s="70" customFormat="1">
      <c r="A647" s="49"/>
      <c r="B647" s="128"/>
      <c r="C647" s="49"/>
      <c r="D647" s="277"/>
      <c r="E647" s="277"/>
      <c r="F647" s="277"/>
      <c r="G647" s="277"/>
      <c r="K647" s="14"/>
      <c r="L647" s="14"/>
      <c r="M647" s="14"/>
      <c r="N647" s="14"/>
      <c r="O647" s="14"/>
      <c r="P647" s="14"/>
      <c r="Q647" s="14"/>
    </row>
    <row r="648" spans="1:17" s="70" customFormat="1">
      <c r="A648" s="49"/>
      <c r="B648" s="128"/>
      <c r="C648" s="49"/>
      <c r="D648" s="277"/>
      <c r="E648" s="277"/>
      <c r="F648" s="277"/>
      <c r="G648" s="277"/>
      <c r="K648" s="14"/>
      <c r="L648" s="14"/>
      <c r="M648" s="14"/>
      <c r="N648" s="14"/>
      <c r="O648" s="14"/>
      <c r="P648" s="14"/>
      <c r="Q648" s="14"/>
    </row>
    <row r="649" spans="1:17" s="70" customFormat="1">
      <c r="A649" s="49"/>
      <c r="B649" s="128"/>
      <c r="C649" s="49"/>
      <c r="D649" s="277"/>
      <c r="E649" s="277"/>
      <c r="F649" s="277"/>
      <c r="G649" s="277"/>
      <c r="K649" s="14"/>
      <c r="L649" s="14"/>
      <c r="M649" s="14"/>
      <c r="N649" s="14"/>
      <c r="O649" s="14"/>
      <c r="P649" s="14"/>
      <c r="Q649" s="14"/>
    </row>
    <row r="650" spans="1:17" s="70" customFormat="1">
      <c r="A650" s="49"/>
      <c r="B650" s="128"/>
      <c r="C650" s="49"/>
      <c r="D650" s="277"/>
      <c r="E650" s="277"/>
      <c r="F650" s="277"/>
      <c r="G650" s="277"/>
      <c r="K650" s="14"/>
      <c r="L650" s="14"/>
      <c r="M650" s="14"/>
      <c r="N650" s="14"/>
      <c r="O650" s="14"/>
      <c r="P650" s="14"/>
      <c r="Q650" s="14"/>
    </row>
    <row r="651" spans="1:17" s="70" customFormat="1">
      <c r="A651" s="49"/>
      <c r="B651" s="128"/>
      <c r="C651" s="49"/>
      <c r="D651" s="277"/>
      <c r="E651" s="277"/>
      <c r="F651" s="277"/>
      <c r="G651" s="277"/>
      <c r="K651" s="14"/>
      <c r="L651" s="14"/>
      <c r="M651" s="14"/>
      <c r="N651" s="14"/>
      <c r="O651" s="14"/>
      <c r="P651" s="14"/>
      <c r="Q651" s="14"/>
    </row>
    <row r="652" spans="1:17" s="70" customFormat="1">
      <c r="A652" s="49"/>
      <c r="B652" s="128"/>
      <c r="C652" s="49"/>
      <c r="D652" s="277"/>
      <c r="E652" s="277"/>
      <c r="F652" s="277"/>
      <c r="G652" s="277"/>
      <c r="K652" s="14"/>
      <c r="L652" s="14"/>
      <c r="M652" s="14"/>
      <c r="N652" s="14"/>
      <c r="O652" s="14"/>
      <c r="P652" s="14"/>
      <c r="Q652" s="14"/>
    </row>
    <row r="653" spans="1:17" s="70" customFormat="1">
      <c r="A653" s="49"/>
      <c r="B653" s="128"/>
      <c r="C653" s="49"/>
      <c r="D653" s="277"/>
      <c r="E653" s="277"/>
      <c r="F653" s="277"/>
      <c r="G653" s="277"/>
      <c r="K653" s="14"/>
      <c r="L653" s="14"/>
      <c r="M653" s="14"/>
      <c r="N653" s="14"/>
      <c r="O653" s="14"/>
      <c r="P653" s="14"/>
      <c r="Q653" s="14"/>
    </row>
    <row r="654" spans="1:17" s="70" customFormat="1">
      <c r="A654" s="49"/>
      <c r="B654" s="128"/>
      <c r="C654" s="49"/>
      <c r="D654" s="277"/>
      <c r="E654" s="277"/>
      <c r="F654" s="277"/>
      <c r="G654" s="277"/>
      <c r="K654" s="14"/>
      <c r="L654" s="14"/>
      <c r="M654" s="14"/>
      <c r="N654" s="14"/>
      <c r="O654" s="14"/>
      <c r="P654" s="14"/>
      <c r="Q654" s="14"/>
    </row>
    <row r="655" spans="1:17" s="70" customFormat="1">
      <c r="A655" s="49"/>
      <c r="B655" s="128"/>
      <c r="C655" s="49"/>
      <c r="D655" s="277"/>
      <c r="E655" s="277"/>
      <c r="F655" s="277"/>
      <c r="G655" s="277"/>
      <c r="K655" s="14"/>
      <c r="L655" s="14"/>
      <c r="M655" s="14"/>
      <c r="N655" s="14"/>
      <c r="O655" s="14"/>
      <c r="P655" s="14"/>
      <c r="Q655" s="14"/>
    </row>
    <row r="656" spans="1:17" s="70" customFormat="1">
      <c r="A656" s="49"/>
      <c r="B656" s="128"/>
      <c r="C656" s="49"/>
      <c r="D656" s="277"/>
      <c r="E656" s="277"/>
      <c r="F656" s="277"/>
      <c r="G656" s="277"/>
      <c r="K656" s="14"/>
      <c r="L656" s="14"/>
      <c r="M656" s="14"/>
      <c r="N656" s="14"/>
      <c r="O656" s="14"/>
      <c r="P656" s="14"/>
      <c r="Q656" s="14"/>
    </row>
    <row r="657" spans="1:17" s="70" customFormat="1">
      <c r="A657" s="49"/>
      <c r="B657" s="128"/>
      <c r="C657" s="49"/>
      <c r="D657" s="277"/>
      <c r="E657" s="277"/>
      <c r="F657" s="277"/>
      <c r="G657" s="277"/>
      <c r="K657" s="14"/>
      <c r="L657" s="14"/>
      <c r="M657" s="14"/>
      <c r="N657" s="14"/>
      <c r="O657" s="14"/>
      <c r="P657" s="14"/>
      <c r="Q657" s="14"/>
    </row>
    <row r="658" spans="1:17" s="70" customFormat="1">
      <c r="A658" s="49"/>
      <c r="B658" s="128"/>
      <c r="C658" s="49"/>
      <c r="D658" s="277"/>
      <c r="E658" s="277"/>
      <c r="F658" s="277"/>
      <c r="G658" s="277"/>
      <c r="K658" s="14"/>
      <c r="L658" s="14"/>
      <c r="M658" s="14"/>
      <c r="N658" s="14"/>
      <c r="O658" s="14"/>
      <c r="P658" s="14"/>
      <c r="Q658" s="14"/>
    </row>
    <row r="659" spans="1:17" s="70" customFormat="1">
      <c r="A659" s="49"/>
      <c r="B659" s="128"/>
      <c r="C659" s="49"/>
      <c r="D659" s="277"/>
      <c r="E659" s="277"/>
      <c r="F659" s="277"/>
      <c r="G659" s="277"/>
      <c r="K659" s="14"/>
      <c r="L659" s="14"/>
      <c r="M659" s="14"/>
      <c r="N659" s="14"/>
      <c r="O659" s="14"/>
      <c r="P659" s="14"/>
      <c r="Q659" s="14"/>
    </row>
    <row r="660" spans="1:17" s="70" customFormat="1">
      <c r="A660" s="49"/>
      <c r="B660" s="128"/>
      <c r="C660" s="49"/>
      <c r="D660" s="277"/>
      <c r="E660" s="277"/>
      <c r="F660" s="277"/>
      <c r="G660" s="277"/>
      <c r="K660" s="14"/>
      <c r="L660" s="14"/>
      <c r="M660" s="14"/>
      <c r="N660" s="14"/>
      <c r="O660" s="14"/>
      <c r="P660" s="14"/>
      <c r="Q660" s="14"/>
    </row>
    <row r="661" spans="1:17" s="70" customFormat="1">
      <c r="A661" s="49"/>
      <c r="B661" s="128"/>
      <c r="C661" s="49"/>
      <c r="D661" s="277"/>
      <c r="E661" s="277"/>
      <c r="F661" s="277"/>
      <c r="G661" s="277"/>
      <c r="K661" s="14"/>
      <c r="L661" s="14"/>
      <c r="M661" s="14"/>
      <c r="N661" s="14"/>
      <c r="O661" s="14"/>
      <c r="P661" s="14"/>
      <c r="Q661" s="14"/>
    </row>
    <row r="662" spans="1:17" s="70" customFormat="1">
      <c r="A662" s="49"/>
      <c r="B662" s="128"/>
      <c r="C662" s="49"/>
      <c r="D662" s="277"/>
      <c r="E662" s="277"/>
      <c r="F662" s="277"/>
      <c r="G662" s="277"/>
      <c r="K662" s="14"/>
      <c r="L662" s="14"/>
      <c r="M662" s="14"/>
      <c r="N662" s="14"/>
      <c r="O662" s="14"/>
      <c r="P662" s="14"/>
      <c r="Q662" s="14"/>
    </row>
    <row r="663" spans="1:17" s="70" customFormat="1">
      <c r="A663" s="49"/>
      <c r="B663" s="128"/>
      <c r="C663" s="49"/>
      <c r="D663" s="277"/>
      <c r="E663" s="277"/>
      <c r="F663" s="277"/>
      <c r="G663" s="277"/>
      <c r="K663" s="14"/>
      <c r="L663" s="14"/>
      <c r="M663" s="14"/>
      <c r="N663" s="14"/>
      <c r="O663" s="14"/>
      <c r="P663" s="14"/>
      <c r="Q663" s="14"/>
    </row>
    <row r="664" spans="1:17" s="70" customFormat="1">
      <c r="A664" s="49"/>
      <c r="B664" s="128"/>
      <c r="C664" s="49"/>
      <c r="D664" s="277"/>
      <c r="E664" s="277"/>
      <c r="F664" s="277"/>
      <c r="G664" s="277"/>
      <c r="K664" s="14"/>
      <c r="L664" s="14"/>
      <c r="M664" s="14"/>
      <c r="N664" s="14"/>
      <c r="O664" s="14"/>
      <c r="P664" s="14"/>
      <c r="Q664" s="14"/>
    </row>
    <row r="665" spans="1:17" s="70" customFormat="1">
      <c r="A665" s="49"/>
      <c r="B665" s="128"/>
      <c r="C665" s="49"/>
      <c r="D665" s="277"/>
      <c r="E665" s="277"/>
      <c r="F665" s="277"/>
      <c r="G665" s="277"/>
      <c r="K665" s="14"/>
      <c r="L665" s="14"/>
      <c r="M665" s="14"/>
      <c r="N665" s="14"/>
      <c r="O665" s="14"/>
      <c r="P665" s="14"/>
      <c r="Q665" s="14"/>
    </row>
    <row r="666" spans="1:17" s="70" customFormat="1">
      <c r="A666" s="49"/>
      <c r="B666" s="128"/>
      <c r="C666" s="49"/>
      <c r="D666" s="277"/>
      <c r="E666" s="277"/>
      <c r="F666" s="277"/>
      <c r="G666" s="277"/>
      <c r="K666" s="14"/>
      <c r="L666" s="14"/>
      <c r="M666" s="14"/>
      <c r="N666" s="14"/>
      <c r="O666" s="14"/>
      <c r="P666" s="14"/>
      <c r="Q666" s="14"/>
    </row>
    <row r="667" spans="1:17" s="70" customFormat="1">
      <c r="A667" s="49"/>
      <c r="B667" s="128"/>
      <c r="C667" s="49"/>
      <c r="D667" s="277"/>
      <c r="E667" s="277"/>
      <c r="F667" s="277"/>
      <c r="G667" s="277"/>
      <c r="K667" s="14"/>
      <c r="L667" s="14"/>
      <c r="M667" s="14"/>
      <c r="N667" s="14"/>
      <c r="O667" s="14"/>
      <c r="P667" s="14"/>
      <c r="Q667" s="14"/>
    </row>
    <row r="668" spans="1:17" s="70" customFormat="1">
      <c r="A668" s="49"/>
      <c r="B668" s="128"/>
      <c r="C668" s="49"/>
      <c r="D668" s="277"/>
      <c r="E668" s="277"/>
      <c r="F668" s="277"/>
      <c r="G668" s="277"/>
      <c r="K668" s="14"/>
      <c r="L668" s="14"/>
      <c r="M668" s="14"/>
      <c r="N668" s="14"/>
      <c r="O668" s="14"/>
      <c r="P668" s="14"/>
      <c r="Q668" s="14"/>
    </row>
    <row r="669" spans="1:17" s="70" customFormat="1">
      <c r="A669" s="49"/>
      <c r="B669" s="128"/>
      <c r="C669" s="49"/>
      <c r="D669" s="277"/>
      <c r="E669" s="277"/>
      <c r="F669" s="277"/>
      <c r="G669" s="277"/>
      <c r="K669" s="14"/>
      <c r="L669" s="14"/>
      <c r="M669" s="14"/>
      <c r="N669" s="14"/>
      <c r="O669" s="14"/>
      <c r="P669" s="14"/>
      <c r="Q669" s="14"/>
    </row>
    <row r="670" spans="1:17" s="70" customFormat="1">
      <c r="A670" s="49"/>
      <c r="B670" s="128"/>
      <c r="C670" s="49"/>
      <c r="D670" s="277"/>
      <c r="E670" s="277"/>
      <c r="F670" s="277"/>
      <c r="G670" s="277"/>
      <c r="K670" s="14"/>
      <c r="L670" s="14"/>
      <c r="M670" s="14"/>
      <c r="N670" s="14"/>
      <c r="O670" s="14"/>
      <c r="P670" s="14"/>
      <c r="Q670" s="14"/>
    </row>
    <row r="671" spans="1:17" s="70" customFormat="1">
      <c r="A671" s="49"/>
      <c r="B671" s="128"/>
      <c r="C671" s="49"/>
      <c r="D671" s="277"/>
      <c r="E671" s="277"/>
      <c r="F671" s="277"/>
      <c r="G671" s="277"/>
      <c r="K671" s="14"/>
      <c r="L671" s="14"/>
      <c r="M671" s="14"/>
      <c r="N671" s="14"/>
      <c r="O671" s="14"/>
      <c r="P671" s="14"/>
      <c r="Q671" s="14"/>
    </row>
    <row r="672" spans="1:17" s="70" customFormat="1">
      <c r="A672" s="49"/>
      <c r="B672" s="128"/>
      <c r="C672" s="49"/>
      <c r="D672" s="277"/>
      <c r="E672" s="277"/>
      <c r="F672" s="277"/>
      <c r="G672" s="277"/>
      <c r="K672" s="14"/>
      <c r="L672" s="14"/>
      <c r="M672" s="14"/>
      <c r="N672" s="14"/>
      <c r="O672" s="14"/>
      <c r="P672" s="14"/>
      <c r="Q672" s="14"/>
    </row>
    <row r="673" spans="1:17" s="70" customFormat="1">
      <c r="A673" s="49"/>
      <c r="B673" s="128"/>
      <c r="C673" s="49"/>
      <c r="D673" s="277"/>
      <c r="E673" s="277"/>
      <c r="F673" s="277"/>
      <c r="G673" s="277"/>
      <c r="K673" s="14"/>
      <c r="L673" s="14"/>
      <c r="M673" s="14"/>
      <c r="N673" s="14"/>
      <c r="O673" s="14"/>
      <c r="P673" s="14"/>
      <c r="Q673" s="14"/>
    </row>
    <row r="674" spans="1:17" s="70" customFormat="1">
      <c r="A674" s="49"/>
      <c r="B674" s="128"/>
      <c r="C674" s="49"/>
      <c r="D674" s="277"/>
      <c r="E674" s="277"/>
      <c r="F674" s="277"/>
      <c r="G674" s="277"/>
      <c r="K674" s="14"/>
      <c r="L674" s="14"/>
      <c r="M674" s="14"/>
      <c r="N674" s="14"/>
      <c r="O674" s="14"/>
      <c r="P674" s="14"/>
      <c r="Q674" s="14"/>
    </row>
    <row r="675" spans="1:17" s="70" customFormat="1">
      <c r="A675" s="49"/>
      <c r="B675" s="128"/>
      <c r="C675" s="49"/>
      <c r="D675" s="277"/>
      <c r="E675" s="277"/>
      <c r="F675" s="277"/>
      <c r="G675" s="277"/>
      <c r="K675" s="14"/>
      <c r="L675" s="14"/>
      <c r="M675" s="14"/>
      <c r="N675" s="14"/>
      <c r="O675" s="14"/>
      <c r="P675" s="14"/>
      <c r="Q675" s="14"/>
    </row>
    <row r="676" spans="1:17" s="70" customFormat="1">
      <c r="A676" s="49"/>
      <c r="B676" s="128"/>
      <c r="C676" s="49"/>
      <c r="D676" s="277"/>
      <c r="E676" s="277"/>
      <c r="F676" s="277"/>
      <c r="G676" s="277"/>
      <c r="K676" s="14"/>
      <c r="L676" s="14"/>
      <c r="M676" s="14"/>
      <c r="N676" s="14"/>
      <c r="O676" s="14"/>
      <c r="P676" s="14"/>
      <c r="Q676" s="14"/>
    </row>
    <row r="677" spans="1:17" s="70" customFormat="1">
      <c r="A677" s="49"/>
      <c r="B677" s="128"/>
      <c r="C677" s="49"/>
      <c r="D677" s="277"/>
      <c r="E677" s="277"/>
      <c r="F677" s="277"/>
      <c r="G677" s="277"/>
      <c r="K677" s="14"/>
      <c r="L677" s="14"/>
      <c r="M677" s="14"/>
      <c r="N677" s="14"/>
      <c r="O677" s="14"/>
      <c r="P677" s="14"/>
      <c r="Q677" s="14"/>
    </row>
    <row r="678" spans="1:17" s="70" customFormat="1">
      <c r="A678" s="49"/>
      <c r="B678" s="128"/>
      <c r="C678" s="49"/>
      <c r="D678" s="277"/>
      <c r="E678" s="277"/>
      <c r="F678" s="277"/>
      <c r="G678" s="277"/>
      <c r="K678" s="14"/>
      <c r="L678" s="14"/>
      <c r="M678" s="14"/>
      <c r="N678" s="14"/>
      <c r="O678" s="14"/>
      <c r="P678" s="14"/>
      <c r="Q678" s="14"/>
    </row>
    <row r="679" spans="1:17" s="70" customFormat="1">
      <c r="A679" s="49"/>
      <c r="B679" s="128"/>
      <c r="C679" s="49"/>
      <c r="D679" s="277"/>
      <c r="E679" s="277"/>
      <c r="F679" s="277"/>
      <c r="G679" s="277"/>
      <c r="K679" s="14"/>
      <c r="L679" s="14"/>
      <c r="M679" s="14"/>
      <c r="N679" s="14"/>
      <c r="O679" s="14"/>
      <c r="P679" s="14"/>
      <c r="Q679" s="14"/>
    </row>
    <row r="680" spans="1:17" s="70" customFormat="1">
      <c r="A680" s="49"/>
      <c r="B680" s="128"/>
      <c r="C680" s="49"/>
      <c r="D680" s="277"/>
      <c r="E680" s="277"/>
      <c r="F680" s="277"/>
      <c r="G680" s="277"/>
      <c r="K680" s="14"/>
      <c r="L680" s="14"/>
      <c r="M680" s="14"/>
      <c r="N680" s="14"/>
      <c r="O680" s="14"/>
      <c r="P680" s="14"/>
      <c r="Q680" s="14"/>
    </row>
    <row r="681" spans="1:17" s="70" customFormat="1">
      <c r="A681" s="49"/>
      <c r="B681" s="128"/>
      <c r="C681" s="49"/>
      <c r="D681" s="277"/>
      <c r="E681" s="277"/>
      <c r="F681" s="277"/>
      <c r="G681" s="277"/>
      <c r="K681" s="14"/>
      <c r="L681" s="14"/>
      <c r="M681" s="14"/>
      <c r="N681" s="14"/>
      <c r="O681" s="14"/>
      <c r="P681" s="14"/>
      <c r="Q681" s="14"/>
    </row>
    <row r="682" spans="1:17" s="70" customFormat="1">
      <c r="A682" s="49"/>
      <c r="B682" s="128"/>
      <c r="C682" s="49"/>
      <c r="D682" s="277"/>
      <c r="E682" s="277"/>
      <c r="F682" s="277"/>
      <c r="G682" s="277"/>
      <c r="K682" s="14"/>
      <c r="L682" s="14"/>
      <c r="M682" s="14"/>
      <c r="N682" s="14"/>
      <c r="O682" s="14"/>
      <c r="P682" s="14"/>
      <c r="Q682" s="14"/>
    </row>
    <row r="683" spans="1:17" s="70" customFormat="1">
      <c r="A683" s="49"/>
      <c r="B683" s="128"/>
      <c r="C683" s="49"/>
      <c r="D683" s="277"/>
      <c r="E683" s="277"/>
      <c r="F683" s="277"/>
      <c r="G683" s="277"/>
      <c r="K683" s="14"/>
      <c r="L683" s="14"/>
      <c r="M683" s="14"/>
      <c r="N683" s="14"/>
      <c r="O683" s="14"/>
      <c r="P683" s="14"/>
      <c r="Q683" s="14"/>
    </row>
    <row r="684" spans="1:17" s="70" customFormat="1">
      <c r="A684" s="49"/>
      <c r="B684" s="128"/>
      <c r="C684" s="49"/>
      <c r="D684" s="277"/>
      <c r="E684" s="277"/>
      <c r="F684" s="277"/>
      <c r="G684" s="277"/>
      <c r="K684" s="14"/>
      <c r="L684" s="14"/>
      <c r="M684" s="14"/>
      <c r="N684" s="14"/>
      <c r="O684" s="14"/>
      <c r="P684" s="14"/>
      <c r="Q684" s="14"/>
    </row>
    <row r="685" spans="1:17" s="70" customFormat="1">
      <c r="A685" s="49"/>
      <c r="B685" s="128"/>
      <c r="C685" s="49"/>
      <c r="D685" s="277"/>
      <c r="E685" s="277"/>
      <c r="F685" s="277"/>
      <c r="G685" s="277"/>
      <c r="K685" s="14"/>
      <c r="L685" s="14"/>
      <c r="M685" s="14"/>
      <c r="N685" s="14"/>
      <c r="O685" s="14"/>
      <c r="P685" s="14"/>
      <c r="Q685" s="14"/>
    </row>
    <row r="686" spans="1:17" s="70" customFormat="1">
      <c r="A686" s="49"/>
      <c r="B686" s="128"/>
      <c r="C686" s="49"/>
      <c r="D686" s="277"/>
      <c r="E686" s="277"/>
      <c r="F686" s="277"/>
      <c r="G686" s="277"/>
      <c r="K686" s="14"/>
      <c r="L686" s="14"/>
      <c r="M686" s="14"/>
      <c r="N686" s="14"/>
      <c r="O686" s="14"/>
      <c r="P686" s="14"/>
      <c r="Q686" s="14"/>
    </row>
    <row r="687" spans="1:17" s="70" customFormat="1">
      <c r="A687" s="49"/>
      <c r="B687" s="128"/>
      <c r="C687" s="49"/>
      <c r="D687" s="277"/>
      <c r="E687" s="277"/>
      <c r="F687" s="277"/>
      <c r="G687" s="277"/>
      <c r="K687" s="14"/>
      <c r="L687" s="14"/>
      <c r="M687" s="14"/>
      <c r="N687" s="14"/>
      <c r="O687" s="14"/>
      <c r="P687" s="14"/>
      <c r="Q687" s="14"/>
    </row>
    <row r="688" spans="1:17" s="70" customFormat="1">
      <c r="A688" s="49"/>
      <c r="B688" s="128"/>
      <c r="C688" s="49"/>
      <c r="D688" s="277"/>
      <c r="E688" s="277"/>
      <c r="F688" s="277"/>
      <c r="G688" s="277"/>
      <c r="K688" s="14"/>
      <c r="L688" s="14"/>
      <c r="M688" s="14"/>
      <c r="N688" s="14"/>
      <c r="O688" s="14"/>
      <c r="P688" s="14"/>
      <c r="Q688" s="14"/>
    </row>
    <row r="689" spans="1:17" s="70" customFormat="1">
      <c r="A689" s="49"/>
      <c r="B689" s="128"/>
      <c r="C689" s="49"/>
      <c r="D689" s="277"/>
      <c r="E689" s="277"/>
      <c r="F689" s="277"/>
      <c r="G689" s="277"/>
      <c r="K689" s="14"/>
      <c r="L689" s="14"/>
      <c r="M689" s="14"/>
      <c r="N689" s="14"/>
      <c r="O689" s="14"/>
      <c r="P689" s="14"/>
      <c r="Q689" s="14"/>
    </row>
    <row r="690" spans="1:17" s="70" customFormat="1">
      <c r="A690" s="49"/>
      <c r="B690" s="128"/>
      <c r="C690" s="49"/>
      <c r="D690" s="277"/>
      <c r="E690" s="277"/>
      <c r="F690" s="277"/>
      <c r="G690" s="277"/>
      <c r="K690" s="14"/>
      <c r="L690" s="14"/>
      <c r="M690" s="14"/>
      <c r="N690" s="14"/>
      <c r="O690" s="14"/>
      <c r="P690" s="14"/>
      <c r="Q690" s="14"/>
    </row>
    <row r="691" spans="1:17" s="70" customFormat="1">
      <c r="A691" s="49"/>
      <c r="B691" s="128"/>
      <c r="C691" s="49"/>
      <c r="D691" s="277"/>
      <c r="E691" s="277"/>
      <c r="F691" s="277"/>
      <c r="G691" s="277"/>
      <c r="K691" s="14"/>
      <c r="L691" s="14"/>
      <c r="M691" s="14"/>
      <c r="N691" s="14"/>
      <c r="O691" s="14"/>
      <c r="P691" s="14"/>
      <c r="Q691" s="14"/>
    </row>
    <row r="692" spans="1:17" s="70" customFormat="1">
      <c r="A692" s="49"/>
      <c r="B692" s="128"/>
      <c r="C692" s="49"/>
      <c r="D692" s="277"/>
      <c r="E692" s="277"/>
      <c r="F692" s="277"/>
      <c r="G692" s="277"/>
      <c r="K692" s="14"/>
      <c r="L692" s="14"/>
      <c r="M692" s="14"/>
      <c r="N692" s="14"/>
      <c r="O692" s="14"/>
      <c r="P692" s="14"/>
      <c r="Q692" s="14"/>
    </row>
    <row r="693" spans="1:17" s="70" customFormat="1">
      <c r="A693" s="49"/>
      <c r="B693" s="128"/>
      <c r="C693" s="49"/>
      <c r="D693" s="277"/>
      <c r="E693" s="277"/>
      <c r="F693" s="277"/>
      <c r="G693" s="277"/>
      <c r="K693" s="14"/>
      <c r="L693" s="14"/>
      <c r="M693" s="14"/>
      <c r="N693" s="14"/>
      <c r="O693" s="14"/>
      <c r="P693" s="14"/>
      <c r="Q693" s="14"/>
    </row>
    <row r="694" spans="1:17" s="70" customFormat="1">
      <c r="A694" s="49"/>
      <c r="B694" s="128"/>
      <c r="C694" s="49"/>
      <c r="D694" s="277"/>
      <c r="E694" s="277"/>
      <c r="F694" s="277"/>
      <c r="G694" s="277"/>
      <c r="K694" s="14"/>
      <c r="L694" s="14"/>
      <c r="M694" s="14"/>
      <c r="N694" s="14"/>
      <c r="O694" s="14"/>
      <c r="P694" s="14"/>
      <c r="Q694" s="14"/>
    </row>
    <row r="695" spans="1:17" s="70" customFormat="1">
      <c r="A695" s="49"/>
      <c r="B695" s="128"/>
      <c r="C695" s="49"/>
      <c r="D695" s="277"/>
      <c r="E695" s="277"/>
      <c r="F695" s="277"/>
      <c r="G695" s="277"/>
      <c r="K695" s="14"/>
      <c r="L695" s="14"/>
      <c r="M695" s="14"/>
      <c r="N695" s="14"/>
      <c r="O695" s="14"/>
      <c r="P695" s="14"/>
      <c r="Q695" s="14"/>
    </row>
    <row r="696" spans="1:17" s="70" customFormat="1">
      <c r="A696" s="49"/>
      <c r="B696" s="128"/>
      <c r="C696" s="49"/>
      <c r="D696" s="277"/>
      <c r="E696" s="277"/>
      <c r="F696" s="277"/>
      <c r="G696" s="277"/>
      <c r="K696" s="14"/>
      <c r="L696" s="14"/>
      <c r="M696" s="14"/>
      <c r="N696" s="14"/>
      <c r="O696" s="14"/>
      <c r="P696" s="14"/>
      <c r="Q696" s="14"/>
    </row>
    <row r="697" spans="1:17" s="70" customFormat="1">
      <c r="A697" s="49"/>
      <c r="B697" s="128"/>
      <c r="C697" s="49"/>
      <c r="D697" s="277"/>
      <c r="E697" s="277"/>
      <c r="F697" s="277"/>
      <c r="G697" s="277"/>
      <c r="K697" s="14"/>
      <c r="L697" s="14"/>
      <c r="M697" s="14"/>
      <c r="N697" s="14"/>
      <c r="O697" s="14"/>
      <c r="P697" s="14"/>
      <c r="Q697" s="14"/>
    </row>
    <row r="698" spans="1:17" s="70" customFormat="1">
      <c r="A698" s="49"/>
      <c r="B698" s="128"/>
      <c r="C698" s="49"/>
      <c r="D698" s="277"/>
      <c r="E698" s="277"/>
      <c r="F698" s="277"/>
      <c r="G698" s="277"/>
      <c r="K698" s="14"/>
      <c r="L698" s="14"/>
      <c r="M698" s="14"/>
      <c r="N698" s="14"/>
      <c r="O698" s="14"/>
      <c r="P698" s="14"/>
      <c r="Q698" s="14"/>
    </row>
    <row r="699" spans="1:17" s="70" customFormat="1">
      <c r="A699" s="49"/>
      <c r="B699" s="128"/>
      <c r="C699" s="49"/>
      <c r="D699" s="277"/>
      <c r="E699" s="277"/>
      <c r="F699" s="277"/>
      <c r="G699" s="277"/>
      <c r="K699" s="14"/>
      <c r="L699" s="14"/>
      <c r="M699" s="14"/>
      <c r="N699" s="14"/>
      <c r="O699" s="14"/>
      <c r="P699" s="14"/>
      <c r="Q699" s="14"/>
    </row>
    <row r="700" spans="1:17" s="70" customFormat="1">
      <c r="A700" s="49"/>
      <c r="B700" s="128"/>
      <c r="C700" s="49"/>
      <c r="D700" s="277"/>
      <c r="E700" s="277"/>
      <c r="F700" s="277"/>
      <c r="G700" s="277"/>
      <c r="K700" s="14"/>
      <c r="L700" s="14"/>
      <c r="M700" s="14"/>
      <c r="N700" s="14"/>
      <c r="O700" s="14"/>
      <c r="P700" s="14"/>
      <c r="Q700" s="14"/>
    </row>
    <row r="701" spans="1:17" s="70" customFormat="1">
      <c r="A701" s="49"/>
      <c r="B701" s="128"/>
      <c r="C701" s="49"/>
      <c r="D701" s="277"/>
      <c r="E701" s="277"/>
      <c r="F701" s="277"/>
      <c r="G701" s="277"/>
      <c r="K701" s="14"/>
      <c r="L701" s="14"/>
      <c r="M701" s="14"/>
      <c r="N701" s="14"/>
      <c r="O701" s="14"/>
      <c r="P701" s="14"/>
      <c r="Q701" s="14"/>
    </row>
    <row r="702" spans="1:17" s="70" customFormat="1">
      <c r="A702" s="49"/>
      <c r="B702" s="128"/>
      <c r="C702" s="49"/>
      <c r="D702" s="277"/>
      <c r="E702" s="277"/>
      <c r="F702" s="277"/>
      <c r="G702" s="277"/>
      <c r="K702" s="14"/>
      <c r="L702" s="14"/>
      <c r="M702" s="14"/>
      <c r="N702" s="14"/>
      <c r="O702" s="14"/>
      <c r="P702" s="14"/>
      <c r="Q702" s="14"/>
    </row>
    <row r="703" spans="1:17" s="70" customFormat="1">
      <c r="A703" s="49"/>
      <c r="B703" s="128"/>
      <c r="C703" s="49"/>
      <c r="D703" s="277"/>
      <c r="E703" s="277"/>
      <c r="F703" s="277"/>
      <c r="G703" s="277"/>
      <c r="K703" s="14"/>
      <c r="L703" s="14"/>
      <c r="M703" s="14"/>
      <c r="N703" s="14"/>
      <c r="O703" s="14"/>
      <c r="P703" s="14"/>
      <c r="Q703" s="14"/>
    </row>
    <row r="704" spans="1:17" s="70" customFormat="1">
      <c r="A704" s="49"/>
      <c r="B704" s="128"/>
      <c r="C704" s="49"/>
      <c r="D704" s="277"/>
      <c r="E704" s="277"/>
      <c r="F704" s="277"/>
      <c r="G704" s="277"/>
      <c r="K704" s="14"/>
      <c r="L704" s="14"/>
      <c r="M704" s="14"/>
      <c r="N704" s="14"/>
      <c r="O704" s="14"/>
      <c r="P704" s="14"/>
      <c r="Q704" s="14"/>
    </row>
    <row r="705" spans="1:17" s="70" customFormat="1">
      <c r="A705" s="49"/>
      <c r="B705" s="128"/>
      <c r="C705" s="49"/>
      <c r="D705" s="277"/>
      <c r="E705" s="277"/>
      <c r="F705" s="277"/>
      <c r="G705" s="277"/>
      <c r="K705" s="14"/>
      <c r="L705" s="14"/>
      <c r="M705" s="14"/>
      <c r="N705" s="14"/>
      <c r="O705" s="14"/>
      <c r="P705" s="14"/>
      <c r="Q705" s="14"/>
    </row>
    <row r="706" spans="1:17" s="70" customFormat="1">
      <c r="A706" s="49"/>
      <c r="B706" s="128"/>
      <c r="C706" s="49"/>
      <c r="D706" s="277"/>
      <c r="E706" s="277"/>
      <c r="F706" s="277"/>
      <c r="G706" s="277"/>
      <c r="K706" s="14"/>
      <c r="L706" s="14"/>
      <c r="M706" s="14"/>
      <c r="N706" s="14"/>
      <c r="O706" s="14"/>
      <c r="P706" s="14"/>
      <c r="Q706" s="14"/>
    </row>
    <row r="707" spans="1:17" s="70" customFormat="1">
      <c r="A707" s="49"/>
      <c r="B707" s="128"/>
      <c r="C707" s="49"/>
      <c r="D707" s="277"/>
      <c r="E707" s="277"/>
      <c r="F707" s="277"/>
      <c r="G707" s="277"/>
      <c r="K707" s="14"/>
      <c r="L707" s="14"/>
      <c r="M707" s="14"/>
      <c r="N707" s="14"/>
      <c r="O707" s="14"/>
      <c r="P707" s="14"/>
      <c r="Q707" s="14"/>
    </row>
    <row r="708" spans="1:17" s="70" customFormat="1">
      <c r="A708" s="49"/>
      <c r="B708" s="128"/>
      <c r="C708" s="49"/>
      <c r="D708" s="277"/>
      <c r="E708" s="277"/>
      <c r="F708" s="277"/>
      <c r="G708" s="277"/>
      <c r="K708" s="14"/>
      <c r="L708" s="14"/>
      <c r="M708" s="14"/>
      <c r="N708" s="14"/>
      <c r="O708" s="14"/>
      <c r="P708" s="14"/>
      <c r="Q708" s="14"/>
    </row>
    <row r="709" spans="1:17" s="70" customFormat="1">
      <c r="A709" s="49"/>
      <c r="B709" s="128"/>
      <c r="C709" s="49"/>
      <c r="D709" s="277"/>
      <c r="E709" s="277"/>
      <c r="F709" s="277"/>
      <c r="G709" s="277"/>
      <c r="K709" s="14"/>
      <c r="L709" s="14"/>
      <c r="M709" s="14"/>
      <c r="N709" s="14"/>
      <c r="O709" s="14"/>
      <c r="P709" s="14"/>
      <c r="Q709" s="14"/>
    </row>
    <row r="710" spans="1:17" s="70" customFormat="1">
      <c r="A710" s="49"/>
      <c r="B710" s="128"/>
      <c r="C710" s="49"/>
      <c r="D710" s="277"/>
      <c r="E710" s="277"/>
      <c r="F710" s="277"/>
      <c r="G710" s="277"/>
      <c r="K710" s="14"/>
      <c r="L710" s="14"/>
      <c r="M710" s="14"/>
      <c r="N710" s="14"/>
      <c r="O710" s="14"/>
      <c r="P710" s="14"/>
      <c r="Q710" s="14"/>
    </row>
    <row r="711" spans="1:17" s="70" customFormat="1">
      <c r="A711" s="49"/>
      <c r="B711" s="128"/>
      <c r="C711" s="49"/>
      <c r="D711" s="277"/>
      <c r="E711" s="277"/>
      <c r="F711" s="277"/>
      <c r="G711" s="277"/>
      <c r="K711" s="14"/>
      <c r="L711" s="14"/>
      <c r="M711" s="14"/>
      <c r="N711" s="14"/>
      <c r="O711" s="14"/>
      <c r="P711" s="14"/>
      <c r="Q711" s="14"/>
    </row>
    <row r="712" spans="1:17" s="70" customFormat="1">
      <c r="A712" s="49"/>
      <c r="B712" s="128"/>
      <c r="C712" s="49"/>
      <c r="D712" s="277"/>
      <c r="E712" s="277"/>
      <c r="F712" s="277"/>
      <c r="G712" s="277"/>
      <c r="K712" s="14"/>
      <c r="L712" s="14"/>
      <c r="M712" s="14"/>
      <c r="N712" s="14"/>
      <c r="O712" s="14"/>
      <c r="P712" s="14"/>
      <c r="Q712" s="14"/>
    </row>
    <row r="713" spans="1:17" s="70" customFormat="1">
      <c r="A713" s="49"/>
      <c r="B713" s="128"/>
      <c r="C713" s="49"/>
      <c r="D713" s="277"/>
      <c r="E713" s="277"/>
      <c r="F713" s="277"/>
      <c r="G713" s="277"/>
      <c r="K713" s="14"/>
      <c r="L713" s="14"/>
      <c r="M713" s="14"/>
      <c r="N713" s="14"/>
      <c r="O713" s="14"/>
      <c r="P713" s="14"/>
      <c r="Q713" s="14"/>
    </row>
    <row r="714" spans="1:17" s="70" customFormat="1">
      <c r="A714" s="49"/>
      <c r="B714" s="128"/>
      <c r="C714" s="49"/>
      <c r="D714" s="277"/>
      <c r="E714" s="277"/>
      <c r="F714" s="277"/>
      <c r="G714" s="277"/>
      <c r="K714" s="14"/>
      <c r="L714" s="14"/>
      <c r="M714" s="14"/>
      <c r="N714" s="14"/>
      <c r="O714" s="14"/>
      <c r="P714" s="14"/>
      <c r="Q714" s="14"/>
    </row>
    <row r="715" spans="1:17" s="70" customFormat="1">
      <c r="A715" s="49"/>
      <c r="B715" s="128"/>
      <c r="C715" s="49"/>
      <c r="D715" s="277"/>
      <c r="E715" s="277"/>
      <c r="F715" s="277"/>
      <c r="G715" s="277"/>
      <c r="K715" s="14"/>
      <c r="L715" s="14"/>
      <c r="M715" s="14"/>
      <c r="N715" s="14"/>
      <c r="O715" s="14"/>
      <c r="P715" s="14"/>
      <c r="Q715" s="14"/>
    </row>
    <row r="716" spans="1:17" s="70" customFormat="1">
      <c r="A716" s="49"/>
      <c r="B716" s="128"/>
      <c r="C716" s="49"/>
      <c r="D716" s="277"/>
      <c r="E716" s="277"/>
      <c r="F716" s="277"/>
      <c r="G716" s="277"/>
      <c r="K716" s="14"/>
      <c r="L716" s="14"/>
      <c r="M716" s="14"/>
      <c r="N716" s="14"/>
      <c r="O716" s="14"/>
      <c r="P716" s="14"/>
      <c r="Q716" s="14"/>
    </row>
    <row r="717" spans="1:17" s="70" customFormat="1">
      <c r="A717" s="49"/>
      <c r="B717" s="128"/>
      <c r="C717" s="49"/>
      <c r="D717" s="277"/>
      <c r="E717" s="277"/>
      <c r="F717" s="277"/>
      <c r="G717" s="277"/>
      <c r="K717" s="14"/>
      <c r="L717" s="14"/>
      <c r="M717" s="14"/>
      <c r="N717" s="14"/>
      <c r="O717" s="14"/>
      <c r="P717" s="14"/>
      <c r="Q717" s="14"/>
    </row>
    <row r="718" spans="1:17" s="70" customFormat="1">
      <c r="A718" s="49"/>
      <c r="B718" s="128"/>
      <c r="C718" s="49"/>
      <c r="D718" s="277"/>
      <c r="E718" s="277"/>
      <c r="F718" s="277"/>
      <c r="G718" s="277"/>
      <c r="K718" s="14"/>
      <c r="L718" s="14"/>
      <c r="M718" s="14"/>
      <c r="N718" s="14"/>
      <c r="O718" s="14"/>
      <c r="P718" s="14"/>
      <c r="Q718" s="14"/>
    </row>
    <row r="719" spans="1:17" s="70" customFormat="1">
      <c r="A719" s="49"/>
      <c r="B719" s="128"/>
      <c r="C719" s="49"/>
      <c r="D719" s="277"/>
      <c r="E719" s="277"/>
      <c r="F719" s="277"/>
      <c r="G719" s="277"/>
      <c r="K719" s="14"/>
      <c r="L719" s="14"/>
      <c r="M719" s="14"/>
      <c r="N719" s="14"/>
      <c r="O719" s="14"/>
      <c r="P719" s="14"/>
      <c r="Q719" s="14"/>
    </row>
    <row r="720" spans="1:17" s="70" customFormat="1">
      <c r="A720" s="49"/>
      <c r="B720" s="128"/>
      <c r="C720" s="49"/>
      <c r="D720" s="277"/>
      <c r="E720" s="277"/>
      <c r="F720" s="277"/>
      <c r="G720" s="277"/>
      <c r="K720" s="14"/>
      <c r="L720" s="14"/>
      <c r="M720" s="14"/>
      <c r="N720" s="14"/>
      <c r="O720" s="14"/>
      <c r="P720" s="14"/>
      <c r="Q720" s="14"/>
    </row>
    <row r="721" spans="1:17" s="70" customFormat="1">
      <c r="A721" s="49"/>
      <c r="B721" s="128"/>
      <c r="C721" s="49"/>
      <c r="D721" s="277"/>
      <c r="E721" s="277"/>
      <c r="F721" s="277"/>
      <c r="G721" s="277"/>
      <c r="K721" s="14"/>
      <c r="L721" s="14"/>
      <c r="M721" s="14"/>
      <c r="N721" s="14"/>
      <c r="O721" s="14"/>
      <c r="P721" s="14"/>
      <c r="Q721" s="14"/>
    </row>
    <row r="722" spans="1:17" s="70" customFormat="1">
      <c r="A722" s="49"/>
      <c r="B722" s="128"/>
      <c r="C722" s="49"/>
      <c r="D722" s="277"/>
      <c r="E722" s="277"/>
      <c r="F722" s="277"/>
      <c r="G722" s="277"/>
      <c r="K722" s="14"/>
      <c r="L722" s="14"/>
      <c r="M722" s="14"/>
      <c r="N722" s="14"/>
      <c r="O722" s="14"/>
      <c r="P722" s="14"/>
      <c r="Q722" s="14"/>
    </row>
    <row r="723" spans="1:17" s="70" customFormat="1">
      <c r="A723" s="49"/>
      <c r="B723" s="128"/>
      <c r="C723" s="49"/>
      <c r="D723" s="277"/>
      <c r="E723" s="277"/>
      <c r="F723" s="277"/>
      <c r="G723" s="277"/>
      <c r="K723" s="14"/>
      <c r="L723" s="14"/>
      <c r="M723" s="14"/>
      <c r="N723" s="14"/>
      <c r="O723" s="14"/>
      <c r="P723" s="14"/>
      <c r="Q723" s="14"/>
    </row>
    <row r="724" spans="1:17" s="70" customFormat="1">
      <c r="A724" s="49"/>
      <c r="B724" s="128"/>
      <c r="C724" s="49"/>
      <c r="D724" s="277"/>
      <c r="E724" s="277"/>
      <c r="F724" s="277"/>
      <c r="G724" s="277"/>
      <c r="K724" s="14"/>
      <c r="L724" s="14"/>
      <c r="M724" s="14"/>
      <c r="N724" s="14"/>
      <c r="O724" s="14"/>
      <c r="P724" s="14"/>
      <c r="Q724" s="14"/>
    </row>
    <row r="725" spans="1:17" s="70" customFormat="1">
      <c r="A725" s="49"/>
      <c r="B725" s="128"/>
      <c r="C725" s="49"/>
      <c r="D725" s="277"/>
      <c r="E725" s="277"/>
      <c r="F725" s="277"/>
      <c r="G725" s="277"/>
      <c r="K725" s="14"/>
      <c r="L725" s="14"/>
      <c r="M725" s="14"/>
      <c r="N725" s="14"/>
      <c r="O725" s="14"/>
      <c r="P725" s="14"/>
      <c r="Q725" s="14"/>
    </row>
    <row r="726" spans="1:17" s="70" customFormat="1">
      <c r="A726" s="49"/>
      <c r="B726" s="128"/>
      <c r="C726" s="49"/>
      <c r="D726" s="277"/>
      <c r="E726" s="277"/>
      <c r="F726" s="277"/>
      <c r="G726" s="277"/>
      <c r="K726" s="14"/>
      <c r="L726" s="14"/>
      <c r="M726" s="14"/>
      <c r="N726" s="14"/>
      <c r="O726" s="14"/>
      <c r="P726" s="14"/>
      <c r="Q726" s="14"/>
    </row>
    <row r="727" spans="1:17" s="70" customFormat="1">
      <c r="A727" s="49"/>
      <c r="B727" s="128"/>
      <c r="C727" s="49"/>
      <c r="D727" s="277"/>
      <c r="E727" s="277"/>
      <c r="F727" s="277"/>
      <c r="G727" s="277"/>
      <c r="K727" s="14"/>
      <c r="L727" s="14"/>
      <c r="M727" s="14"/>
      <c r="N727" s="14"/>
      <c r="O727" s="14"/>
      <c r="P727" s="14"/>
      <c r="Q727" s="14"/>
    </row>
    <row r="728" spans="1:17" s="70" customFormat="1">
      <c r="A728" s="49"/>
      <c r="B728" s="128"/>
      <c r="C728" s="49"/>
      <c r="D728" s="277"/>
      <c r="E728" s="277"/>
      <c r="F728" s="277"/>
      <c r="G728" s="277"/>
      <c r="K728" s="14"/>
      <c r="L728" s="14"/>
      <c r="M728" s="14"/>
      <c r="N728" s="14"/>
      <c r="O728" s="14"/>
      <c r="P728" s="14"/>
      <c r="Q728" s="14"/>
    </row>
    <row r="729" spans="1:17" s="70" customFormat="1">
      <c r="A729" s="49"/>
      <c r="B729" s="128"/>
      <c r="C729" s="49"/>
      <c r="D729" s="277"/>
      <c r="E729" s="277"/>
      <c r="F729" s="277"/>
      <c r="G729" s="277"/>
      <c r="K729" s="14"/>
      <c r="L729" s="14"/>
      <c r="M729" s="14"/>
      <c r="N729" s="14"/>
      <c r="O729" s="14"/>
      <c r="P729" s="14"/>
      <c r="Q729" s="14"/>
    </row>
    <row r="730" spans="1:17" s="70" customFormat="1">
      <c r="A730" s="49"/>
      <c r="B730" s="128"/>
      <c r="C730" s="49"/>
      <c r="D730" s="277"/>
      <c r="E730" s="277"/>
      <c r="F730" s="277"/>
      <c r="G730" s="277"/>
      <c r="K730" s="14"/>
      <c r="L730" s="14"/>
      <c r="M730" s="14"/>
      <c r="N730" s="14"/>
      <c r="O730" s="14"/>
      <c r="P730" s="14"/>
      <c r="Q730" s="14"/>
    </row>
    <row r="731" spans="1:17" s="70" customFormat="1">
      <c r="A731" s="49"/>
      <c r="B731" s="128"/>
      <c r="C731" s="49"/>
      <c r="D731" s="277"/>
      <c r="E731" s="277"/>
      <c r="F731" s="277"/>
      <c r="G731" s="277"/>
      <c r="K731" s="14"/>
      <c r="L731" s="14"/>
      <c r="M731" s="14"/>
      <c r="N731" s="14"/>
      <c r="O731" s="14"/>
      <c r="P731" s="14"/>
      <c r="Q731" s="14"/>
    </row>
    <row r="732" spans="1:17" s="70" customFormat="1">
      <c r="A732" s="49"/>
      <c r="B732" s="128"/>
      <c r="C732" s="49"/>
      <c r="D732" s="277"/>
      <c r="E732" s="277"/>
      <c r="F732" s="277"/>
      <c r="G732" s="277"/>
      <c r="K732" s="14"/>
      <c r="L732" s="14"/>
      <c r="M732" s="14"/>
      <c r="N732" s="14"/>
      <c r="O732" s="14"/>
      <c r="P732" s="14"/>
      <c r="Q732" s="14"/>
    </row>
    <row r="733" spans="1:17" s="70" customFormat="1">
      <c r="A733" s="49"/>
      <c r="B733" s="128"/>
      <c r="C733" s="49"/>
      <c r="D733" s="277"/>
      <c r="E733" s="277"/>
      <c r="F733" s="277"/>
      <c r="G733" s="277"/>
      <c r="K733" s="14"/>
      <c r="L733" s="14"/>
      <c r="M733" s="14"/>
      <c r="N733" s="14"/>
      <c r="O733" s="14"/>
      <c r="P733" s="14"/>
      <c r="Q733" s="14"/>
    </row>
    <row r="734" spans="1:17" s="70" customFormat="1">
      <c r="A734" s="49"/>
      <c r="B734" s="128"/>
      <c r="C734" s="49"/>
      <c r="D734" s="277"/>
      <c r="E734" s="277"/>
      <c r="F734" s="277"/>
      <c r="G734" s="277"/>
      <c r="K734" s="14"/>
      <c r="L734" s="14"/>
      <c r="M734" s="14"/>
      <c r="N734" s="14"/>
      <c r="O734" s="14"/>
      <c r="P734" s="14"/>
      <c r="Q734" s="14"/>
    </row>
    <row r="735" spans="1:17" s="70" customFormat="1">
      <c r="A735" s="49"/>
      <c r="B735" s="128"/>
      <c r="C735" s="49"/>
      <c r="D735" s="277"/>
      <c r="E735" s="277"/>
      <c r="F735" s="277"/>
      <c r="G735" s="277"/>
      <c r="K735" s="14"/>
      <c r="L735" s="14"/>
      <c r="M735" s="14"/>
      <c r="N735" s="14"/>
      <c r="O735" s="14"/>
      <c r="P735" s="14"/>
      <c r="Q735" s="14"/>
    </row>
    <row r="736" spans="1:17" s="70" customFormat="1">
      <c r="A736" s="49"/>
      <c r="B736" s="128"/>
      <c r="C736" s="49"/>
      <c r="D736" s="277"/>
      <c r="E736" s="277"/>
      <c r="F736" s="277"/>
      <c r="G736" s="277"/>
      <c r="K736" s="14"/>
      <c r="L736" s="14"/>
      <c r="M736" s="14"/>
      <c r="N736" s="14"/>
      <c r="O736" s="14"/>
      <c r="P736" s="14"/>
      <c r="Q736" s="14"/>
    </row>
    <row r="737" spans="1:17" s="70" customFormat="1">
      <c r="A737" s="49"/>
      <c r="B737" s="128"/>
      <c r="C737" s="49"/>
      <c r="D737" s="277"/>
      <c r="E737" s="277"/>
      <c r="F737" s="277"/>
      <c r="G737" s="277"/>
      <c r="K737" s="14"/>
      <c r="L737" s="14"/>
      <c r="M737" s="14"/>
      <c r="N737" s="14"/>
      <c r="O737" s="14"/>
      <c r="P737" s="14"/>
      <c r="Q737" s="14"/>
    </row>
    <row r="738" spans="1:17" s="70" customFormat="1">
      <c r="A738" s="49"/>
      <c r="B738" s="128"/>
      <c r="C738" s="49"/>
      <c r="D738" s="277"/>
      <c r="E738" s="277"/>
      <c r="F738" s="277"/>
      <c r="G738" s="277"/>
      <c r="K738" s="14"/>
      <c r="L738" s="14"/>
      <c r="M738" s="14"/>
      <c r="N738" s="14"/>
      <c r="O738" s="14"/>
      <c r="P738" s="14"/>
      <c r="Q738" s="14"/>
    </row>
    <row r="739" spans="1:17" s="70" customFormat="1">
      <c r="A739" s="49"/>
      <c r="B739" s="128"/>
      <c r="C739" s="49"/>
      <c r="D739" s="277"/>
      <c r="E739" s="277"/>
      <c r="F739" s="277"/>
      <c r="G739" s="277"/>
      <c r="K739" s="14"/>
      <c r="L739" s="14"/>
      <c r="M739" s="14"/>
      <c r="N739" s="14"/>
      <c r="O739" s="14"/>
      <c r="P739" s="14"/>
      <c r="Q739" s="14"/>
    </row>
    <row r="740" spans="1:17" s="70" customFormat="1">
      <c r="A740" s="49"/>
      <c r="B740" s="128"/>
      <c r="C740" s="49"/>
      <c r="D740" s="277"/>
      <c r="E740" s="277"/>
      <c r="F740" s="277"/>
      <c r="G740" s="277"/>
      <c r="K740" s="14"/>
      <c r="L740" s="14"/>
      <c r="M740" s="14"/>
      <c r="N740" s="14"/>
      <c r="O740" s="14"/>
      <c r="P740" s="14"/>
      <c r="Q740" s="14"/>
    </row>
    <row r="741" spans="1:17" s="70" customFormat="1">
      <c r="A741" s="49"/>
      <c r="B741" s="128"/>
      <c r="C741" s="49"/>
      <c r="D741" s="277"/>
      <c r="E741" s="277"/>
      <c r="F741" s="277"/>
      <c r="G741" s="277"/>
      <c r="K741" s="14"/>
      <c r="L741" s="14"/>
      <c r="M741" s="14"/>
      <c r="N741" s="14"/>
      <c r="O741" s="14"/>
      <c r="P741" s="14"/>
      <c r="Q741" s="14"/>
    </row>
    <row r="742" spans="1:17" s="70" customFormat="1">
      <c r="A742" s="49"/>
      <c r="B742" s="128"/>
      <c r="C742" s="49"/>
      <c r="D742" s="277"/>
      <c r="E742" s="277"/>
      <c r="F742" s="277"/>
      <c r="G742" s="277"/>
      <c r="K742" s="14"/>
      <c r="L742" s="14"/>
      <c r="M742" s="14"/>
      <c r="N742" s="14"/>
      <c r="O742" s="14"/>
      <c r="P742" s="14"/>
      <c r="Q742" s="14"/>
    </row>
    <row r="743" spans="1:17" s="70" customFormat="1">
      <c r="A743" s="49"/>
      <c r="B743" s="128"/>
      <c r="C743" s="49"/>
      <c r="D743" s="277"/>
      <c r="E743" s="277"/>
      <c r="F743" s="277"/>
      <c r="G743" s="277"/>
      <c r="K743" s="14"/>
      <c r="L743" s="14"/>
      <c r="M743" s="14"/>
      <c r="N743" s="14"/>
      <c r="O743" s="14"/>
      <c r="P743" s="14"/>
      <c r="Q743" s="14"/>
    </row>
    <row r="744" spans="1:17" s="70" customFormat="1">
      <c r="A744" s="49"/>
      <c r="B744" s="128"/>
      <c r="C744" s="49"/>
      <c r="D744" s="277"/>
      <c r="E744" s="277"/>
      <c r="F744" s="277"/>
      <c r="G744" s="277"/>
      <c r="K744" s="14"/>
      <c r="L744" s="14"/>
      <c r="M744" s="14"/>
      <c r="N744" s="14"/>
      <c r="O744" s="14"/>
      <c r="P744" s="14"/>
      <c r="Q744" s="14"/>
    </row>
    <row r="745" spans="1:17" s="70" customFormat="1">
      <c r="A745" s="49"/>
      <c r="B745" s="128"/>
      <c r="C745" s="49"/>
      <c r="D745" s="277"/>
      <c r="E745" s="277"/>
      <c r="F745" s="277"/>
      <c r="G745" s="277"/>
      <c r="K745" s="14"/>
      <c r="L745" s="14"/>
      <c r="M745" s="14"/>
      <c r="N745" s="14"/>
      <c r="O745" s="14"/>
      <c r="P745" s="14"/>
      <c r="Q745" s="14"/>
    </row>
    <row r="746" spans="1:17" s="70" customFormat="1">
      <c r="A746" s="49"/>
      <c r="B746" s="128"/>
      <c r="C746" s="49"/>
      <c r="D746" s="277"/>
      <c r="E746" s="277"/>
      <c r="F746" s="277"/>
      <c r="G746" s="277"/>
      <c r="K746" s="14"/>
      <c r="L746" s="14"/>
      <c r="M746" s="14"/>
      <c r="N746" s="14"/>
      <c r="O746" s="14"/>
      <c r="P746" s="14"/>
      <c r="Q746" s="14"/>
    </row>
    <row r="747" spans="1:17" s="70" customFormat="1">
      <c r="A747" s="49"/>
      <c r="B747" s="128"/>
      <c r="C747" s="49"/>
      <c r="D747" s="277"/>
      <c r="E747" s="277"/>
      <c r="F747" s="277"/>
      <c r="G747" s="277"/>
      <c r="K747" s="14"/>
      <c r="L747" s="14"/>
      <c r="M747" s="14"/>
      <c r="N747" s="14"/>
      <c r="O747" s="14"/>
      <c r="P747" s="14"/>
      <c r="Q747" s="14"/>
    </row>
    <row r="748" spans="1:17" s="70" customFormat="1">
      <c r="A748" s="49"/>
      <c r="B748" s="128"/>
      <c r="C748" s="49"/>
      <c r="D748" s="277"/>
      <c r="E748" s="277"/>
      <c r="F748" s="277"/>
      <c r="G748" s="277"/>
      <c r="K748" s="14"/>
      <c r="L748" s="14"/>
      <c r="M748" s="14"/>
      <c r="N748" s="14"/>
      <c r="O748" s="14"/>
      <c r="P748" s="14"/>
      <c r="Q748" s="14"/>
    </row>
    <row r="749" spans="1:17" s="70" customFormat="1">
      <c r="A749" s="49"/>
      <c r="B749" s="128"/>
      <c r="C749" s="49"/>
      <c r="D749" s="277"/>
      <c r="E749" s="277"/>
      <c r="F749" s="277"/>
      <c r="G749" s="277"/>
      <c r="K749" s="14"/>
      <c r="L749" s="14"/>
      <c r="M749" s="14"/>
      <c r="N749" s="14"/>
      <c r="O749" s="14"/>
      <c r="P749" s="14"/>
      <c r="Q749" s="14"/>
    </row>
    <row r="750" spans="1:17" s="70" customFormat="1">
      <c r="A750" s="49"/>
      <c r="B750" s="128"/>
      <c r="C750" s="49"/>
      <c r="D750" s="277"/>
      <c r="E750" s="277"/>
      <c r="F750" s="277"/>
      <c r="G750" s="277"/>
      <c r="K750" s="14"/>
      <c r="L750" s="14"/>
      <c r="M750" s="14"/>
      <c r="N750" s="14"/>
      <c r="O750" s="14"/>
      <c r="P750" s="14"/>
      <c r="Q750" s="14"/>
    </row>
    <row r="751" spans="1:17" s="70" customFormat="1">
      <c r="A751" s="49"/>
      <c r="B751" s="128"/>
      <c r="C751" s="49"/>
      <c r="D751" s="277"/>
      <c r="E751" s="277"/>
      <c r="F751" s="277"/>
      <c r="G751" s="277"/>
      <c r="K751" s="14"/>
      <c r="L751" s="14"/>
      <c r="M751" s="14"/>
      <c r="N751" s="14"/>
      <c r="O751" s="14"/>
      <c r="P751" s="14"/>
      <c r="Q751" s="14"/>
    </row>
    <row r="752" spans="1:17" s="70" customFormat="1">
      <c r="A752" s="49"/>
      <c r="B752" s="128"/>
      <c r="C752" s="49"/>
      <c r="D752" s="277"/>
      <c r="E752" s="277"/>
      <c r="F752" s="277"/>
      <c r="G752" s="277"/>
      <c r="K752" s="14"/>
      <c r="L752" s="14"/>
      <c r="M752" s="14"/>
      <c r="N752" s="14"/>
      <c r="O752" s="14"/>
      <c r="P752" s="14"/>
      <c r="Q752" s="14"/>
    </row>
    <row r="753" spans="1:17" s="70" customFormat="1">
      <c r="A753" s="49"/>
      <c r="B753" s="128"/>
      <c r="C753" s="49"/>
      <c r="D753" s="277"/>
      <c r="E753" s="277"/>
      <c r="F753" s="277"/>
      <c r="G753" s="277"/>
      <c r="K753" s="14"/>
      <c r="L753" s="14"/>
      <c r="M753" s="14"/>
      <c r="N753" s="14"/>
      <c r="O753" s="14"/>
      <c r="P753" s="14"/>
      <c r="Q753" s="14"/>
    </row>
    <row r="754" spans="1:17" s="70" customFormat="1">
      <c r="A754" s="49"/>
      <c r="B754" s="128"/>
      <c r="C754" s="49"/>
      <c r="D754" s="277"/>
      <c r="E754" s="277"/>
      <c r="F754" s="277"/>
      <c r="G754" s="277"/>
      <c r="K754" s="14"/>
      <c r="L754" s="14"/>
      <c r="M754" s="14"/>
      <c r="N754" s="14"/>
      <c r="O754" s="14"/>
      <c r="P754" s="14"/>
      <c r="Q754" s="14"/>
    </row>
    <row r="755" spans="1:17" s="70" customFormat="1">
      <c r="A755" s="49"/>
      <c r="B755" s="128"/>
      <c r="C755" s="49"/>
      <c r="D755" s="277"/>
      <c r="E755" s="277"/>
      <c r="F755" s="277"/>
      <c r="G755" s="277"/>
      <c r="K755" s="14"/>
      <c r="L755" s="14"/>
      <c r="M755" s="14"/>
      <c r="N755" s="14"/>
      <c r="O755" s="14"/>
      <c r="P755" s="14"/>
      <c r="Q755" s="14"/>
    </row>
    <row r="756" spans="1:17" s="70" customFormat="1">
      <c r="A756" s="49"/>
      <c r="B756" s="128"/>
      <c r="C756" s="49"/>
      <c r="D756" s="277"/>
      <c r="E756" s="277"/>
      <c r="F756" s="277"/>
      <c r="G756" s="277"/>
      <c r="K756" s="14"/>
      <c r="L756" s="14"/>
      <c r="M756" s="14"/>
      <c r="N756" s="14"/>
      <c r="O756" s="14"/>
      <c r="P756" s="14"/>
      <c r="Q756" s="14"/>
    </row>
    <row r="757" spans="1:17" s="70" customFormat="1">
      <c r="A757" s="49"/>
      <c r="B757" s="128"/>
      <c r="C757" s="49"/>
      <c r="D757" s="277"/>
      <c r="E757" s="277"/>
      <c r="F757" s="277"/>
      <c r="G757" s="277"/>
      <c r="K757" s="14"/>
      <c r="L757" s="14"/>
      <c r="M757" s="14"/>
      <c r="N757" s="14"/>
      <c r="O757" s="14"/>
      <c r="P757" s="14"/>
      <c r="Q757" s="14"/>
    </row>
    <row r="758" spans="1:17" s="70" customFormat="1">
      <c r="A758" s="49"/>
      <c r="B758" s="128"/>
      <c r="C758" s="49"/>
      <c r="D758" s="277"/>
      <c r="E758" s="277"/>
      <c r="F758" s="277"/>
      <c r="G758" s="277"/>
      <c r="K758" s="14"/>
      <c r="L758" s="14"/>
      <c r="M758" s="14"/>
      <c r="N758" s="14"/>
      <c r="O758" s="14"/>
      <c r="P758" s="14"/>
      <c r="Q758" s="14"/>
    </row>
    <row r="759" spans="1:17" s="70" customFormat="1">
      <c r="A759" s="49"/>
      <c r="B759" s="128"/>
      <c r="C759" s="49"/>
      <c r="D759" s="277"/>
      <c r="E759" s="277"/>
      <c r="F759" s="277"/>
      <c r="G759" s="277"/>
      <c r="K759" s="14"/>
      <c r="L759" s="14"/>
      <c r="M759" s="14"/>
      <c r="N759" s="14"/>
      <c r="O759" s="14"/>
      <c r="P759" s="14"/>
      <c r="Q759" s="14"/>
    </row>
    <row r="760" spans="1:17" s="70" customFormat="1">
      <c r="A760" s="49"/>
      <c r="B760" s="128"/>
      <c r="C760" s="49"/>
      <c r="D760" s="277"/>
      <c r="E760" s="277"/>
      <c r="F760" s="277"/>
      <c r="G760" s="277"/>
      <c r="K760" s="14"/>
      <c r="L760" s="14"/>
      <c r="M760" s="14"/>
      <c r="N760" s="14"/>
      <c r="O760" s="14"/>
      <c r="P760" s="14"/>
      <c r="Q760" s="14"/>
    </row>
    <row r="761" spans="1:17" s="70" customFormat="1">
      <c r="A761" s="49"/>
      <c r="B761" s="128"/>
      <c r="C761" s="49"/>
      <c r="D761" s="277"/>
      <c r="E761" s="277"/>
      <c r="F761" s="277"/>
      <c r="G761" s="277"/>
      <c r="K761" s="14"/>
      <c r="L761" s="14"/>
      <c r="M761" s="14"/>
      <c r="N761" s="14"/>
      <c r="O761" s="14"/>
      <c r="P761" s="14"/>
      <c r="Q761" s="14"/>
    </row>
    <row r="762" spans="1:17" s="70" customFormat="1">
      <c r="A762" s="49"/>
      <c r="B762" s="128"/>
      <c r="C762" s="49"/>
      <c r="D762" s="277"/>
      <c r="E762" s="277"/>
      <c r="F762" s="277"/>
      <c r="G762" s="277"/>
      <c r="K762" s="14"/>
      <c r="L762" s="14"/>
      <c r="M762" s="14"/>
      <c r="N762" s="14"/>
      <c r="O762" s="14"/>
      <c r="P762" s="14"/>
      <c r="Q762" s="14"/>
    </row>
    <row r="763" spans="1:17" s="70" customFormat="1">
      <c r="A763" s="49"/>
      <c r="B763" s="128"/>
      <c r="C763" s="49"/>
      <c r="D763" s="277"/>
      <c r="E763" s="277"/>
      <c r="F763" s="277"/>
      <c r="G763" s="277"/>
      <c r="K763" s="14"/>
      <c r="L763" s="14"/>
      <c r="M763" s="14"/>
      <c r="N763" s="14"/>
      <c r="O763" s="14"/>
      <c r="P763" s="14"/>
      <c r="Q763" s="14"/>
    </row>
    <row r="764" spans="1:17" s="70" customFormat="1">
      <c r="A764" s="49"/>
      <c r="B764" s="128"/>
      <c r="C764" s="49"/>
      <c r="D764" s="277"/>
      <c r="E764" s="277"/>
      <c r="F764" s="277"/>
      <c r="G764" s="277"/>
      <c r="K764" s="14"/>
      <c r="L764" s="14"/>
      <c r="M764" s="14"/>
      <c r="N764" s="14"/>
      <c r="O764" s="14"/>
      <c r="P764" s="14"/>
      <c r="Q764" s="14"/>
    </row>
    <row r="765" spans="1:17" s="70" customFormat="1">
      <c r="A765" s="49"/>
      <c r="B765" s="128"/>
      <c r="C765" s="49"/>
      <c r="D765" s="277"/>
      <c r="E765" s="277"/>
      <c r="F765" s="277"/>
      <c r="G765" s="277"/>
      <c r="K765" s="14"/>
      <c r="L765" s="14"/>
      <c r="M765" s="14"/>
      <c r="N765" s="14"/>
      <c r="O765" s="14"/>
      <c r="P765" s="14"/>
      <c r="Q765" s="14"/>
    </row>
    <row r="766" spans="1:17" s="70" customFormat="1">
      <c r="A766" s="49"/>
      <c r="B766" s="128"/>
      <c r="C766" s="49"/>
      <c r="D766" s="277"/>
      <c r="E766" s="277"/>
      <c r="F766" s="277"/>
      <c r="G766" s="277"/>
      <c r="K766" s="14"/>
      <c r="L766" s="14"/>
      <c r="M766" s="14"/>
      <c r="N766" s="14"/>
      <c r="O766" s="14"/>
      <c r="P766" s="14"/>
      <c r="Q766" s="14"/>
    </row>
    <row r="767" spans="1:17" s="70" customFormat="1">
      <c r="A767" s="49"/>
      <c r="B767" s="128"/>
      <c r="C767" s="49"/>
      <c r="D767" s="277"/>
      <c r="E767" s="277"/>
      <c r="F767" s="277"/>
      <c r="G767" s="277"/>
      <c r="K767" s="14"/>
      <c r="L767" s="14"/>
      <c r="M767" s="14"/>
      <c r="N767" s="14"/>
      <c r="O767" s="14"/>
      <c r="P767" s="14"/>
      <c r="Q767" s="14"/>
    </row>
    <row r="768" spans="1:17" s="70" customFormat="1">
      <c r="A768" s="49"/>
      <c r="B768" s="128"/>
      <c r="C768" s="49"/>
      <c r="D768" s="277"/>
      <c r="E768" s="277"/>
      <c r="F768" s="277"/>
      <c r="G768" s="277"/>
      <c r="K768" s="14"/>
      <c r="L768" s="14"/>
      <c r="M768" s="14"/>
      <c r="N768" s="14"/>
      <c r="O768" s="14"/>
      <c r="P768" s="14"/>
      <c r="Q768" s="14"/>
    </row>
    <row r="769" spans="1:17" s="70" customFormat="1">
      <c r="A769" s="49"/>
      <c r="B769" s="128"/>
      <c r="C769" s="49"/>
      <c r="D769" s="277"/>
      <c r="E769" s="277"/>
      <c r="F769" s="277"/>
      <c r="G769" s="277"/>
      <c r="K769" s="14"/>
      <c r="L769" s="14"/>
      <c r="M769" s="14"/>
      <c r="N769" s="14"/>
      <c r="O769" s="14"/>
      <c r="P769" s="14"/>
      <c r="Q769" s="14"/>
    </row>
    <row r="770" spans="1:17" s="70" customFormat="1">
      <c r="A770" s="49"/>
      <c r="B770" s="128"/>
      <c r="C770" s="49"/>
      <c r="D770" s="277"/>
      <c r="E770" s="277"/>
      <c r="F770" s="277"/>
      <c r="G770" s="277"/>
      <c r="K770" s="14"/>
      <c r="L770" s="14"/>
      <c r="M770" s="14"/>
      <c r="N770" s="14"/>
      <c r="O770" s="14"/>
      <c r="P770" s="14"/>
      <c r="Q770" s="14"/>
    </row>
    <row r="771" spans="1:17" s="70" customFormat="1">
      <c r="A771" s="49"/>
      <c r="B771" s="128"/>
      <c r="C771" s="49"/>
      <c r="D771" s="277"/>
      <c r="E771" s="277"/>
      <c r="F771" s="277"/>
      <c r="G771" s="277"/>
      <c r="K771" s="14"/>
      <c r="L771" s="14"/>
      <c r="M771" s="14"/>
      <c r="N771" s="14"/>
      <c r="O771" s="14"/>
      <c r="P771" s="14"/>
      <c r="Q771" s="14"/>
    </row>
    <row r="772" spans="1:17" s="70" customFormat="1">
      <c r="A772" s="49"/>
      <c r="B772" s="128"/>
      <c r="C772" s="49"/>
      <c r="D772" s="277"/>
      <c r="E772" s="277"/>
      <c r="F772" s="277"/>
      <c r="G772" s="277"/>
      <c r="K772" s="14"/>
      <c r="L772" s="14"/>
      <c r="M772" s="14"/>
      <c r="N772" s="14"/>
      <c r="O772" s="14"/>
      <c r="P772" s="14"/>
      <c r="Q772" s="14"/>
    </row>
    <row r="773" spans="1:17" s="70" customFormat="1">
      <c r="A773" s="49"/>
      <c r="B773" s="128"/>
      <c r="C773" s="49"/>
      <c r="D773" s="277"/>
      <c r="E773" s="277"/>
      <c r="F773" s="277"/>
      <c r="G773" s="277"/>
      <c r="K773" s="14"/>
      <c r="L773" s="14"/>
      <c r="M773" s="14"/>
      <c r="N773" s="14"/>
      <c r="O773" s="14"/>
      <c r="P773" s="14"/>
      <c r="Q773" s="14"/>
    </row>
    <row r="774" spans="1:17" s="70" customFormat="1">
      <c r="A774" s="49"/>
      <c r="B774" s="128"/>
      <c r="C774" s="49"/>
      <c r="D774" s="277"/>
      <c r="E774" s="277"/>
      <c r="F774" s="277"/>
      <c r="G774" s="277"/>
      <c r="K774" s="14"/>
      <c r="L774" s="14"/>
      <c r="M774" s="14"/>
      <c r="N774" s="14"/>
      <c r="O774" s="14"/>
      <c r="P774" s="14"/>
      <c r="Q774" s="14"/>
    </row>
    <row r="775" spans="1:17" s="70" customFormat="1">
      <c r="A775" s="49"/>
      <c r="B775" s="128"/>
      <c r="C775" s="49"/>
      <c r="D775" s="277"/>
      <c r="E775" s="277"/>
      <c r="F775" s="277"/>
      <c r="G775" s="277"/>
      <c r="K775" s="14"/>
      <c r="L775" s="14"/>
      <c r="M775" s="14"/>
      <c r="N775" s="14"/>
      <c r="O775" s="14"/>
      <c r="P775" s="14"/>
      <c r="Q775" s="14"/>
    </row>
    <row r="776" spans="1:17" s="70" customFormat="1">
      <c r="A776" s="49"/>
      <c r="B776" s="128"/>
      <c r="C776" s="49"/>
      <c r="D776" s="277"/>
      <c r="E776" s="277"/>
      <c r="F776" s="277"/>
      <c r="G776" s="277"/>
      <c r="K776" s="14"/>
      <c r="L776" s="14"/>
      <c r="M776" s="14"/>
      <c r="N776" s="14"/>
      <c r="O776" s="14"/>
      <c r="P776" s="14"/>
      <c r="Q776" s="14"/>
    </row>
    <row r="777" spans="1:17" s="70" customFormat="1">
      <c r="A777" s="49"/>
      <c r="B777" s="128"/>
      <c r="C777" s="49"/>
      <c r="D777" s="277"/>
      <c r="E777" s="277"/>
      <c r="F777" s="277"/>
      <c r="G777" s="277"/>
      <c r="K777" s="14"/>
      <c r="L777" s="14"/>
      <c r="M777" s="14"/>
      <c r="N777" s="14"/>
      <c r="O777" s="14"/>
      <c r="P777" s="14"/>
      <c r="Q777" s="14"/>
    </row>
    <row r="778" spans="1:17" s="70" customFormat="1">
      <c r="A778" s="49"/>
      <c r="B778" s="128"/>
      <c r="C778" s="49"/>
      <c r="D778" s="277"/>
      <c r="E778" s="277"/>
      <c r="F778" s="277"/>
      <c r="G778" s="277"/>
      <c r="K778" s="14"/>
      <c r="L778" s="14"/>
      <c r="M778" s="14"/>
      <c r="N778" s="14"/>
      <c r="O778" s="14"/>
      <c r="P778" s="14"/>
      <c r="Q778" s="14"/>
    </row>
    <row r="779" spans="1:17" s="70" customFormat="1">
      <c r="A779" s="49"/>
      <c r="B779" s="128"/>
      <c r="C779" s="49"/>
      <c r="D779" s="277"/>
      <c r="E779" s="277"/>
      <c r="F779" s="277"/>
      <c r="G779" s="277"/>
      <c r="K779" s="14"/>
      <c r="L779" s="14"/>
      <c r="M779" s="14"/>
      <c r="N779" s="14"/>
      <c r="O779" s="14"/>
      <c r="P779" s="14"/>
      <c r="Q779" s="14"/>
    </row>
    <row r="780" spans="1:17" s="70" customFormat="1">
      <c r="A780" s="49"/>
      <c r="B780" s="128"/>
      <c r="C780" s="49"/>
      <c r="D780" s="277"/>
      <c r="E780" s="277"/>
      <c r="F780" s="277"/>
      <c r="G780" s="277"/>
      <c r="K780" s="14"/>
      <c r="L780" s="14"/>
      <c r="M780" s="14"/>
      <c r="N780" s="14"/>
      <c r="O780" s="14"/>
      <c r="P780" s="14"/>
      <c r="Q780" s="14"/>
    </row>
    <row r="781" spans="1:17" s="70" customFormat="1">
      <c r="A781" s="49"/>
      <c r="B781" s="128"/>
      <c r="C781" s="49"/>
      <c r="D781" s="277"/>
      <c r="E781" s="277"/>
      <c r="F781" s="277"/>
      <c r="G781" s="277"/>
      <c r="K781" s="14"/>
      <c r="L781" s="14"/>
      <c r="M781" s="14"/>
      <c r="N781" s="14"/>
      <c r="O781" s="14"/>
      <c r="P781" s="14"/>
      <c r="Q781" s="14"/>
    </row>
    <row r="782" spans="1:17" s="70" customFormat="1">
      <c r="A782" s="49"/>
      <c r="B782" s="128"/>
      <c r="C782" s="49"/>
      <c r="D782" s="277"/>
      <c r="E782" s="277"/>
      <c r="F782" s="277"/>
      <c r="G782" s="277"/>
      <c r="K782" s="14"/>
      <c r="L782" s="14"/>
      <c r="M782" s="14"/>
      <c r="N782" s="14"/>
      <c r="O782" s="14"/>
      <c r="P782" s="14"/>
      <c r="Q782" s="14"/>
    </row>
    <row r="783" spans="1:17" s="70" customFormat="1">
      <c r="A783" s="49"/>
      <c r="B783" s="128"/>
      <c r="C783" s="49"/>
      <c r="D783" s="277"/>
      <c r="E783" s="277"/>
      <c r="F783" s="277"/>
      <c r="G783" s="277"/>
      <c r="K783" s="14"/>
      <c r="L783" s="14"/>
      <c r="M783" s="14"/>
      <c r="N783" s="14"/>
      <c r="O783" s="14"/>
      <c r="P783" s="14"/>
      <c r="Q783" s="14"/>
    </row>
    <row r="784" spans="1:17" s="70" customFormat="1">
      <c r="A784" s="49"/>
      <c r="B784" s="128"/>
      <c r="C784" s="49"/>
      <c r="D784" s="277"/>
      <c r="E784" s="277"/>
      <c r="F784" s="277"/>
      <c r="G784" s="277"/>
      <c r="K784" s="14"/>
      <c r="L784" s="14"/>
      <c r="M784" s="14"/>
      <c r="N784" s="14"/>
      <c r="O784" s="14"/>
      <c r="P784" s="14"/>
      <c r="Q784" s="14"/>
    </row>
    <row r="785" spans="1:17" s="70" customFormat="1">
      <c r="A785" s="49"/>
      <c r="B785" s="128"/>
      <c r="C785" s="49"/>
      <c r="D785" s="277"/>
      <c r="E785" s="277"/>
      <c r="F785" s="277"/>
      <c r="G785" s="277"/>
      <c r="K785" s="14"/>
      <c r="L785" s="14"/>
      <c r="M785" s="14"/>
      <c r="N785" s="14"/>
      <c r="O785" s="14"/>
      <c r="P785" s="14"/>
      <c r="Q785" s="14"/>
    </row>
    <row r="786" spans="1:17" s="70" customFormat="1">
      <c r="A786" s="49"/>
      <c r="B786" s="128"/>
      <c r="C786" s="49"/>
      <c r="D786" s="277"/>
      <c r="E786" s="277"/>
      <c r="F786" s="277"/>
      <c r="G786" s="277"/>
      <c r="K786" s="14"/>
      <c r="L786" s="14"/>
      <c r="M786" s="14"/>
      <c r="N786" s="14"/>
      <c r="O786" s="14"/>
      <c r="P786" s="14"/>
      <c r="Q786" s="14"/>
    </row>
    <row r="787" spans="1:17" s="70" customFormat="1">
      <c r="A787" s="49"/>
      <c r="B787" s="128"/>
      <c r="C787" s="49"/>
      <c r="D787" s="277"/>
      <c r="E787" s="277"/>
      <c r="F787" s="277"/>
      <c r="G787" s="277"/>
      <c r="K787" s="14"/>
      <c r="L787" s="14"/>
      <c r="M787" s="14"/>
      <c r="N787" s="14"/>
      <c r="O787" s="14"/>
      <c r="P787" s="14"/>
      <c r="Q787" s="14"/>
    </row>
    <row r="788" spans="1:17" s="70" customFormat="1">
      <c r="A788" s="49"/>
      <c r="B788" s="128"/>
      <c r="C788" s="49"/>
      <c r="D788" s="277"/>
      <c r="E788" s="277"/>
      <c r="F788" s="277"/>
      <c r="G788" s="277"/>
      <c r="K788" s="14"/>
      <c r="L788" s="14"/>
      <c r="M788" s="14"/>
      <c r="N788" s="14"/>
      <c r="O788" s="14"/>
      <c r="P788" s="14"/>
      <c r="Q788" s="14"/>
    </row>
    <row r="789" spans="1:17" s="70" customFormat="1">
      <c r="A789" s="49"/>
      <c r="B789" s="128"/>
      <c r="C789" s="49"/>
      <c r="D789" s="277"/>
      <c r="E789" s="277"/>
      <c r="F789" s="277"/>
      <c r="G789" s="277"/>
      <c r="K789" s="14"/>
      <c r="L789" s="14"/>
      <c r="M789" s="14"/>
      <c r="N789" s="14"/>
      <c r="O789" s="14"/>
      <c r="P789" s="14"/>
      <c r="Q789" s="14"/>
    </row>
    <row r="790" spans="1:17" s="70" customFormat="1">
      <c r="A790" s="49"/>
      <c r="B790" s="128"/>
      <c r="C790" s="49"/>
      <c r="D790" s="277"/>
      <c r="E790" s="277"/>
      <c r="F790" s="277"/>
      <c r="G790" s="277"/>
      <c r="K790" s="14"/>
      <c r="L790" s="14"/>
      <c r="M790" s="14"/>
      <c r="N790" s="14"/>
      <c r="O790" s="14"/>
      <c r="P790" s="14"/>
      <c r="Q790" s="14"/>
    </row>
    <row r="791" spans="1:17" s="70" customFormat="1">
      <c r="A791" s="49"/>
      <c r="B791" s="128"/>
      <c r="C791" s="49"/>
      <c r="D791" s="277"/>
      <c r="E791" s="277"/>
      <c r="F791" s="277"/>
      <c r="G791" s="277"/>
      <c r="K791" s="14"/>
      <c r="L791" s="14"/>
      <c r="M791" s="14"/>
      <c r="N791" s="14"/>
      <c r="O791" s="14"/>
      <c r="P791" s="14"/>
      <c r="Q791" s="14"/>
    </row>
    <row r="792" spans="1:17" s="70" customFormat="1">
      <c r="A792" s="49"/>
      <c r="B792" s="128"/>
      <c r="C792" s="49"/>
      <c r="D792" s="277"/>
      <c r="E792" s="277"/>
      <c r="F792" s="277"/>
      <c r="G792" s="277"/>
      <c r="K792" s="14"/>
      <c r="L792" s="14"/>
      <c r="M792" s="14"/>
      <c r="N792" s="14"/>
      <c r="O792" s="14"/>
      <c r="P792" s="14"/>
      <c r="Q792" s="14"/>
    </row>
    <row r="793" spans="1:17" s="70" customFormat="1">
      <c r="A793" s="49"/>
      <c r="B793" s="128"/>
      <c r="C793" s="49"/>
      <c r="D793" s="277"/>
      <c r="E793" s="277"/>
      <c r="F793" s="277"/>
      <c r="G793" s="277"/>
      <c r="K793" s="14"/>
      <c r="L793" s="14"/>
      <c r="M793" s="14"/>
      <c r="N793" s="14"/>
      <c r="O793" s="14"/>
      <c r="P793" s="14"/>
      <c r="Q793" s="14"/>
    </row>
    <row r="794" spans="1:17" s="70" customFormat="1">
      <c r="A794" s="49"/>
      <c r="B794" s="128"/>
      <c r="C794" s="49"/>
      <c r="D794" s="277"/>
      <c r="E794" s="277"/>
      <c r="F794" s="277"/>
      <c r="G794" s="277"/>
      <c r="K794" s="14"/>
      <c r="L794" s="14"/>
      <c r="M794" s="14"/>
      <c r="N794" s="14"/>
      <c r="O794" s="14"/>
      <c r="P794" s="14"/>
      <c r="Q794" s="14"/>
    </row>
    <row r="795" spans="1:17" s="70" customFormat="1">
      <c r="A795" s="49"/>
      <c r="B795" s="128"/>
      <c r="C795" s="49"/>
      <c r="D795" s="277"/>
      <c r="E795" s="277"/>
      <c r="F795" s="277"/>
      <c r="G795" s="277"/>
      <c r="K795" s="14"/>
      <c r="L795" s="14"/>
      <c r="M795" s="14"/>
      <c r="N795" s="14"/>
      <c r="O795" s="14"/>
      <c r="P795" s="14"/>
      <c r="Q795" s="14"/>
    </row>
    <row r="796" spans="1:17" s="70" customFormat="1">
      <c r="A796" s="49"/>
      <c r="B796" s="128"/>
      <c r="C796" s="49"/>
      <c r="D796" s="277"/>
      <c r="E796" s="277"/>
      <c r="F796" s="277"/>
      <c r="G796" s="277"/>
      <c r="K796" s="14"/>
      <c r="L796" s="14"/>
      <c r="M796" s="14"/>
      <c r="N796" s="14"/>
      <c r="O796" s="14"/>
      <c r="P796" s="14"/>
      <c r="Q796" s="14"/>
    </row>
    <row r="797" spans="1:17" s="70" customFormat="1">
      <c r="A797" s="49"/>
      <c r="B797" s="128"/>
      <c r="C797" s="49"/>
      <c r="D797" s="277"/>
      <c r="E797" s="277"/>
      <c r="F797" s="277"/>
      <c r="G797" s="277"/>
      <c r="K797" s="14"/>
      <c r="L797" s="14"/>
      <c r="M797" s="14"/>
      <c r="N797" s="14"/>
      <c r="O797" s="14"/>
      <c r="P797" s="14"/>
      <c r="Q797" s="14"/>
    </row>
    <row r="798" spans="1:17" s="70" customFormat="1">
      <c r="A798" s="49"/>
      <c r="B798" s="128"/>
      <c r="C798" s="49"/>
      <c r="D798" s="277"/>
      <c r="E798" s="277"/>
      <c r="F798" s="277"/>
      <c r="G798" s="277"/>
      <c r="K798" s="14"/>
      <c r="L798" s="14"/>
      <c r="M798" s="14"/>
      <c r="N798" s="14"/>
      <c r="O798" s="14"/>
      <c r="P798" s="14"/>
      <c r="Q798" s="14"/>
    </row>
    <row r="799" spans="1:17" s="70" customFormat="1">
      <c r="A799" s="49"/>
      <c r="B799" s="128"/>
      <c r="C799" s="49"/>
      <c r="D799" s="277"/>
      <c r="E799" s="277"/>
      <c r="F799" s="277"/>
      <c r="G799" s="277"/>
      <c r="K799" s="14"/>
      <c r="L799" s="14"/>
      <c r="M799" s="14"/>
      <c r="N799" s="14"/>
      <c r="O799" s="14"/>
      <c r="P799" s="14"/>
      <c r="Q799" s="14"/>
    </row>
    <row r="800" spans="1:17" s="70" customFormat="1">
      <c r="A800" s="49"/>
      <c r="B800" s="128"/>
      <c r="C800" s="49"/>
      <c r="D800" s="277"/>
      <c r="E800" s="277"/>
      <c r="F800" s="277"/>
      <c r="G800" s="277"/>
      <c r="K800" s="14"/>
      <c r="L800" s="14"/>
      <c r="M800" s="14"/>
      <c r="N800" s="14"/>
      <c r="O800" s="14"/>
      <c r="P800" s="14"/>
      <c r="Q800" s="14"/>
    </row>
    <row r="801" spans="1:17" s="70" customFormat="1">
      <c r="A801" s="49"/>
      <c r="B801" s="128"/>
      <c r="C801" s="49"/>
      <c r="D801" s="277"/>
      <c r="E801" s="277"/>
      <c r="F801" s="277"/>
      <c r="G801" s="277"/>
      <c r="K801" s="14"/>
      <c r="L801" s="14"/>
      <c r="M801" s="14"/>
      <c r="N801" s="14"/>
      <c r="O801" s="14"/>
      <c r="P801" s="14"/>
      <c r="Q801" s="14"/>
    </row>
    <row r="802" spans="1:17" s="70" customFormat="1">
      <c r="A802" s="49"/>
      <c r="B802" s="128"/>
      <c r="C802" s="49"/>
      <c r="D802" s="277"/>
      <c r="E802" s="277"/>
      <c r="F802" s="277"/>
      <c r="G802" s="277"/>
      <c r="K802" s="14"/>
      <c r="L802" s="14"/>
      <c r="M802" s="14"/>
      <c r="N802" s="14"/>
      <c r="O802" s="14"/>
      <c r="P802" s="14"/>
      <c r="Q802" s="14"/>
    </row>
    <row r="803" spans="1:17" s="70" customFormat="1">
      <c r="A803" s="49"/>
      <c r="B803" s="128"/>
      <c r="C803" s="49"/>
      <c r="D803" s="277"/>
      <c r="E803" s="277"/>
      <c r="F803" s="277"/>
      <c r="G803" s="277"/>
      <c r="K803" s="14"/>
      <c r="L803" s="14"/>
      <c r="M803" s="14"/>
      <c r="N803" s="14"/>
      <c r="O803" s="14"/>
      <c r="P803" s="14"/>
      <c r="Q803" s="14"/>
    </row>
    <row r="804" spans="1:17" s="70" customFormat="1">
      <c r="A804" s="49"/>
      <c r="B804" s="128"/>
      <c r="C804" s="49"/>
      <c r="D804" s="277"/>
      <c r="E804" s="277"/>
      <c r="F804" s="277"/>
      <c r="G804" s="277"/>
      <c r="K804" s="14"/>
      <c r="L804" s="14"/>
      <c r="M804" s="14"/>
      <c r="N804" s="14"/>
      <c r="O804" s="14"/>
      <c r="P804" s="14"/>
      <c r="Q804" s="14"/>
    </row>
    <row r="805" spans="1:17" s="70" customFormat="1">
      <c r="A805" s="49"/>
      <c r="B805" s="128"/>
      <c r="C805" s="49"/>
      <c r="D805" s="277"/>
      <c r="E805" s="277"/>
      <c r="F805" s="277"/>
      <c r="G805" s="277"/>
      <c r="K805" s="14"/>
      <c r="L805" s="14"/>
      <c r="M805" s="14"/>
      <c r="N805" s="14"/>
      <c r="O805" s="14"/>
      <c r="P805" s="14"/>
      <c r="Q805" s="14"/>
    </row>
    <row r="806" spans="1:17" s="70" customFormat="1">
      <c r="A806" s="49"/>
      <c r="B806" s="128"/>
      <c r="C806" s="49"/>
      <c r="D806" s="277"/>
      <c r="E806" s="277"/>
      <c r="F806" s="277"/>
      <c r="G806" s="277"/>
      <c r="K806" s="14"/>
      <c r="L806" s="14"/>
      <c r="M806" s="14"/>
      <c r="N806" s="14"/>
      <c r="O806" s="14"/>
      <c r="P806" s="14"/>
      <c r="Q806" s="14"/>
    </row>
    <row r="807" spans="1:17" s="70" customFormat="1">
      <c r="A807" s="49"/>
      <c r="B807" s="128"/>
      <c r="C807" s="49"/>
      <c r="D807" s="277"/>
      <c r="E807" s="277"/>
      <c r="F807" s="277"/>
      <c r="G807" s="277"/>
      <c r="K807" s="14"/>
      <c r="L807" s="14"/>
      <c r="M807" s="14"/>
      <c r="N807" s="14"/>
      <c r="O807" s="14"/>
      <c r="P807" s="14"/>
      <c r="Q807" s="14"/>
    </row>
    <row r="808" spans="1:17" s="70" customFormat="1">
      <c r="A808" s="49"/>
      <c r="B808" s="128"/>
      <c r="C808" s="49"/>
      <c r="D808" s="277"/>
      <c r="E808" s="277"/>
      <c r="F808" s="277"/>
      <c r="G808" s="277"/>
      <c r="K808" s="14"/>
      <c r="L808" s="14"/>
      <c r="M808" s="14"/>
      <c r="N808" s="14"/>
      <c r="O808" s="14"/>
      <c r="P808" s="14"/>
      <c r="Q808" s="14"/>
    </row>
    <row r="809" spans="1:17" s="70" customFormat="1">
      <c r="A809" s="49"/>
      <c r="B809" s="128"/>
      <c r="C809" s="49"/>
      <c r="D809" s="277"/>
      <c r="E809" s="277"/>
      <c r="F809" s="277"/>
      <c r="G809" s="277"/>
      <c r="K809" s="14"/>
      <c r="L809" s="14"/>
      <c r="M809" s="14"/>
      <c r="N809" s="14"/>
      <c r="O809" s="14"/>
      <c r="P809" s="14"/>
      <c r="Q809" s="14"/>
    </row>
    <row r="810" spans="1:17" s="70" customFormat="1">
      <c r="A810" s="49"/>
      <c r="B810" s="128"/>
      <c r="C810" s="49"/>
      <c r="D810" s="277"/>
      <c r="E810" s="277"/>
      <c r="F810" s="277"/>
      <c r="G810" s="277"/>
      <c r="K810" s="14"/>
      <c r="L810" s="14"/>
      <c r="M810" s="14"/>
      <c r="N810" s="14"/>
      <c r="O810" s="14"/>
      <c r="P810" s="14"/>
      <c r="Q810" s="14"/>
    </row>
    <row r="811" spans="1:17" s="70" customFormat="1">
      <c r="A811" s="49"/>
      <c r="B811" s="128"/>
      <c r="C811" s="49"/>
      <c r="D811" s="277"/>
      <c r="E811" s="277"/>
      <c r="F811" s="277"/>
      <c r="G811" s="277"/>
      <c r="K811" s="14"/>
      <c r="L811" s="14"/>
      <c r="M811" s="14"/>
      <c r="N811" s="14"/>
      <c r="O811" s="14"/>
      <c r="P811" s="14"/>
      <c r="Q811" s="14"/>
    </row>
    <row r="812" spans="1:17" s="70" customFormat="1">
      <c r="A812" s="49"/>
      <c r="B812" s="128"/>
      <c r="C812" s="49"/>
      <c r="D812" s="277"/>
      <c r="E812" s="277"/>
      <c r="F812" s="277"/>
      <c r="G812" s="277"/>
      <c r="K812" s="14"/>
      <c r="L812" s="14"/>
      <c r="M812" s="14"/>
      <c r="N812" s="14"/>
      <c r="O812" s="14"/>
      <c r="P812" s="14"/>
      <c r="Q812" s="14"/>
    </row>
    <row r="813" spans="1:17" s="70" customFormat="1">
      <c r="A813" s="49"/>
      <c r="B813" s="128"/>
      <c r="C813" s="49"/>
      <c r="D813" s="277"/>
      <c r="E813" s="277"/>
      <c r="F813" s="277"/>
      <c r="G813" s="277"/>
      <c r="K813" s="14"/>
      <c r="L813" s="14"/>
      <c r="M813" s="14"/>
      <c r="N813" s="14"/>
      <c r="O813" s="14"/>
      <c r="P813" s="14"/>
      <c r="Q813" s="14"/>
    </row>
    <row r="814" spans="1:17" s="70" customFormat="1">
      <c r="A814" s="49"/>
      <c r="B814" s="128"/>
      <c r="C814" s="49"/>
      <c r="D814" s="277"/>
      <c r="E814" s="277"/>
      <c r="F814" s="277"/>
      <c r="G814" s="277"/>
      <c r="K814" s="14"/>
      <c r="L814" s="14"/>
      <c r="M814" s="14"/>
      <c r="N814" s="14"/>
      <c r="O814" s="14"/>
      <c r="P814" s="14"/>
      <c r="Q814" s="14"/>
    </row>
    <row r="815" spans="1:17" s="70" customFormat="1">
      <c r="A815" s="49"/>
      <c r="B815" s="128"/>
      <c r="C815" s="49"/>
      <c r="D815" s="277"/>
      <c r="E815" s="277"/>
      <c r="F815" s="277"/>
      <c r="G815" s="277"/>
      <c r="K815" s="14"/>
      <c r="L815" s="14"/>
      <c r="M815" s="14"/>
      <c r="N815" s="14"/>
      <c r="O815" s="14"/>
      <c r="P815" s="14"/>
      <c r="Q815" s="14"/>
    </row>
    <row r="816" spans="1:17" s="70" customFormat="1">
      <c r="A816" s="49"/>
      <c r="B816" s="128"/>
      <c r="C816" s="49"/>
      <c r="D816" s="277"/>
      <c r="E816" s="277"/>
      <c r="F816" s="277"/>
      <c r="G816" s="277"/>
      <c r="K816" s="14"/>
      <c r="L816" s="14"/>
      <c r="M816" s="14"/>
      <c r="N816" s="14"/>
      <c r="O816" s="14"/>
      <c r="P816" s="14"/>
      <c r="Q816" s="14"/>
    </row>
    <row r="817" spans="1:17" s="70" customFormat="1">
      <c r="A817" s="49"/>
      <c r="B817" s="128"/>
      <c r="C817" s="49"/>
      <c r="D817" s="277"/>
      <c r="E817" s="277"/>
      <c r="F817" s="277"/>
      <c r="G817" s="277"/>
      <c r="K817" s="14"/>
      <c r="L817" s="14"/>
      <c r="M817" s="14"/>
      <c r="N817" s="14"/>
      <c r="O817" s="14"/>
      <c r="P817" s="14"/>
      <c r="Q817" s="14"/>
    </row>
    <row r="818" spans="1:17" s="70" customFormat="1">
      <c r="A818" s="49"/>
      <c r="B818" s="128"/>
      <c r="C818" s="49"/>
      <c r="D818" s="277"/>
      <c r="E818" s="277"/>
      <c r="F818" s="277"/>
      <c r="G818" s="277"/>
      <c r="K818" s="14"/>
      <c r="L818" s="14"/>
      <c r="M818" s="14"/>
      <c r="N818" s="14"/>
      <c r="O818" s="14"/>
      <c r="P818" s="14"/>
      <c r="Q818" s="14"/>
    </row>
    <row r="819" spans="1:17" s="70" customFormat="1">
      <c r="A819" s="49"/>
      <c r="B819" s="128"/>
      <c r="C819" s="49"/>
      <c r="D819" s="277"/>
      <c r="E819" s="277"/>
      <c r="F819" s="277"/>
      <c r="G819" s="277"/>
      <c r="K819" s="14"/>
      <c r="L819" s="14"/>
      <c r="M819" s="14"/>
      <c r="N819" s="14"/>
      <c r="O819" s="14"/>
      <c r="P819" s="14"/>
      <c r="Q819" s="14"/>
    </row>
    <row r="820" spans="1:17" s="70" customFormat="1">
      <c r="A820" s="49"/>
      <c r="B820" s="128"/>
      <c r="C820" s="49"/>
      <c r="D820" s="277"/>
      <c r="E820" s="277"/>
      <c r="F820" s="277"/>
      <c r="G820" s="277"/>
      <c r="K820" s="14"/>
      <c r="L820" s="14"/>
      <c r="M820" s="14"/>
      <c r="N820" s="14"/>
      <c r="O820" s="14"/>
      <c r="P820" s="14"/>
      <c r="Q820" s="14"/>
    </row>
    <row r="821" spans="1:17" s="70" customFormat="1">
      <c r="A821" s="49"/>
      <c r="B821" s="128"/>
      <c r="C821" s="49"/>
      <c r="D821" s="277"/>
      <c r="E821" s="277"/>
      <c r="F821" s="277"/>
      <c r="G821" s="277"/>
      <c r="K821" s="14"/>
      <c r="L821" s="14"/>
      <c r="M821" s="14"/>
      <c r="N821" s="14"/>
      <c r="O821" s="14"/>
      <c r="P821" s="14"/>
      <c r="Q821" s="14"/>
    </row>
    <row r="822" spans="1:17" s="70" customFormat="1">
      <c r="A822" s="49"/>
      <c r="B822" s="128"/>
      <c r="C822" s="49"/>
      <c r="D822" s="277"/>
      <c r="E822" s="277"/>
      <c r="F822" s="277"/>
      <c r="G822" s="277"/>
      <c r="K822" s="14"/>
      <c r="L822" s="14"/>
      <c r="M822" s="14"/>
      <c r="N822" s="14"/>
      <c r="O822" s="14"/>
      <c r="P822" s="14"/>
      <c r="Q822" s="14"/>
    </row>
    <row r="823" spans="1:17" s="70" customFormat="1">
      <c r="A823" s="49"/>
      <c r="B823" s="128"/>
      <c r="C823" s="49"/>
      <c r="D823" s="277"/>
      <c r="E823" s="277"/>
      <c r="F823" s="277"/>
      <c r="G823" s="277"/>
      <c r="K823" s="14"/>
      <c r="L823" s="14"/>
      <c r="M823" s="14"/>
      <c r="N823" s="14"/>
      <c r="O823" s="14"/>
      <c r="P823" s="14"/>
      <c r="Q823" s="14"/>
    </row>
    <row r="824" spans="1:17" s="70" customFormat="1">
      <c r="A824" s="49"/>
      <c r="B824" s="128"/>
      <c r="C824" s="49"/>
      <c r="D824" s="277"/>
      <c r="E824" s="277"/>
      <c r="F824" s="277"/>
      <c r="G824" s="277"/>
      <c r="K824" s="14"/>
      <c r="L824" s="14"/>
      <c r="M824" s="14"/>
      <c r="N824" s="14"/>
      <c r="O824" s="14"/>
      <c r="P824" s="14"/>
      <c r="Q824" s="14"/>
    </row>
    <row r="825" spans="1:17" s="70" customFormat="1">
      <c r="A825" s="49"/>
      <c r="B825" s="128"/>
      <c r="C825" s="49"/>
      <c r="D825" s="277"/>
      <c r="E825" s="277"/>
      <c r="F825" s="277"/>
      <c r="G825" s="277"/>
      <c r="K825" s="14"/>
      <c r="L825" s="14"/>
      <c r="M825" s="14"/>
      <c r="N825" s="14"/>
      <c r="O825" s="14"/>
      <c r="P825" s="14"/>
      <c r="Q825" s="14"/>
    </row>
    <row r="826" spans="1:17" s="70" customFormat="1">
      <c r="A826" s="49"/>
      <c r="B826" s="128"/>
      <c r="C826" s="49"/>
      <c r="D826" s="277"/>
      <c r="E826" s="277"/>
      <c r="F826" s="277"/>
      <c r="G826" s="277"/>
      <c r="K826" s="14"/>
      <c r="L826" s="14"/>
      <c r="M826" s="14"/>
      <c r="N826" s="14"/>
      <c r="O826" s="14"/>
      <c r="P826" s="14"/>
      <c r="Q826" s="14"/>
    </row>
    <row r="827" spans="1:17" s="70" customFormat="1">
      <c r="A827" s="49"/>
      <c r="B827" s="128"/>
      <c r="C827" s="49"/>
      <c r="D827" s="277"/>
      <c r="E827" s="277"/>
      <c r="F827" s="277"/>
      <c r="G827" s="277"/>
      <c r="K827" s="14"/>
      <c r="L827" s="14"/>
      <c r="M827" s="14"/>
      <c r="N827" s="14"/>
      <c r="O827" s="14"/>
      <c r="P827" s="14"/>
      <c r="Q827" s="14"/>
    </row>
    <row r="828" spans="1:17" s="70" customFormat="1">
      <c r="A828" s="49"/>
      <c r="B828" s="128"/>
      <c r="C828" s="49"/>
      <c r="D828" s="277"/>
      <c r="E828" s="277"/>
      <c r="F828" s="277"/>
      <c r="G828" s="277"/>
      <c r="K828" s="14"/>
      <c r="L828" s="14"/>
      <c r="M828" s="14"/>
      <c r="N828" s="14"/>
      <c r="O828" s="14"/>
      <c r="P828" s="14"/>
      <c r="Q828" s="14"/>
    </row>
    <row r="829" spans="1:17" s="70" customFormat="1">
      <c r="A829" s="49"/>
      <c r="B829" s="128"/>
      <c r="C829" s="49"/>
      <c r="D829" s="277"/>
      <c r="E829" s="277"/>
      <c r="F829" s="277"/>
      <c r="G829" s="277"/>
      <c r="K829" s="14"/>
      <c r="L829" s="14"/>
      <c r="M829" s="14"/>
      <c r="N829" s="14"/>
      <c r="O829" s="14"/>
      <c r="P829" s="14"/>
      <c r="Q829" s="14"/>
    </row>
    <row r="830" spans="1:17" s="70" customFormat="1">
      <c r="A830" s="49"/>
      <c r="B830" s="128"/>
      <c r="C830" s="49"/>
      <c r="D830" s="277"/>
      <c r="E830" s="277"/>
      <c r="F830" s="277"/>
      <c r="G830" s="277"/>
      <c r="K830" s="14"/>
      <c r="L830" s="14"/>
      <c r="M830" s="14"/>
      <c r="N830" s="14"/>
      <c r="O830" s="14"/>
      <c r="P830" s="14"/>
      <c r="Q830" s="14"/>
    </row>
    <row r="831" spans="1:17" s="70" customFormat="1">
      <c r="A831" s="49"/>
      <c r="B831" s="128"/>
      <c r="C831" s="49"/>
      <c r="D831" s="277"/>
      <c r="E831" s="277"/>
      <c r="F831" s="277"/>
      <c r="G831" s="277"/>
      <c r="K831" s="14"/>
      <c r="L831" s="14"/>
      <c r="M831" s="14"/>
      <c r="N831" s="14"/>
      <c r="O831" s="14"/>
      <c r="P831" s="14"/>
      <c r="Q831" s="14"/>
    </row>
    <row r="832" spans="1:17" s="70" customFormat="1">
      <c r="A832" s="49"/>
      <c r="B832" s="128"/>
      <c r="C832" s="49"/>
      <c r="D832" s="277"/>
      <c r="E832" s="277"/>
      <c r="F832" s="277"/>
      <c r="G832" s="277"/>
      <c r="K832" s="14"/>
      <c r="L832" s="14"/>
      <c r="M832" s="14"/>
      <c r="N832" s="14"/>
      <c r="O832" s="14"/>
      <c r="P832" s="14"/>
      <c r="Q832" s="14"/>
    </row>
    <row r="833" spans="1:17" s="70" customFormat="1">
      <c r="A833" s="49"/>
      <c r="B833" s="128"/>
      <c r="C833" s="49"/>
      <c r="D833" s="277"/>
      <c r="E833" s="277"/>
      <c r="F833" s="277"/>
      <c r="G833" s="277"/>
      <c r="K833" s="14"/>
      <c r="L833" s="14"/>
      <c r="M833" s="14"/>
      <c r="N833" s="14"/>
      <c r="O833" s="14"/>
      <c r="P833" s="14"/>
      <c r="Q833" s="14"/>
    </row>
    <row r="834" spans="1:17" s="70" customFormat="1">
      <c r="A834" s="49"/>
      <c r="B834" s="128"/>
      <c r="C834" s="49"/>
      <c r="D834" s="277"/>
      <c r="E834" s="277"/>
      <c r="F834" s="277"/>
      <c r="G834" s="277"/>
      <c r="K834" s="14"/>
      <c r="L834" s="14"/>
      <c r="M834" s="14"/>
      <c r="N834" s="14"/>
      <c r="O834" s="14"/>
      <c r="P834" s="14"/>
      <c r="Q834" s="14"/>
    </row>
    <row r="835" spans="1:17" s="70" customFormat="1">
      <c r="A835" s="49"/>
      <c r="B835" s="128"/>
      <c r="C835" s="49"/>
      <c r="D835" s="277"/>
      <c r="E835" s="277"/>
      <c r="F835" s="277"/>
      <c r="G835" s="277"/>
      <c r="K835" s="14"/>
      <c r="L835" s="14"/>
      <c r="M835" s="14"/>
      <c r="N835" s="14"/>
      <c r="O835" s="14"/>
      <c r="P835" s="14"/>
      <c r="Q835" s="14"/>
    </row>
    <row r="836" spans="1:17" s="70" customFormat="1">
      <c r="A836" s="49"/>
      <c r="B836" s="128"/>
      <c r="C836" s="49"/>
      <c r="D836" s="277"/>
      <c r="E836" s="277"/>
      <c r="F836" s="277"/>
      <c r="G836" s="277"/>
      <c r="K836" s="14"/>
      <c r="L836" s="14"/>
      <c r="M836" s="14"/>
      <c r="N836" s="14"/>
      <c r="O836" s="14"/>
      <c r="P836" s="14"/>
      <c r="Q836" s="14"/>
    </row>
    <row r="837" spans="1:17" s="70" customFormat="1">
      <c r="A837" s="49"/>
      <c r="B837" s="128"/>
      <c r="C837" s="49"/>
      <c r="D837" s="277"/>
      <c r="E837" s="277"/>
      <c r="F837" s="277"/>
      <c r="G837" s="277"/>
      <c r="K837" s="14"/>
      <c r="L837" s="14"/>
      <c r="M837" s="14"/>
      <c r="N837" s="14"/>
      <c r="O837" s="14"/>
      <c r="P837" s="14"/>
      <c r="Q837" s="14"/>
    </row>
    <row r="838" spans="1:17" s="70" customFormat="1">
      <c r="A838" s="49"/>
      <c r="B838" s="128"/>
      <c r="C838" s="49"/>
      <c r="D838" s="277"/>
      <c r="E838" s="277"/>
      <c r="F838" s="277"/>
      <c r="G838" s="277"/>
      <c r="K838" s="14"/>
      <c r="L838" s="14"/>
      <c r="M838" s="14"/>
      <c r="N838" s="14"/>
      <c r="O838" s="14"/>
      <c r="P838" s="14"/>
      <c r="Q838" s="14"/>
    </row>
    <row r="839" spans="1:17" s="70" customFormat="1">
      <c r="A839" s="49"/>
      <c r="B839" s="128"/>
      <c r="C839" s="49"/>
      <c r="D839" s="277"/>
      <c r="E839" s="277"/>
      <c r="F839" s="277"/>
      <c r="G839" s="277"/>
      <c r="K839" s="14"/>
      <c r="L839" s="14"/>
      <c r="M839" s="14"/>
      <c r="N839" s="14"/>
      <c r="O839" s="14"/>
      <c r="P839" s="14"/>
      <c r="Q839" s="14"/>
    </row>
    <row r="840" spans="1:17" s="70" customFormat="1">
      <c r="A840" s="49"/>
      <c r="B840" s="128"/>
      <c r="C840" s="49"/>
      <c r="D840" s="277"/>
      <c r="E840" s="277"/>
      <c r="F840" s="277"/>
      <c r="G840" s="277"/>
      <c r="K840" s="14"/>
      <c r="L840" s="14"/>
      <c r="M840" s="14"/>
      <c r="N840" s="14"/>
      <c r="O840" s="14"/>
      <c r="P840" s="14"/>
      <c r="Q840" s="14"/>
    </row>
    <row r="841" spans="1:17" s="70" customFormat="1">
      <c r="A841" s="49"/>
      <c r="B841" s="128"/>
      <c r="C841" s="49"/>
      <c r="D841" s="277"/>
      <c r="E841" s="277"/>
      <c r="F841" s="277"/>
      <c r="G841" s="277"/>
      <c r="K841" s="14"/>
      <c r="L841" s="14"/>
      <c r="M841" s="14"/>
      <c r="N841" s="14"/>
      <c r="O841" s="14"/>
      <c r="P841" s="14"/>
      <c r="Q841" s="14"/>
    </row>
    <row r="842" spans="1:17" s="70" customFormat="1">
      <c r="A842" s="49"/>
      <c r="B842" s="128"/>
      <c r="C842" s="49"/>
      <c r="D842" s="277"/>
      <c r="E842" s="277"/>
      <c r="F842" s="277"/>
      <c r="G842" s="277"/>
      <c r="K842" s="14"/>
      <c r="L842" s="14"/>
      <c r="M842" s="14"/>
      <c r="N842" s="14"/>
      <c r="O842" s="14"/>
      <c r="P842" s="14"/>
      <c r="Q842" s="14"/>
    </row>
    <row r="843" spans="1:17" s="70" customFormat="1">
      <c r="A843" s="49"/>
      <c r="B843" s="128"/>
      <c r="C843" s="49"/>
      <c r="D843" s="277"/>
      <c r="E843" s="277"/>
      <c r="F843" s="277"/>
      <c r="G843" s="277"/>
      <c r="K843" s="14"/>
      <c r="L843" s="14"/>
      <c r="M843" s="14"/>
      <c r="N843" s="14"/>
      <c r="O843" s="14"/>
      <c r="P843" s="14"/>
      <c r="Q843" s="14"/>
    </row>
    <row r="844" spans="1:17" s="70" customFormat="1">
      <c r="A844" s="49"/>
      <c r="B844" s="128"/>
      <c r="C844" s="49"/>
      <c r="D844" s="277"/>
      <c r="E844" s="277"/>
      <c r="F844" s="277"/>
      <c r="G844" s="277"/>
      <c r="K844" s="14"/>
      <c r="L844" s="14"/>
      <c r="M844" s="14"/>
      <c r="N844" s="14"/>
      <c r="O844" s="14"/>
      <c r="P844" s="14"/>
      <c r="Q844" s="14"/>
    </row>
    <row r="845" spans="1:17" s="70" customFormat="1">
      <c r="A845" s="49"/>
      <c r="B845" s="128"/>
      <c r="C845" s="49"/>
      <c r="D845" s="277"/>
      <c r="E845" s="277"/>
      <c r="F845" s="277"/>
      <c r="G845" s="277"/>
      <c r="K845" s="14"/>
      <c r="L845" s="14"/>
      <c r="M845" s="14"/>
      <c r="N845" s="14"/>
      <c r="O845" s="14"/>
      <c r="P845" s="14"/>
      <c r="Q845" s="14"/>
    </row>
    <row r="846" spans="1:17" s="70" customFormat="1">
      <c r="A846" s="49"/>
      <c r="B846" s="128"/>
      <c r="C846" s="49"/>
      <c r="D846" s="277"/>
      <c r="E846" s="277"/>
      <c r="F846" s="277"/>
      <c r="G846" s="277"/>
      <c r="K846" s="14"/>
      <c r="L846" s="14"/>
      <c r="M846" s="14"/>
      <c r="N846" s="14"/>
      <c r="O846" s="14"/>
      <c r="P846" s="14"/>
      <c r="Q846" s="14"/>
    </row>
    <row r="847" spans="1:17" s="70" customFormat="1">
      <c r="A847" s="49"/>
      <c r="B847" s="128"/>
      <c r="C847" s="49"/>
      <c r="D847" s="277"/>
      <c r="E847" s="277"/>
      <c r="F847" s="277"/>
      <c r="G847" s="277"/>
      <c r="K847" s="14"/>
      <c r="L847" s="14"/>
      <c r="M847" s="14"/>
      <c r="N847" s="14"/>
      <c r="O847" s="14"/>
      <c r="P847" s="14"/>
      <c r="Q847" s="14"/>
    </row>
    <row r="848" spans="1:17" s="70" customFormat="1">
      <c r="A848" s="49"/>
      <c r="B848" s="128"/>
      <c r="C848" s="49"/>
      <c r="D848" s="277"/>
      <c r="E848" s="277"/>
      <c r="F848" s="277"/>
      <c r="G848" s="277"/>
      <c r="K848" s="14"/>
      <c r="L848" s="14"/>
      <c r="M848" s="14"/>
      <c r="N848" s="14"/>
      <c r="O848" s="14"/>
      <c r="P848" s="14"/>
      <c r="Q848" s="14"/>
    </row>
    <row r="849" spans="1:17" s="70" customFormat="1">
      <c r="A849" s="49"/>
      <c r="B849" s="128"/>
      <c r="C849" s="49"/>
      <c r="D849" s="277"/>
      <c r="E849" s="277"/>
      <c r="F849" s="277"/>
      <c r="G849" s="277"/>
      <c r="K849" s="14"/>
      <c r="L849" s="14"/>
      <c r="M849" s="14"/>
      <c r="N849" s="14"/>
      <c r="O849" s="14"/>
      <c r="P849" s="14"/>
      <c r="Q849" s="14"/>
    </row>
    <row r="850" spans="1:17" s="70" customFormat="1">
      <c r="A850" s="49"/>
      <c r="B850" s="128"/>
      <c r="C850" s="49"/>
      <c r="D850" s="277"/>
      <c r="E850" s="277"/>
      <c r="F850" s="277"/>
      <c r="G850" s="277"/>
      <c r="K850" s="14"/>
      <c r="L850" s="14"/>
      <c r="M850" s="14"/>
      <c r="N850" s="14"/>
      <c r="O850" s="14"/>
      <c r="P850" s="14"/>
      <c r="Q850" s="14"/>
    </row>
    <row r="851" spans="1:17" s="70" customFormat="1">
      <c r="A851" s="49"/>
      <c r="B851" s="128"/>
      <c r="C851" s="49"/>
      <c r="D851" s="277"/>
      <c r="E851" s="277"/>
      <c r="F851" s="277"/>
      <c r="G851" s="277"/>
      <c r="K851" s="14"/>
      <c r="L851" s="14"/>
      <c r="M851" s="14"/>
      <c r="N851" s="14"/>
      <c r="O851" s="14"/>
      <c r="P851" s="14"/>
      <c r="Q851" s="14"/>
    </row>
    <row r="852" spans="1:17" s="70" customFormat="1">
      <c r="A852" s="49"/>
      <c r="B852" s="128"/>
      <c r="C852" s="49"/>
      <c r="D852" s="277"/>
      <c r="E852" s="277"/>
      <c r="F852" s="277"/>
      <c r="G852" s="277"/>
      <c r="K852" s="14"/>
      <c r="L852" s="14"/>
      <c r="M852" s="14"/>
      <c r="N852" s="14"/>
      <c r="O852" s="14"/>
      <c r="P852" s="14"/>
      <c r="Q852" s="14"/>
    </row>
    <row r="853" spans="1:17" s="70" customFormat="1">
      <c r="A853" s="49"/>
      <c r="B853" s="128"/>
      <c r="C853" s="49"/>
      <c r="D853" s="277"/>
      <c r="E853" s="277"/>
      <c r="F853" s="277"/>
      <c r="G853" s="277"/>
      <c r="K853" s="14"/>
      <c r="L853" s="14"/>
      <c r="M853" s="14"/>
      <c r="N853" s="14"/>
      <c r="O853" s="14"/>
      <c r="P853" s="14"/>
      <c r="Q853" s="14"/>
    </row>
    <row r="854" spans="1:17" s="70" customFormat="1">
      <c r="A854" s="49"/>
      <c r="B854" s="128"/>
      <c r="C854" s="49"/>
      <c r="D854" s="277"/>
      <c r="E854" s="277"/>
      <c r="F854" s="277"/>
      <c r="G854" s="277"/>
      <c r="K854" s="14"/>
      <c r="L854" s="14"/>
      <c r="M854" s="14"/>
      <c r="N854" s="14"/>
      <c r="O854" s="14"/>
      <c r="P854" s="14"/>
      <c r="Q854" s="14"/>
    </row>
    <row r="855" spans="1:17" s="70" customFormat="1">
      <c r="A855" s="49"/>
      <c r="B855" s="128"/>
      <c r="C855" s="49"/>
      <c r="D855" s="277"/>
      <c r="E855" s="277"/>
      <c r="F855" s="277"/>
      <c r="G855" s="277"/>
      <c r="K855" s="14"/>
      <c r="L855" s="14"/>
      <c r="M855" s="14"/>
      <c r="N855" s="14"/>
      <c r="O855" s="14"/>
      <c r="P855" s="14"/>
      <c r="Q855" s="14"/>
    </row>
    <row r="856" spans="1:17" s="70" customFormat="1">
      <c r="A856" s="49"/>
      <c r="B856" s="128"/>
      <c r="C856" s="49"/>
      <c r="D856" s="277"/>
      <c r="E856" s="277"/>
      <c r="F856" s="277"/>
      <c r="G856" s="277"/>
      <c r="K856" s="14"/>
      <c r="L856" s="14"/>
      <c r="M856" s="14"/>
      <c r="N856" s="14"/>
      <c r="O856" s="14"/>
      <c r="P856" s="14"/>
      <c r="Q856" s="14"/>
    </row>
    <row r="857" spans="1:17" s="70" customFormat="1">
      <c r="A857" s="49"/>
      <c r="B857" s="128"/>
      <c r="C857" s="49"/>
      <c r="D857" s="277"/>
      <c r="E857" s="277"/>
      <c r="F857" s="277"/>
      <c r="G857" s="277"/>
      <c r="K857" s="14"/>
      <c r="L857" s="14"/>
      <c r="M857" s="14"/>
      <c r="N857" s="14"/>
      <c r="O857" s="14"/>
      <c r="P857" s="14"/>
      <c r="Q857" s="14"/>
    </row>
    <row r="858" spans="1:17" s="70" customFormat="1">
      <c r="A858" s="49"/>
      <c r="B858" s="128"/>
      <c r="C858" s="49"/>
      <c r="D858" s="277"/>
      <c r="E858" s="277"/>
      <c r="F858" s="277"/>
      <c r="G858" s="277"/>
      <c r="K858" s="14"/>
      <c r="L858" s="14"/>
      <c r="M858" s="14"/>
      <c r="N858" s="14"/>
      <c r="O858" s="14"/>
      <c r="P858" s="14"/>
      <c r="Q858" s="14"/>
    </row>
    <row r="859" spans="1:17" s="70" customFormat="1">
      <c r="A859" s="49"/>
      <c r="B859" s="128"/>
      <c r="C859" s="49"/>
      <c r="D859" s="277"/>
      <c r="E859" s="277"/>
      <c r="F859" s="277"/>
      <c r="G859" s="277"/>
      <c r="K859" s="14"/>
      <c r="L859" s="14"/>
      <c r="M859" s="14"/>
      <c r="N859" s="14"/>
      <c r="O859" s="14"/>
      <c r="P859" s="14"/>
      <c r="Q859" s="14"/>
    </row>
    <row r="860" spans="1:17" s="70" customFormat="1">
      <c r="A860" s="49"/>
      <c r="B860" s="128"/>
      <c r="C860" s="49"/>
      <c r="D860" s="277"/>
      <c r="E860" s="277"/>
      <c r="F860" s="277"/>
      <c r="G860" s="277"/>
      <c r="K860" s="14"/>
      <c r="L860" s="14"/>
      <c r="M860" s="14"/>
      <c r="N860" s="14"/>
      <c r="O860" s="14"/>
      <c r="P860" s="14"/>
      <c r="Q860" s="14"/>
    </row>
    <row r="861" spans="1:17" s="70" customFormat="1">
      <c r="A861" s="49"/>
      <c r="B861" s="128"/>
      <c r="C861" s="49"/>
      <c r="D861" s="277"/>
      <c r="E861" s="277"/>
      <c r="F861" s="277"/>
      <c r="G861" s="277"/>
      <c r="K861" s="14"/>
      <c r="L861" s="14"/>
      <c r="M861" s="14"/>
      <c r="N861" s="14"/>
      <c r="O861" s="14"/>
      <c r="P861" s="14"/>
      <c r="Q861" s="14"/>
    </row>
    <row r="862" spans="1:17" s="70" customFormat="1">
      <c r="A862" s="49"/>
      <c r="B862" s="128"/>
      <c r="C862" s="49"/>
      <c r="D862" s="277"/>
      <c r="E862" s="277"/>
      <c r="F862" s="277"/>
      <c r="G862" s="277"/>
      <c r="K862" s="14"/>
      <c r="L862" s="14"/>
      <c r="M862" s="14"/>
      <c r="N862" s="14"/>
      <c r="O862" s="14"/>
      <c r="P862" s="14"/>
      <c r="Q862" s="14"/>
    </row>
    <row r="863" spans="1:17" s="70" customFormat="1">
      <c r="A863" s="49"/>
      <c r="B863" s="128"/>
      <c r="C863" s="49"/>
      <c r="D863" s="277"/>
      <c r="E863" s="277"/>
      <c r="F863" s="277"/>
      <c r="G863" s="277"/>
      <c r="K863" s="14"/>
      <c r="L863" s="14"/>
      <c r="M863" s="14"/>
      <c r="N863" s="14"/>
      <c r="O863" s="14"/>
      <c r="P863" s="14"/>
      <c r="Q863" s="14"/>
    </row>
    <row r="864" spans="1:17" s="70" customFormat="1">
      <c r="A864" s="49"/>
      <c r="B864" s="128"/>
      <c r="C864" s="49"/>
      <c r="D864" s="277"/>
      <c r="E864" s="277"/>
      <c r="F864" s="277"/>
      <c r="G864" s="277"/>
      <c r="K864" s="14"/>
      <c r="L864" s="14"/>
      <c r="M864" s="14"/>
      <c r="N864" s="14"/>
      <c r="O864" s="14"/>
      <c r="P864" s="14"/>
      <c r="Q864" s="14"/>
    </row>
    <row r="865" spans="1:17" s="70" customFormat="1">
      <c r="A865" s="49"/>
      <c r="B865" s="128"/>
      <c r="C865" s="49"/>
      <c r="D865" s="277"/>
      <c r="E865" s="277"/>
      <c r="F865" s="277"/>
      <c r="G865" s="277"/>
      <c r="K865" s="14"/>
      <c r="L865" s="14"/>
      <c r="M865" s="14"/>
      <c r="N865" s="14"/>
      <c r="O865" s="14"/>
      <c r="P865" s="14"/>
      <c r="Q865" s="14"/>
    </row>
    <row r="866" spans="1:17" s="70" customFormat="1">
      <c r="A866" s="49"/>
      <c r="B866" s="128"/>
      <c r="C866" s="49"/>
      <c r="D866" s="277"/>
      <c r="E866" s="277"/>
      <c r="F866" s="277"/>
      <c r="G866" s="277"/>
      <c r="K866" s="14"/>
      <c r="L866" s="14"/>
      <c r="M866" s="14"/>
      <c r="N866" s="14"/>
      <c r="O866" s="14"/>
      <c r="P866" s="14"/>
      <c r="Q866" s="14"/>
    </row>
    <row r="867" spans="1:17" s="70" customFormat="1">
      <c r="A867" s="49"/>
      <c r="B867" s="128"/>
      <c r="C867" s="49"/>
      <c r="D867" s="277"/>
      <c r="E867" s="277"/>
      <c r="F867" s="277"/>
      <c r="G867" s="277"/>
      <c r="K867" s="14"/>
      <c r="L867" s="14"/>
      <c r="M867" s="14"/>
      <c r="N867" s="14"/>
      <c r="O867" s="14"/>
      <c r="P867" s="14"/>
      <c r="Q867" s="14"/>
    </row>
    <row r="868" spans="1:17" s="70" customFormat="1">
      <c r="A868" s="49"/>
      <c r="B868" s="128"/>
      <c r="C868" s="49"/>
      <c r="D868" s="277"/>
      <c r="E868" s="277"/>
      <c r="F868" s="277"/>
      <c r="G868" s="277"/>
      <c r="K868" s="14"/>
      <c r="L868" s="14"/>
      <c r="M868" s="14"/>
      <c r="N868" s="14"/>
      <c r="O868" s="14"/>
      <c r="P868" s="14"/>
      <c r="Q868" s="14"/>
    </row>
    <row r="869" spans="1:17" s="70" customFormat="1">
      <c r="A869" s="49"/>
      <c r="B869" s="128"/>
      <c r="C869" s="49"/>
      <c r="D869" s="277"/>
      <c r="E869" s="277"/>
      <c r="F869" s="277"/>
      <c r="G869" s="277"/>
      <c r="K869" s="14"/>
      <c r="L869" s="14"/>
      <c r="M869" s="14"/>
      <c r="N869" s="14"/>
      <c r="O869" s="14"/>
      <c r="P869" s="14"/>
      <c r="Q869" s="14"/>
    </row>
    <row r="870" spans="1:17" s="70" customFormat="1">
      <c r="A870" s="49"/>
      <c r="B870" s="128"/>
      <c r="C870" s="49"/>
      <c r="D870" s="277"/>
      <c r="E870" s="277"/>
      <c r="F870" s="277"/>
      <c r="G870" s="277"/>
      <c r="K870" s="14"/>
      <c r="L870" s="14"/>
      <c r="M870" s="14"/>
      <c r="N870" s="14"/>
      <c r="O870" s="14"/>
      <c r="P870" s="14"/>
      <c r="Q870" s="14"/>
    </row>
    <row r="871" spans="1:17" s="70" customFormat="1">
      <c r="A871" s="49"/>
      <c r="B871" s="128"/>
      <c r="C871" s="49"/>
      <c r="D871" s="277"/>
      <c r="E871" s="277"/>
      <c r="F871" s="277"/>
      <c r="G871" s="277"/>
      <c r="K871" s="14"/>
      <c r="L871" s="14"/>
      <c r="M871" s="14"/>
      <c r="N871" s="14"/>
      <c r="O871" s="14"/>
      <c r="P871" s="14"/>
      <c r="Q871" s="14"/>
    </row>
    <row r="872" spans="1:17" s="70" customFormat="1">
      <c r="A872" s="49"/>
      <c r="B872" s="128"/>
      <c r="C872" s="49"/>
      <c r="D872" s="277"/>
      <c r="E872" s="277"/>
      <c r="F872" s="277"/>
      <c r="G872" s="277"/>
      <c r="K872" s="14"/>
      <c r="L872" s="14"/>
      <c r="M872" s="14"/>
      <c r="N872" s="14"/>
      <c r="O872" s="14"/>
      <c r="P872" s="14"/>
      <c r="Q872" s="14"/>
    </row>
    <row r="873" spans="1:17" s="70" customFormat="1">
      <c r="A873" s="49"/>
      <c r="B873" s="128"/>
      <c r="C873" s="49"/>
      <c r="D873" s="277"/>
      <c r="E873" s="277"/>
      <c r="F873" s="277"/>
      <c r="G873" s="277"/>
      <c r="K873" s="14"/>
      <c r="L873" s="14"/>
      <c r="M873" s="14"/>
      <c r="N873" s="14"/>
      <c r="O873" s="14"/>
      <c r="P873" s="14"/>
      <c r="Q873" s="14"/>
    </row>
    <row r="874" spans="1:17" s="70" customFormat="1">
      <c r="A874" s="49"/>
      <c r="B874" s="128"/>
      <c r="C874" s="49"/>
      <c r="D874" s="277"/>
      <c r="E874" s="277"/>
      <c r="F874" s="277"/>
      <c r="G874" s="277"/>
      <c r="K874" s="14"/>
      <c r="L874" s="14"/>
      <c r="M874" s="14"/>
      <c r="N874" s="14"/>
      <c r="O874" s="14"/>
      <c r="P874" s="14"/>
      <c r="Q874" s="14"/>
    </row>
    <row r="875" spans="1:17" s="70" customFormat="1">
      <c r="A875" s="49"/>
      <c r="B875" s="128"/>
      <c r="C875" s="49"/>
      <c r="D875" s="277"/>
      <c r="E875" s="277"/>
      <c r="F875" s="277"/>
      <c r="G875" s="277"/>
      <c r="K875" s="14"/>
      <c r="L875" s="14"/>
      <c r="M875" s="14"/>
      <c r="N875" s="14"/>
      <c r="O875" s="14"/>
      <c r="P875" s="14"/>
      <c r="Q875" s="14"/>
    </row>
    <row r="876" spans="1:17" s="70" customFormat="1">
      <c r="A876" s="49"/>
      <c r="B876" s="128"/>
      <c r="C876" s="49"/>
      <c r="D876" s="277"/>
      <c r="E876" s="277"/>
      <c r="F876" s="277"/>
      <c r="G876" s="277"/>
      <c r="K876" s="14"/>
      <c r="L876" s="14"/>
      <c r="M876" s="14"/>
      <c r="N876" s="14"/>
      <c r="O876" s="14"/>
      <c r="P876" s="14"/>
      <c r="Q876" s="14"/>
    </row>
    <row r="877" spans="1:17" s="70" customFormat="1">
      <c r="A877" s="49"/>
      <c r="B877" s="128"/>
      <c r="C877" s="49"/>
      <c r="D877" s="277"/>
      <c r="E877" s="277"/>
      <c r="F877" s="277"/>
      <c r="G877" s="277"/>
      <c r="K877" s="14"/>
      <c r="L877" s="14"/>
      <c r="M877" s="14"/>
      <c r="N877" s="14"/>
      <c r="O877" s="14"/>
      <c r="P877" s="14"/>
      <c r="Q877" s="14"/>
    </row>
    <row r="878" spans="1:17" s="70" customFormat="1">
      <c r="A878" s="49"/>
      <c r="B878" s="128"/>
      <c r="C878" s="49"/>
      <c r="D878" s="277"/>
      <c r="E878" s="277"/>
      <c r="F878" s="277"/>
      <c r="G878" s="277"/>
      <c r="K878" s="14"/>
      <c r="L878" s="14"/>
      <c r="M878" s="14"/>
      <c r="N878" s="14"/>
      <c r="O878" s="14"/>
      <c r="P878" s="14"/>
      <c r="Q878" s="14"/>
    </row>
    <row r="879" spans="1:17" s="70" customFormat="1">
      <c r="A879" s="49"/>
      <c r="B879" s="128"/>
      <c r="C879" s="49"/>
      <c r="D879" s="277"/>
      <c r="E879" s="277"/>
      <c r="F879" s="277"/>
      <c r="G879" s="277"/>
      <c r="K879" s="14"/>
      <c r="L879" s="14"/>
      <c r="M879" s="14"/>
      <c r="N879" s="14"/>
      <c r="O879" s="14"/>
      <c r="P879" s="14"/>
      <c r="Q879" s="14"/>
    </row>
    <row r="880" spans="1:17" s="70" customFormat="1">
      <c r="A880" s="49"/>
      <c r="B880" s="128"/>
      <c r="C880" s="49"/>
      <c r="D880" s="277"/>
      <c r="E880" s="277"/>
      <c r="F880" s="277"/>
      <c r="G880" s="277"/>
      <c r="K880" s="14"/>
      <c r="L880" s="14"/>
      <c r="M880" s="14"/>
      <c r="N880" s="14"/>
      <c r="O880" s="14"/>
      <c r="P880" s="14"/>
      <c r="Q880" s="14"/>
    </row>
    <row r="881" spans="1:17" s="70" customFormat="1">
      <c r="A881" s="49"/>
      <c r="B881" s="128"/>
      <c r="C881" s="49"/>
      <c r="D881" s="277"/>
      <c r="E881" s="277"/>
      <c r="F881" s="277"/>
      <c r="G881" s="277"/>
      <c r="K881" s="14"/>
      <c r="L881" s="14"/>
      <c r="M881" s="14"/>
      <c r="N881" s="14"/>
      <c r="O881" s="14"/>
      <c r="P881" s="14"/>
      <c r="Q881" s="14"/>
    </row>
    <row r="882" spans="1:17" s="70" customFormat="1">
      <c r="A882" s="49"/>
      <c r="B882" s="128"/>
      <c r="C882" s="49"/>
      <c r="D882" s="277"/>
      <c r="E882" s="277"/>
      <c r="F882" s="277"/>
      <c r="G882" s="277"/>
      <c r="K882" s="14"/>
      <c r="L882" s="14"/>
      <c r="M882" s="14"/>
      <c r="N882" s="14"/>
      <c r="O882" s="14"/>
      <c r="P882" s="14"/>
      <c r="Q882" s="14"/>
    </row>
    <row r="883" spans="1:17" s="70" customFormat="1">
      <c r="A883" s="49"/>
      <c r="B883" s="128"/>
      <c r="C883" s="49"/>
      <c r="D883" s="277"/>
      <c r="E883" s="277"/>
      <c r="F883" s="277"/>
      <c r="G883" s="277"/>
      <c r="K883" s="14"/>
      <c r="L883" s="14"/>
      <c r="M883" s="14"/>
      <c r="N883" s="14"/>
      <c r="O883" s="14"/>
      <c r="P883" s="14"/>
      <c r="Q883" s="14"/>
    </row>
    <row r="884" spans="1:17" s="70" customFormat="1">
      <c r="A884" s="49"/>
      <c r="B884" s="128"/>
      <c r="C884" s="49"/>
      <c r="D884" s="277"/>
      <c r="E884" s="277"/>
      <c r="F884" s="277"/>
      <c r="G884" s="277"/>
      <c r="K884" s="14"/>
      <c r="L884" s="14"/>
      <c r="M884" s="14"/>
      <c r="N884" s="14"/>
      <c r="O884" s="14"/>
      <c r="P884" s="14"/>
      <c r="Q884" s="14"/>
    </row>
    <row r="885" spans="1:17" s="70" customFormat="1">
      <c r="A885" s="49"/>
      <c r="B885" s="128"/>
      <c r="C885" s="49"/>
      <c r="D885" s="277"/>
      <c r="E885" s="277"/>
      <c r="F885" s="277"/>
      <c r="G885" s="277"/>
      <c r="K885" s="14"/>
      <c r="L885" s="14"/>
      <c r="M885" s="14"/>
      <c r="N885" s="14"/>
      <c r="O885" s="14"/>
      <c r="P885" s="14"/>
      <c r="Q885" s="14"/>
    </row>
    <row r="886" spans="1:17" s="70" customFormat="1">
      <c r="A886" s="49"/>
      <c r="B886" s="128"/>
      <c r="C886" s="49"/>
      <c r="D886" s="277"/>
      <c r="E886" s="277"/>
      <c r="F886" s="277"/>
      <c r="G886" s="277"/>
      <c r="K886" s="14"/>
      <c r="L886" s="14"/>
      <c r="M886" s="14"/>
      <c r="N886" s="14"/>
      <c r="O886" s="14"/>
      <c r="P886" s="14"/>
      <c r="Q886" s="14"/>
    </row>
    <row r="887" spans="1:17" s="70" customFormat="1">
      <c r="A887" s="49"/>
      <c r="B887" s="128"/>
      <c r="C887" s="49"/>
      <c r="D887" s="277"/>
      <c r="E887" s="277"/>
      <c r="F887" s="277"/>
      <c r="G887" s="277"/>
      <c r="K887" s="14"/>
      <c r="L887" s="14"/>
      <c r="M887" s="14"/>
      <c r="N887" s="14"/>
      <c r="O887" s="14"/>
      <c r="P887" s="14"/>
      <c r="Q887" s="14"/>
    </row>
    <row r="888" spans="1:17" s="70" customFormat="1">
      <c r="A888" s="49"/>
      <c r="B888" s="128"/>
      <c r="C888" s="49"/>
      <c r="D888" s="277"/>
      <c r="E888" s="277"/>
      <c r="F888" s="277"/>
      <c r="G888" s="277"/>
      <c r="K888" s="14"/>
      <c r="L888" s="14"/>
      <c r="M888" s="14"/>
      <c r="N888" s="14"/>
      <c r="O888" s="14"/>
      <c r="P888" s="14"/>
      <c r="Q888" s="14"/>
    </row>
    <row r="889" spans="1:17" s="70" customFormat="1">
      <c r="A889" s="49"/>
      <c r="B889" s="128"/>
      <c r="C889" s="49"/>
      <c r="D889" s="277"/>
      <c r="E889" s="277"/>
      <c r="F889" s="277"/>
      <c r="G889" s="277"/>
      <c r="K889" s="14"/>
      <c r="L889" s="14"/>
      <c r="M889" s="14"/>
      <c r="N889" s="14"/>
      <c r="O889" s="14"/>
      <c r="P889" s="14"/>
      <c r="Q889" s="14"/>
    </row>
    <row r="890" spans="1:17" s="70" customFormat="1">
      <c r="A890" s="49"/>
      <c r="B890" s="128"/>
      <c r="C890" s="49"/>
      <c r="D890" s="277"/>
      <c r="E890" s="277"/>
      <c r="F890" s="277"/>
      <c r="G890" s="277"/>
      <c r="K890" s="14"/>
      <c r="L890" s="14"/>
      <c r="M890" s="14"/>
      <c r="N890" s="14"/>
      <c r="O890" s="14"/>
      <c r="P890" s="14"/>
      <c r="Q890" s="14"/>
    </row>
    <row r="891" spans="1:17" s="70" customFormat="1">
      <c r="A891" s="49"/>
      <c r="B891" s="128"/>
      <c r="C891" s="49"/>
      <c r="D891" s="277"/>
      <c r="E891" s="277"/>
      <c r="F891" s="277"/>
      <c r="G891" s="277"/>
      <c r="K891" s="14"/>
      <c r="L891" s="14"/>
      <c r="M891" s="14"/>
      <c r="N891" s="14"/>
      <c r="O891" s="14"/>
      <c r="P891" s="14"/>
      <c r="Q891" s="14"/>
    </row>
    <row r="892" spans="1:17" s="70" customFormat="1">
      <c r="A892" s="49"/>
      <c r="B892" s="128"/>
      <c r="C892" s="49"/>
      <c r="D892" s="277"/>
      <c r="E892" s="277"/>
      <c r="F892" s="277"/>
      <c r="G892" s="277"/>
      <c r="K892" s="14"/>
      <c r="L892" s="14"/>
      <c r="M892" s="14"/>
      <c r="N892" s="14"/>
      <c r="O892" s="14"/>
      <c r="P892" s="14"/>
      <c r="Q892" s="14"/>
    </row>
    <row r="893" spans="1:17" s="70" customFormat="1">
      <c r="A893" s="49"/>
      <c r="B893" s="128"/>
      <c r="C893" s="49"/>
      <c r="D893" s="277"/>
      <c r="E893" s="277"/>
      <c r="F893" s="277"/>
      <c r="G893" s="277"/>
      <c r="K893" s="14"/>
      <c r="L893" s="14"/>
      <c r="M893" s="14"/>
      <c r="N893" s="14"/>
      <c r="O893" s="14"/>
      <c r="P893" s="14"/>
      <c r="Q893" s="14"/>
    </row>
    <row r="894" spans="1:17" s="70" customFormat="1">
      <c r="A894" s="49"/>
      <c r="B894" s="128"/>
      <c r="C894" s="49"/>
      <c r="D894" s="277"/>
      <c r="E894" s="277"/>
      <c r="F894" s="277"/>
      <c r="G894" s="277"/>
      <c r="K894" s="14"/>
      <c r="L894" s="14"/>
      <c r="M894" s="14"/>
      <c r="N894" s="14"/>
      <c r="O894" s="14"/>
      <c r="P894" s="14"/>
      <c r="Q894" s="14"/>
    </row>
    <row r="895" spans="1:17" s="70" customFormat="1">
      <c r="A895" s="49"/>
      <c r="B895" s="128"/>
      <c r="C895" s="49"/>
      <c r="D895" s="277"/>
      <c r="E895" s="277"/>
      <c r="F895" s="277"/>
      <c r="G895" s="277"/>
      <c r="K895" s="14"/>
      <c r="L895" s="14"/>
      <c r="M895" s="14"/>
      <c r="N895" s="14"/>
      <c r="O895" s="14"/>
      <c r="P895" s="14"/>
      <c r="Q895" s="14"/>
    </row>
    <row r="896" spans="1:17" s="70" customFormat="1">
      <c r="A896" s="49"/>
      <c r="B896" s="128"/>
      <c r="C896" s="49"/>
      <c r="D896" s="277"/>
      <c r="E896" s="277"/>
      <c r="F896" s="277"/>
      <c r="G896" s="277"/>
      <c r="K896" s="14"/>
      <c r="L896" s="14"/>
      <c r="M896" s="14"/>
      <c r="N896" s="14"/>
      <c r="O896" s="14"/>
      <c r="P896" s="14"/>
      <c r="Q896" s="14"/>
    </row>
    <row r="897" spans="1:17" s="70" customFormat="1">
      <c r="A897" s="49"/>
      <c r="B897" s="128"/>
      <c r="C897" s="49"/>
      <c r="D897" s="277"/>
      <c r="E897" s="277"/>
      <c r="F897" s="277"/>
      <c r="G897" s="277"/>
      <c r="K897" s="14"/>
      <c r="L897" s="14"/>
      <c r="M897" s="14"/>
      <c r="N897" s="14"/>
      <c r="O897" s="14"/>
      <c r="P897" s="14"/>
      <c r="Q897" s="14"/>
    </row>
    <row r="898" spans="1:17" s="70" customFormat="1">
      <c r="A898" s="49"/>
      <c r="B898" s="128"/>
      <c r="C898" s="49"/>
      <c r="D898" s="277"/>
      <c r="E898" s="277"/>
      <c r="F898" s="277"/>
      <c r="G898" s="277"/>
      <c r="K898" s="14"/>
      <c r="L898" s="14"/>
      <c r="M898" s="14"/>
      <c r="N898" s="14"/>
      <c r="O898" s="14"/>
      <c r="P898" s="14"/>
      <c r="Q898" s="14"/>
    </row>
    <row r="899" spans="1:17" s="70" customFormat="1">
      <c r="A899" s="49"/>
      <c r="B899" s="128"/>
      <c r="C899" s="49"/>
      <c r="D899" s="277"/>
      <c r="E899" s="277"/>
      <c r="F899" s="277"/>
      <c r="G899" s="277"/>
      <c r="K899" s="14"/>
      <c r="L899" s="14"/>
      <c r="M899" s="14"/>
      <c r="N899" s="14"/>
      <c r="O899" s="14"/>
      <c r="P899" s="14"/>
      <c r="Q899" s="14"/>
    </row>
    <row r="900" spans="1:17" s="70" customFormat="1">
      <c r="A900" s="49"/>
      <c r="B900" s="128"/>
      <c r="C900" s="49"/>
      <c r="D900" s="277"/>
      <c r="E900" s="277"/>
      <c r="F900" s="277"/>
      <c r="G900" s="277"/>
      <c r="K900" s="14"/>
      <c r="L900" s="14"/>
      <c r="M900" s="14"/>
      <c r="N900" s="14"/>
      <c r="O900" s="14"/>
      <c r="P900" s="14"/>
      <c r="Q900" s="14"/>
    </row>
    <row r="901" spans="1:17" s="70" customFormat="1">
      <c r="A901" s="49"/>
      <c r="B901" s="128"/>
      <c r="C901" s="49"/>
      <c r="D901" s="277"/>
      <c r="E901" s="277"/>
      <c r="F901" s="277"/>
      <c r="G901" s="277"/>
      <c r="K901" s="14"/>
      <c r="L901" s="14"/>
      <c r="M901" s="14"/>
      <c r="N901" s="14"/>
      <c r="O901" s="14"/>
      <c r="P901" s="14"/>
      <c r="Q901" s="14"/>
    </row>
    <row r="902" spans="1:17" s="70" customFormat="1">
      <c r="A902" s="49"/>
      <c r="B902" s="128"/>
      <c r="C902" s="49"/>
      <c r="D902" s="277"/>
      <c r="E902" s="277"/>
      <c r="F902" s="277"/>
      <c r="G902" s="277"/>
      <c r="K902" s="14"/>
      <c r="L902" s="14"/>
      <c r="M902" s="14"/>
      <c r="N902" s="14"/>
      <c r="O902" s="14"/>
      <c r="P902" s="14"/>
      <c r="Q902" s="14"/>
    </row>
    <row r="903" spans="1:17" s="70" customFormat="1">
      <c r="A903" s="49"/>
      <c r="B903" s="128"/>
      <c r="C903" s="49"/>
      <c r="D903" s="277"/>
      <c r="E903" s="277"/>
      <c r="F903" s="277"/>
      <c r="G903" s="277"/>
      <c r="K903" s="14"/>
      <c r="L903" s="14"/>
      <c r="M903" s="14"/>
      <c r="N903" s="14"/>
      <c r="O903" s="14"/>
      <c r="P903" s="14"/>
      <c r="Q903" s="14"/>
    </row>
    <row r="904" spans="1:17" s="70" customFormat="1">
      <c r="A904" s="49"/>
      <c r="B904" s="128"/>
      <c r="C904" s="49"/>
      <c r="D904" s="277"/>
      <c r="E904" s="277"/>
      <c r="F904" s="277"/>
      <c r="G904" s="277"/>
      <c r="K904" s="14"/>
      <c r="L904" s="14"/>
      <c r="M904" s="14"/>
      <c r="N904" s="14"/>
      <c r="O904" s="14"/>
      <c r="P904" s="14"/>
      <c r="Q904" s="14"/>
    </row>
    <row r="905" spans="1:17" s="70" customFormat="1">
      <c r="A905" s="49"/>
      <c r="B905" s="128"/>
      <c r="C905" s="49"/>
      <c r="D905" s="277"/>
      <c r="E905" s="277"/>
      <c r="F905" s="277"/>
      <c r="G905" s="277"/>
      <c r="K905" s="14"/>
      <c r="L905" s="14"/>
      <c r="M905" s="14"/>
      <c r="N905" s="14"/>
      <c r="O905" s="14"/>
      <c r="P905" s="14"/>
      <c r="Q905" s="14"/>
    </row>
    <row r="906" spans="1:17" s="70" customFormat="1">
      <c r="A906" s="49"/>
      <c r="B906" s="128"/>
      <c r="C906" s="49"/>
      <c r="D906" s="277"/>
      <c r="E906" s="277"/>
      <c r="F906" s="277"/>
      <c r="G906" s="277"/>
      <c r="K906" s="14"/>
      <c r="L906" s="14"/>
      <c r="M906" s="14"/>
      <c r="N906" s="14"/>
      <c r="O906" s="14"/>
      <c r="P906" s="14"/>
      <c r="Q906" s="14"/>
    </row>
    <row r="907" spans="1:17" s="70" customFormat="1">
      <c r="A907" s="49"/>
      <c r="B907" s="128"/>
      <c r="C907" s="49"/>
      <c r="D907" s="277"/>
      <c r="E907" s="277"/>
      <c r="F907" s="277"/>
      <c r="G907" s="277"/>
      <c r="K907" s="14"/>
      <c r="L907" s="14"/>
      <c r="M907" s="14"/>
      <c r="N907" s="14"/>
      <c r="O907" s="14"/>
      <c r="P907" s="14"/>
      <c r="Q907" s="14"/>
    </row>
    <row r="908" spans="1:17" s="70" customFormat="1">
      <c r="A908" s="49"/>
      <c r="B908" s="128"/>
      <c r="C908" s="49"/>
      <c r="D908" s="277"/>
      <c r="E908" s="277"/>
      <c r="F908" s="277"/>
      <c r="G908" s="277"/>
      <c r="K908" s="14"/>
      <c r="L908" s="14"/>
      <c r="M908" s="14"/>
      <c r="N908" s="14"/>
      <c r="O908" s="14"/>
      <c r="P908" s="14"/>
      <c r="Q908" s="14"/>
    </row>
    <row r="909" spans="1:17" s="70" customFormat="1">
      <c r="A909" s="49"/>
      <c r="B909" s="128"/>
      <c r="C909" s="49"/>
      <c r="D909" s="277"/>
      <c r="E909" s="277"/>
      <c r="F909" s="277"/>
      <c r="G909" s="277"/>
      <c r="K909" s="14"/>
      <c r="L909" s="14"/>
      <c r="M909" s="14"/>
      <c r="N909" s="14"/>
      <c r="O909" s="14"/>
      <c r="P909" s="14"/>
      <c r="Q909" s="14"/>
    </row>
    <row r="910" spans="1:17" s="70" customFormat="1">
      <c r="A910" s="49"/>
      <c r="B910" s="128"/>
      <c r="C910" s="49"/>
      <c r="D910" s="277"/>
      <c r="E910" s="277"/>
      <c r="F910" s="277"/>
      <c r="G910" s="277"/>
      <c r="K910" s="14"/>
      <c r="L910" s="14"/>
      <c r="M910" s="14"/>
      <c r="N910" s="14"/>
      <c r="O910" s="14"/>
      <c r="P910" s="14"/>
      <c r="Q910" s="14"/>
    </row>
    <row r="911" spans="1:17" s="70" customFormat="1">
      <c r="A911" s="49"/>
      <c r="B911" s="128"/>
      <c r="C911" s="49"/>
      <c r="D911" s="277"/>
      <c r="E911" s="277"/>
      <c r="F911" s="277"/>
      <c r="G911" s="277"/>
      <c r="K911" s="14"/>
      <c r="L911" s="14"/>
      <c r="M911" s="14"/>
      <c r="N911" s="14"/>
      <c r="O911" s="14"/>
      <c r="P911" s="14"/>
      <c r="Q911" s="14"/>
    </row>
    <row r="912" spans="1:17" s="70" customFormat="1">
      <c r="A912" s="49"/>
      <c r="B912" s="128"/>
      <c r="C912" s="49"/>
      <c r="D912" s="277"/>
      <c r="E912" s="277"/>
      <c r="F912" s="277"/>
      <c r="G912" s="277"/>
      <c r="K912" s="14"/>
      <c r="L912" s="14"/>
      <c r="M912" s="14"/>
      <c r="N912" s="14"/>
      <c r="O912" s="14"/>
      <c r="P912" s="14"/>
      <c r="Q912" s="14"/>
    </row>
    <row r="913" spans="1:17" s="70" customFormat="1">
      <c r="A913" s="49"/>
      <c r="B913" s="128"/>
      <c r="C913" s="49"/>
      <c r="D913" s="277"/>
      <c r="E913" s="277"/>
      <c r="F913" s="277"/>
      <c r="G913" s="277"/>
      <c r="K913" s="14"/>
      <c r="L913" s="14"/>
      <c r="M913" s="14"/>
      <c r="N913" s="14"/>
      <c r="O913" s="14"/>
      <c r="P913" s="14"/>
      <c r="Q913" s="14"/>
    </row>
    <row r="914" spans="1:17" s="70" customFormat="1">
      <c r="A914" s="49"/>
      <c r="B914" s="128"/>
      <c r="C914" s="49"/>
      <c r="D914" s="277"/>
      <c r="E914" s="277"/>
      <c r="F914" s="277"/>
      <c r="G914" s="277"/>
      <c r="K914" s="14"/>
      <c r="L914" s="14"/>
      <c r="M914" s="14"/>
      <c r="N914" s="14"/>
      <c r="O914" s="14"/>
      <c r="P914" s="14"/>
      <c r="Q914" s="14"/>
    </row>
    <row r="915" spans="1:17" s="70" customFormat="1">
      <c r="A915" s="49"/>
      <c r="B915" s="128"/>
      <c r="C915" s="49"/>
      <c r="D915" s="277"/>
      <c r="E915" s="277"/>
      <c r="F915" s="277"/>
      <c r="G915" s="277"/>
      <c r="K915" s="14"/>
      <c r="L915" s="14"/>
      <c r="M915" s="14"/>
      <c r="N915" s="14"/>
      <c r="O915" s="14"/>
      <c r="P915" s="14"/>
      <c r="Q915" s="14"/>
    </row>
    <row r="916" spans="1:17" s="70" customFormat="1">
      <c r="A916" s="49"/>
      <c r="B916" s="128"/>
      <c r="C916" s="49"/>
      <c r="D916" s="277"/>
      <c r="E916" s="277"/>
      <c r="F916" s="277"/>
      <c r="G916" s="277"/>
      <c r="K916" s="14"/>
      <c r="L916" s="14"/>
      <c r="M916" s="14"/>
      <c r="N916" s="14"/>
      <c r="O916" s="14"/>
      <c r="P916" s="14"/>
      <c r="Q916" s="14"/>
    </row>
    <row r="917" spans="1:17" s="70" customFormat="1">
      <c r="A917" s="49"/>
      <c r="B917" s="128"/>
      <c r="C917" s="49"/>
      <c r="D917" s="277"/>
      <c r="E917" s="277"/>
      <c r="F917" s="277"/>
      <c r="G917" s="277"/>
      <c r="K917" s="14"/>
      <c r="L917" s="14"/>
      <c r="M917" s="14"/>
      <c r="N917" s="14"/>
      <c r="O917" s="14"/>
      <c r="P917" s="14"/>
      <c r="Q917" s="14"/>
    </row>
    <row r="918" spans="1:17" s="70" customFormat="1">
      <c r="A918" s="49"/>
      <c r="B918" s="128"/>
      <c r="C918" s="49"/>
      <c r="D918" s="277"/>
      <c r="E918" s="277"/>
      <c r="F918" s="277"/>
      <c r="G918" s="277"/>
      <c r="K918" s="14"/>
      <c r="L918" s="14"/>
      <c r="M918" s="14"/>
      <c r="N918" s="14"/>
      <c r="O918" s="14"/>
      <c r="P918" s="14"/>
      <c r="Q918" s="14"/>
    </row>
    <row r="919" spans="1:17" s="70" customFormat="1">
      <c r="A919" s="49"/>
      <c r="B919" s="128"/>
      <c r="C919" s="49"/>
      <c r="D919" s="277"/>
      <c r="E919" s="277"/>
      <c r="F919" s="277"/>
      <c r="G919" s="277"/>
      <c r="K919" s="14"/>
      <c r="L919" s="14"/>
      <c r="M919" s="14"/>
      <c r="N919" s="14"/>
      <c r="O919" s="14"/>
      <c r="P919" s="14"/>
      <c r="Q919" s="14"/>
    </row>
    <row r="920" spans="1:17" s="70" customFormat="1">
      <c r="A920" s="49"/>
      <c r="B920" s="128"/>
      <c r="C920" s="49"/>
      <c r="D920" s="277"/>
      <c r="E920" s="277"/>
      <c r="F920" s="277"/>
      <c r="G920" s="277"/>
      <c r="K920" s="14"/>
      <c r="L920" s="14"/>
      <c r="M920" s="14"/>
      <c r="N920" s="14"/>
      <c r="O920" s="14"/>
      <c r="P920" s="14"/>
      <c r="Q920" s="14"/>
    </row>
    <row r="921" spans="1:17" s="70" customFormat="1">
      <c r="A921" s="49"/>
      <c r="B921" s="128"/>
      <c r="C921" s="49"/>
      <c r="D921" s="277"/>
      <c r="E921" s="277"/>
      <c r="F921" s="277"/>
      <c r="G921" s="277"/>
      <c r="K921" s="14"/>
      <c r="L921" s="14"/>
      <c r="M921" s="14"/>
      <c r="N921" s="14"/>
      <c r="O921" s="14"/>
      <c r="P921" s="14"/>
      <c r="Q921" s="14"/>
    </row>
    <row r="922" spans="1:17" s="70" customFormat="1">
      <c r="A922" s="49"/>
      <c r="B922" s="128"/>
      <c r="C922" s="49"/>
      <c r="D922" s="277"/>
      <c r="E922" s="277"/>
      <c r="F922" s="277"/>
      <c r="G922" s="277"/>
      <c r="K922" s="14"/>
      <c r="L922" s="14"/>
      <c r="M922" s="14"/>
      <c r="N922" s="14"/>
      <c r="O922" s="14"/>
      <c r="P922" s="14"/>
      <c r="Q922" s="14"/>
    </row>
    <row r="923" spans="1:17" s="70" customFormat="1">
      <c r="A923" s="49"/>
      <c r="B923" s="128"/>
      <c r="C923" s="49"/>
      <c r="D923" s="277"/>
      <c r="E923" s="277"/>
      <c r="F923" s="277"/>
      <c r="G923" s="277"/>
      <c r="K923" s="14"/>
      <c r="L923" s="14"/>
      <c r="M923" s="14"/>
      <c r="N923" s="14"/>
      <c r="O923" s="14"/>
      <c r="P923" s="14"/>
      <c r="Q923" s="14"/>
    </row>
    <row r="924" spans="1:17" s="70" customFormat="1">
      <c r="A924" s="49"/>
      <c r="B924" s="128"/>
      <c r="C924" s="49"/>
      <c r="D924" s="277"/>
      <c r="E924" s="277"/>
      <c r="F924" s="277"/>
      <c r="G924" s="277"/>
      <c r="K924" s="14"/>
      <c r="L924" s="14"/>
      <c r="M924" s="14"/>
      <c r="N924" s="14"/>
      <c r="O924" s="14"/>
      <c r="P924" s="14"/>
      <c r="Q924" s="14"/>
    </row>
    <row r="925" spans="1:17" s="70" customFormat="1">
      <c r="A925" s="49"/>
      <c r="B925" s="128"/>
      <c r="C925" s="49"/>
      <c r="D925" s="277"/>
      <c r="E925" s="277"/>
      <c r="F925" s="277"/>
      <c r="G925" s="277"/>
      <c r="K925" s="14"/>
      <c r="L925" s="14"/>
      <c r="M925" s="14"/>
      <c r="N925" s="14"/>
      <c r="O925" s="14"/>
      <c r="P925" s="14"/>
      <c r="Q925" s="14"/>
    </row>
    <row r="926" spans="1:17" s="70" customFormat="1">
      <c r="A926" s="49"/>
      <c r="B926" s="128"/>
      <c r="C926" s="49"/>
      <c r="D926" s="277"/>
      <c r="E926" s="277"/>
      <c r="F926" s="277"/>
      <c r="G926" s="277"/>
      <c r="K926" s="14"/>
      <c r="L926" s="14"/>
      <c r="M926" s="14"/>
      <c r="N926" s="14"/>
      <c r="O926" s="14"/>
      <c r="P926" s="14"/>
      <c r="Q926" s="14"/>
    </row>
    <row r="927" spans="1:17" s="70" customFormat="1">
      <c r="A927" s="49"/>
      <c r="B927" s="128"/>
      <c r="C927" s="49"/>
      <c r="D927" s="277"/>
      <c r="E927" s="277"/>
      <c r="F927" s="277"/>
      <c r="G927" s="277"/>
      <c r="K927" s="14"/>
      <c r="L927" s="14"/>
      <c r="M927" s="14"/>
      <c r="N927" s="14"/>
      <c r="O927" s="14"/>
      <c r="P927" s="14"/>
      <c r="Q927" s="14"/>
    </row>
    <row r="928" spans="1:17" s="70" customFormat="1">
      <c r="A928" s="49"/>
      <c r="B928" s="128"/>
      <c r="C928" s="49"/>
      <c r="D928" s="277"/>
      <c r="E928" s="277"/>
      <c r="F928" s="277"/>
      <c r="G928" s="277"/>
      <c r="K928" s="14"/>
      <c r="L928" s="14"/>
      <c r="M928" s="14"/>
      <c r="N928" s="14"/>
      <c r="O928" s="14"/>
      <c r="P928" s="14"/>
      <c r="Q928" s="14"/>
    </row>
    <row r="929" spans="1:17" s="70" customFormat="1">
      <c r="A929" s="49"/>
      <c r="B929" s="128"/>
      <c r="C929" s="49"/>
      <c r="D929" s="277"/>
      <c r="E929" s="277"/>
      <c r="F929" s="277"/>
      <c r="G929" s="277"/>
      <c r="K929" s="14"/>
      <c r="L929" s="14"/>
      <c r="M929" s="14"/>
      <c r="N929" s="14"/>
      <c r="O929" s="14"/>
      <c r="P929" s="14"/>
      <c r="Q929" s="14"/>
    </row>
    <row r="930" spans="1:17" s="70" customFormat="1">
      <c r="A930" s="49"/>
      <c r="B930" s="128"/>
      <c r="C930" s="49"/>
      <c r="D930" s="277"/>
      <c r="E930" s="277"/>
      <c r="F930" s="277"/>
      <c r="G930" s="277"/>
      <c r="K930" s="14"/>
      <c r="L930" s="14"/>
      <c r="M930" s="14"/>
      <c r="N930" s="14"/>
      <c r="O930" s="14"/>
      <c r="P930" s="14"/>
      <c r="Q930" s="14"/>
    </row>
    <row r="931" spans="1:17" s="70" customFormat="1">
      <c r="A931" s="49"/>
      <c r="B931" s="128"/>
      <c r="C931" s="49"/>
      <c r="D931" s="277"/>
      <c r="E931" s="277"/>
      <c r="F931" s="277"/>
      <c r="G931" s="277"/>
      <c r="K931" s="14"/>
      <c r="L931" s="14"/>
      <c r="M931" s="14"/>
      <c r="N931" s="14"/>
      <c r="O931" s="14"/>
      <c r="P931" s="14"/>
      <c r="Q931" s="14"/>
    </row>
    <row r="932" spans="1:17" s="70" customFormat="1">
      <c r="A932" s="49"/>
      <c r="B932" s="128"/>
      <c r="C932" s="49"/>
      <c r="D932" s="277"/>
      <c r="E932" s="277"/>
      <c r="F932" s="277"/>
      <c r="G932" s="277"/>
      <c r="K932" s="14"/>
      <c r="L932" s="14"/>
      <c r="M932" s="14"/>
      <c r="N932" s="14"/>
      <c r="O932" s="14"/>
      <c r="P932" s="14"/>
      <c r="Q932" s="14"/>
    </row>
    <row r="933" spans="1:17" s="70" customFormat="1">
      <c r="A933" s="49"/>
      <c r="B933" s="128"/>
      <c r="C933" s="49"/>
      <c r="D933" s="277"/>
      <c r="E933" s="277"/>
      <c r="F933" s="277"/>
      <c r="G933" s="277"/>
      <c r="K933" s="14"/>
      <c r="L933" s="14"/>
      <c r="M933" s="14"/>
      <c r="N933" s="14"/>
      <c r="O933" s="14"/>
      <c r="P933" s="14"/>
      <c r="Q933" s="14"/>
    </row>
    <row r="934" spans="1:17" s="70" customFormat="1">
      <c r="A934" s="49"/>
      <c r="B934" s="128"/>
      <c r="C934" s="49"/>
      <c r="D934" s="277"/>
      <c r="E934" s="277"/>
      <c r="F934" s="277"/>
      <c r="G934" s="277"/>
      <c r="K934" s="14"/>
      <c r="L934" s="14"/>
      <c r="M934" s="14"/>
      <c r="N934" s="14"/>
      <c r="O934" s="14"/>
      <c r="P934" s="14"/>
      <c r="Q934" s="14"/>
    </row>
    <row r="935" spans="1:17" s="70" customFormat="1">
      <c r="A935" s="49"/>
      <c r="B935" s="128"/>
      <c r="C935" s="49"/>
      <c r="D935" s="277"/>
      <c r="E935" s="277"/>
      <c r="F935" s="277"/>
      <c r="G935" s="277"/>
      <c r="K935" s="14"/>
      <c r="L935" s="14"/>
      <c r="M935" s="14"/>
      <c r="N935" s="14"/>
      <c r="O935" s="14"/>
      <c r="P935" s="14"/>
      <c r="Q935" s="14"/>
    </row>
    <row r="936" spans="1:17" s="70" customFormat="1">
      <c r="A936" s="49"/>
      <c r="B936" s="128"/>
      <c r="C936" s="49"/>
      <c r="D936" s="277"/>
      <c r="E936" s="277"/>
      <c r="F936" s="277"/>
      <c r="G936" s="277"/>
      <c r="K936" s="14"/>
      <c r="L936" s="14"/>
      <c r="M936" s="14"/>
      <c r="N936" s="14"/>
      <c r="O936" s="14"/>
      <c r="P936" s="14"/>
      <c r="Q936" s="14"/>
    </row>
    <row r="937" spans="1:17" s="70" customFormat="1">
      <c r="A937" s="49"/>
      <c r="B937" s="128"/>
      <c r="C937" s="49"/>
      <c r="D937" s="277"/>
      <c r="E937" s="277"/>
      <c r="F937" s="277"/>
      <c r="G937" s="277"/>
      <c r="K937" s="14"/>
      <c r="L937" s="14"/>
      <c r="M937" s="14"/>
      <c r="N937" s="14"/>
      <c r="O937" s="14"/>
      <c r="P937" s="14"/>
      <c r="Q937" s="14"/>
    </row>
    <row r="938" spans="1:17" s="70" customFormat="1">
      <c r="A938" s="49"/>
      <c r="B938" s="128"/>
      <c r="C938" s="49"/>
      <c r="D938" s="277"/>
      <c r="E938" s="277"/>
      <c r="F938" s="277"/>
      <c r="G938" s="277"/>
      <c r="K938" s="14"/>
      <c r="L938" s="14"/>
      <c r="M938" s="14"/>
      <c r="N938" s="14"/>
      <c r="O938" s="14"/>
      <c r="P938" s="14"/>
      <c r="Q938" s="14"/>
    </row>
    <row r="939" spans="1:17" s="70" customFormat="1">
      <c r="A939" s="49"/>
      <c r="B939" s="128"/>
      <c r="C939" s="49"/>
      <c r="D939" s="277"/>
      <c r="E939" s="277"/>
      <c r="F939" s="277"/>
      <c r="G939" s="277"/>
      <c r="K939" s="14"/>
      <c r="L939" s="14"/>
      <c r="M939" s="14"/>
      <c r="N939" s="14"/>
      <c r="O939" s="14"/>
      <c r="P939" s="14"/>
      <c r="Q939" s="14"/>
    </row>
    <row r="940" spans="1:17" s="70" customFormat="1">
      <c r="A940" s="49"/>
      <c r="B940" s="128"/>
      <c r="C940" s="49"/>
      <c r="D940" s="277"/>
      <c r="E940" s="277"/>
      <c r="F940" s="277"/>
      <c r="G940" s="277"/>
      <c r="K940" s="14"/>
      <c r="L940" s="14"/>
      <c r="M940" s="14"/>
      <c r="N940" s="14"/>
      <c r="O940" s="14"/>
      <c r="P940" s="14"/>
      <c r="Q940" s="14"/>
    </row>
    <row r="941" spans="1:17" s="70" customFormat="1">
      <c r="A941" s="49"/>
      <c r="B941" s="128"/>
      <c r="C941" s="49"/>
      <c r="D941" s="277"/>
      <c r="E941" s="277"/>
      <c r="F941" s="277"/>
      <c r="G941" s="277"/>
      <c r="K941" s="14"/>
      <c r="L941" s="14"/>
      <c r="M941" s="14"/>
      <c r="N941" s="14"/>
      <c r="O941" s="14"/>
      <c r="P941" s="14"/>
      <c r="Q941" s="14"/>
    </row>
    <row r="942" spans="1:17" s="70" customFormat="1">
      <c r="A942" s="49"/>
      <c r="B942" s="128"/>
      <c r="C942" s="49"/>
      <c r="D942" s="277"/>
      <c r="E942" s="277"/>
      <c r="F942" s="277"/>
      <c r="G942" s="277"/>
      <c r="K942" s="14"/>
      <c r="L942" s="14"/>
      <c r="M942" s="14"/>
      <c r="N942" s="14"/>
      <c r="O942" s="14"/>
      <c r="P942" s="14"/>
      <c r="Q942" s="14"/>
    </row>
    <row r="943" spans="1:17" s="70" customFormat="1">
      <c r="A943" s="49"/>
      <c r="B943" s="128"/>
      <c r="C943" s="49"/>
      <c r="D943" s="277"/>
      <c r="E943" s="277"/>
      <c r="F943" s="277"/>
      <c r="G943" s="277"/>
      <c r="K943" s="14"/>
      <c r="L943" s="14"/>
      <c r="M943" s="14"/>
      <c r="N943" s="14"/>
      <c r="O943" s="14"/>
      <c r="P943" s="14"/>
      <c r="Q943" s="14"/>
    </row>
    <row r="944" spans="1:17" s="70" customFormat="1">
      <c r="A944" s="49"/>
      <c r="B944" s="128"/>
      <c r="C944" s="49"/>
      <c r="D944" s="277"/>
      <c r="E944" s="277"/>
      <c r="F944" s="277"/>
      <c r="G944" s="277"/>
      <c r="K944" s="14"/>
      <c r="L944" s="14"/>
      <c r="M944" s="14"/>
      <c r="N944" s="14"/>
      <c r="O944" s="14"/>
      <c r="P944" s="14"/>
      <c r="Q944" s="14"/>
    </row>
    <row r="945" spans="1:17" s="70" customFormat="1">
      <c r="A945" s="49"/>
      <c r="B945" s="128"/>
      <c r="C945" s="49"/>
      <c r="D945" s="277"/>
      <c r="E945" s="277"/>
      <c r="F945" s="277"/>
      <c r="G945" s="277"/>
      <c r="K945" s="14"/>
      <c r="L945" s="14"/>
      <c r="M945" s="14"/>
      <c r="N945" s="14"/>
      <c r="O945" s="14"/>
      <c r="P945" s="14"/>
      <c r="Q945" s="14"/>
    </row>
    <row r="946" spans="1:17" s="70" customFormat="1">
      <c r="A946" s="49"/>
      <c r="B946" s="128"/>
      <c r="C946" s="49"/>
      <c r="D946" s="277"/>
      <c r="E946" s="277"/>
      <c r="F946" s="277"/>
      <c r="G946" s="277"/>
      <c r="K946" s="14"/>
      <c r="L946" s="14"/>
      <c r="M946" s="14"/>
      <c r="N946" s="14"/>
      <c r="O946" s="14"/>
      <c r="P946" s="14"/>
      <c r="Q946" s="14"/>
    </row>
    <row r="947" spans="1:17" s="70" customFormat="1">
      <c r="A947" s="49"/>
      <c r="B947" s="128"/>
      <c r="C947" s="49"/>
      <c r="D947" s="277"/>
      <c r="E947" s="277"/>
      <c r="F947" s="277"/>
      <c r="G947" s="277"/>
      <c r="K947" s="14"/>
      <c r="L947" s="14"/>
      <c r="M947" s="14"/>
      <c r="N947" s="14"/>
      <c r="O947" s="14"/>
      <c r="P947" s="14"/>
      <c r="Q947" s="14"/>
    </row>
    <row r="948" spans="1:17" s="70" customFormat="1">
      <c r="A948" s="49"/>
      <c r="B948" s="128"/>
      <c r="C948" s="49"/>
      <c r="D948" s="277"/>
      <c r="E948" s="277"/>
      <c r="F948" s="277"/>
      <c r="G948" s="277"/>
      <c r="K948" s="14"/>
      <c r="L948" s="14"/>
      <c r="M948" s="14"/>
      <c r="N948" s="14"/>
      <c r="O948" s="14"/>
      <c r="P948" s="14"/>
      <c r="Q948" s="14"/>
    </row>
    <row r="949" spans="1:17" s="70" customFormat="1">
      <c r="A949" s="49"/>
      <c r="B949" s="128"/>
      <c r="C949" s="49"/>
      <c r="D949" s="277"/>
      <c r="E949" s="277"/>
      <c r="F949" s="277"/>
      <c r="G949" s="277"/>
      <c r="K949" s="14"/>
      <c r="L949" s="14"/>
      <c r="M949" s="14"/>
      <c r="N949" s="14"/>
      <c r="O949" s="14"/>
      <c r="P949" s="14"/>
      <c r="Q949" s="14"/>
    </row>
    <row r="950" spans="1:17" s="70" customFormat="1">
      <c r="A950" s="49"/>
      <c r="B950" s="128"/>
      <c r="C950" s="49"/>
      <c r="D950" s="277"/>
      <c r="E950" s="277"/>
      <c r="F950" s="277"/>
      <c r="G950" s="277"/>
      <c r="K950" s="14"/>
      <c r="L950" s="14"/>
      <c r="M950" s="14"/>
      <c r="N950" s="14"/>
      <c r="O950" s="14"/>
      <c r="P950" s="14"/>
      <c r="Q950" s="14"/>
    </row>
    <row r="951" spans="1:17" s="70" customFormat="1">
      <c r="A951" s="49"/>
      <c r="B951" s="128"/>
      <c r="C951" s="49"/>
      <c r="D951" s="277"/>
      <c r="E951" s="277"/>
      <c r="F951" s="277"/>
      <c r="G951" s="277"/>
      <c r="K951" s="14"/>
      <c r="L951" s="14"/>
      <c r="M951" s="14"/>
      <c r="N951" s="14"/>
      <c r="O951" s="14"/>
      <c r="P951" s="14"/>
      <c r="Q951" s="14"/>
    </row>
    <row r="952" spans="1:17" s="70" customFormat="1">
      <c r="A952" s="49"/>
      <c r="B952" s="128"/>
      <c r="C952" s="49"/>
      <c r="D952" s="277"/>
      <c r="E952" s="277"/>
      <c r="F952" s="277"/>
      <c r="G952" s="277"/>
      <c r="K952" s="14"/>
      <c r="L952" s="14"/>
      <c r="M952" s="14"/>
      <c r="N952" s="14"/>
      <c r="O952" s="14"/>
      <c r="P952" s="14"/>
      <c r="Q952" s="14"/>
    </row>
    <row r="953" spans="1:17" s="70" customFormat="1">
      <c r="A953" s="49"/>
      <c r="B953" s="128"/>
      <c r="C953" s="49"/>
      <c r="D953" s="277"/>
      <c r="E953" s="277"/>
      <c r="F953" s="277"/>
      <c r="G953" s="277"/>
      <c r="K953" s="14"/>
      <c r="L953" s="14"/>
      <c r="M953" s="14"/>
      <c r="N953" s="14"/>
      <c r="O953" s="14"/>
      <c r="P953" s="14"/>
      <c r="Q953" s="14"/>
    </row>
    <row r="954" spans="1:17" s="70" customFormat="1">
      <c r="A954" s="49"/>
      <c r="B954" s="128"/>
      <c r="C954" s="49"/>
      <c r="D954" s="277"/>
      <c r="E954" s="277"/>
      <c r="F954" s="277"/>
      <c r="G954" s="277"/>
      <c r="K954" s="14"/>
      <c r="L954" s="14"/>
      <c r="M954" s="14"/>
      <c r="N954" s="14"/>
      <c r="O954" s="14"/>
      <c r="P954" s="14"/>
      <c r="Q954" s="14"/>
    </row>
    <row r="955" spans="1:17" s="70" customFormat="1">
      <c r="A955" s="49"/>
      <c r="B955" s="128"/>
      <c r="C955" s="49"/>
      <c r="D955" s="277"/>
      <c r="E955" s="277"/>
      <c r="F955" s="277"/>
      <c r="G955" s="277"/>
      <c r="K955" s="14"/>
      <c r="L955" s="14"/>
      <c r="M955" s="14"/>
      <c r="N955" s="14"/>
      <c r="O955" s="14"/>
      <c r="P955" s="14"/>
      <c r="Q955" s="14"/>
    </row>
    <row r="956" spans="1:17" s="70" customFormat="1">
      <c r="A956" s="49"/>
      <c r="B956" s="128"/>
      <c r="C956" s="49"/>
      <c r="D956" s="277"/>
      <c r="E956" s="277"/>
      <c r="F956" s="277"/>
      <c r="G956" s="277"/>
      <c r="K956" s="14"/>
      <c r="L956" s="14"/>
      <c r="M956" s="14"/>
      <c r="N956" s="14"/>
      <c r="O956" s="14"/>
      <c r="P956" s="14"/>
      <c r="Q956" s="14"/>
    </row>
    <row r="957" spans="1:17" s="70" customFormat="1">
      <c r="A957" s="49"/>
      <c r="B957" s="128"/>
      <c r="C957" s="49"/>
      <c r="D957" s="277"/>
      <c r="E957" s="277"/>
      <c r="F957" s="277"/>
      <c r="G957" s="277"/>
      <c r="K957" s="14"/>
      <c r="L957" s="14"/>
      <c r="M957" s="14"/>
      <c r="N957" s="14"/>
      <c r="O957" s="14"/>
      <c r="P957" s="14"/>
      <c r="Q957" s="14"/>
    </row>
    <row r="958" spans="1:17" s="70" customFormat="1">
      <c r="A958" s="49"/>
      <c r="B958" s="128"/>
      <c r="C958" s="49"/>
      <c r="D958" s="277"/>
      <c r="E958" s="277"/>
      <c r="F958" s="277"/>
      <c r="G958" s="277"/>
      <c r="K958" s="14"/>
      <c r="L958" s="14"/>
      <c r="M958" s="14"/>
      <c r="N958" s="14"/>
      <c r="O958" s="14"/>
      <c r="P958" s="14"/>
      <c r="Q958" s="14"/>
    </row>
    <row r="959" spans="1:17" s="70" customFormat="1">
      <c r="A959" s="49"/>
      <c r="B959" s="128"/>
      <c r="C959" s="49"/>
      <c r="D959" s="277"/>
      <c r="E959" s="277"/>
      <c r="F959" s="277"/>
      <c r="G959" s="277"/>
      <c r="K959" s="14"/>
      <c r="L959" s="14"/>
      <c r="M959" s="14"/>
      <c r="N959" s="14"/>
      <c r="O959" s="14"/>
      <c r="P959" s="14"/>
      <c r="Q959" s="14"/>
    </row>
    <row r="960" spans="1:17" s="70" customFormat="1">
      <c r="A960" s="49"/>
      <c r="B960" s="128"/>
      <c r="C960" s="49"/>
      <c r="D960" s="277"/>
      <c r="E960" s="277"/>
      <c r="F960" s="277"/>
      <c r="G960" s="277"/>
      <c r="K960" s="14"/>
      <c r="L960" s="14"/>
      <c r="M960" s="14"/>
      <c r="N960" s="14"/>
      <c r="O960" s="14"/>
      <c r="P960" s="14"/>
      <c r="Q960" s="14"/>
    </row>
    <row r="961" spans="1:17" s="70" customFormat="1">
      <c r="A961" s="49"/>
      <c r="B961" s="128"/>
      <c r="C961" s="49"/>
      <c r="D961" s="277"/>
      <c r="E961" s="277"/>
      <c r="F961" s="277"/>
      <c r="G961" s="277"/>
      <c r="K961" s="14"/>
      <c r="L961" s="14"/>
      <c r="M961" s="14"/>
      <c r="N961" s="14"/>
      <c r="O961" s="14"/>
      <c r="P961" s="14"/>
      <c r="Q961" s="14"/>
    </row>
    <row r="962" spans="1:17" s="70" customFormat="1">
      <c r="A962" s="49"/>
      <c r="B962" s="128"/>
      <c r="C962" s="49"/>
      <c r="D962" s="277"/>
      <c r="E962" s="277"/>
      <c r="F962" s="277"/>
      <c r="G962" s="277"/>
      <c r="K962" s="14"/>
      <c r="L962" s="14"/>
      <c r="M962" s="14"/>
      <c r="N962" s="14"/>
      <c r="O962" s="14"/>
      <c r="P962" s="14"/>
      <c r="Q962" s="14"/>
    </row>
    <row r="963" spans="1:17" s="70" customFormat="1">
      <c r="A963" s="49"/>
      <c r="B963" s="128"/>
      <c r="C963" s="49"/>
      <c r="D963" s="277"/>
      <c r="E963" s="277"/>
      <c r="F963" s="277"/>
      <c r="G963" s="277"/>
      <c r="K963" s="14"/>
      <c r="L963" s="14"/>
      <c r="M963" s="14"/>
      <c r="N963" s="14"/>
      <c r="O963" s="14"/>
      <c r="P963" s="14"/>
      <c r="Q963" s="14"/>
    </row>
    <row r="964" spans="1:17" s="70" customFormat="1">
      <c r="A964" s="49"/>
      <c r="B964" s="128"/>
      <c r="C964" s="49"/>
      <c r="D964" s="277"/>
      <c r="E964" s="277"/>
      <c r="F964" s="277"/>
      <c r="G964" s="277"/>
      <c r="K964" s="14"/>
      <c r="L964" s="14"/>
      <c r="M964" s="14"/>
      <c r="N964" s="14"/>
      <c r="O964" s="14"/>
      <c r="P964" s="14"/>
      <c r="Q964" s="14"/>
    </row>
    <row r="965" spans="1:17" s="70" customFormat="1">
      <c r="A965" s="49"/>
      <c r="B965" s="128"/>
      <c r="C965" s="49"/>
      <c r="D965" s="277"/>
      <c r="E965" s="277"/>
      <c r="F965" s="277"/>
      <c r="G965" s="277"/>
      <c r="K965" s="14"/>
      <c r="L965" s="14"/>
      <c r="M965" s="14"/>
      <c r="N965" s="14"/>
      <c r="O965" s="14"/>
      <c r="P965" s="14"/>
      <c r="Q965" s="14"/>
    </row>
    <row r="966" spans="1:17" s="70" customFormat="1">
      <c r="A966" s="49"/>
      <c r="B966" s="128"/>
      <c r="C966" s="49"/>
      <c r="D966" s="277"/>
      <c r="E966" s="277"/>
      <c r="F966" s="277"/>
      <c r="G966" s="277"/>
      <c r="K966" s="14"/>
      <c r="L966" s="14"/>
      <c r="M966" s="14"/>
      <c r="N966" s="14"/>
      <c r="O966" s="14"/>
      <c r="P966" s="14"/>
      <c r="Q966" s="14"/>
    </row>
    <row r="967" spans="1:17" s="70" customFormat="1">
      <c r="A967" s="49"/>
      <c r="B967" s="128"/>
      <c r="C967" s="49"/>
      <c r="D967" s="277"/>
      <c r="E967" s="277"/>
      <c r="F967" s="277"/>
      <c r="G967" s="277"/>
      <c r="K967" s="14"/>
      <c r="L967" s="14"/>
      <c r="M967" s="14"/>
      <c r="N967" s="14"/>
      <c r="O967" s="14"/>
      <c r="P967" s="14"/>
      <c r="Q967" s="14"/>
    </row>
    <row r="968" spans="1:17" s="70" customFormat="1">
      <c r="A968" s="49"/>
      <c r="B968" s="128"/>
      <c r="C968" s="49"/>
      <c r="D968" s="277"/>
      <c r="E968" s="277"/>
      <c r="F968" s="277"/>
      <c r="G968" s="277"/>
      <c r="K968" s="14"/>
      <c r="L968" s="14"/>
      <c r="M968" s="14"/>
      <c r="N968" s="14"/>
      <c r="O968" s="14"/>
      <c r="P968" s="14"/>
      <c r="Q968" s="14"/>
    </row>
    <row r="969" spans="1:17" s="70" customFormat="1">
      <c r="A969" s="49"/>
      <c r="B969" s="128"/>
      <c r="C969" s="49"/>
      <c r="D969" s="277"/>
      <c r="E969" s="277"/>
      <c r="F969" s="277"/>
      <c r="G969" s="277"/>
      <c r="K969" s="14"/>
      <c r="L969" s="14"/>
      <c r="M969" s="14"/>
      <c r="N969" s="14"/>
      <c r="O969" s="14"/>
      <c r="P969" s="14"/>
      <c r="Q969" s="14"/>
    </row>
    <row r="970" spans="1:17" s="70" customFormat="1">
      <c r="A970" s="49"/>
      <c r="B970" s="128"/>
      <c r="C970" s="49"/>
      <c r="D970" s="277"/>
      <c r="E970" s="277"/>
      <c r="F970" s="277"/>
      <c r="G970" s="277"/>
      <c r="K970" s="14"/>
      <c r="L970" s="14"/>
      <c r="M970" s="14"/>
      <c r="N970" s="14"/>
      <c r="O970" s="14"/>
      <c r="P970" s="14"/>
      <c r="Q970" s="14"/>
    </row>
    <row r="971" spans="1:17" s="70" customFormat="1">
      <c r="A971" s="49"/>
      <c r="B971" s="128"/>
      <c r="C971" s="49"/>
      <c r="D971" s="277"/>
      <c r="E971" s="277"/>
      <c r="F971" s="277"/>
      <c r="G971" s="277"/>
      <c r="K971" s="14"/>
      <c r="L971" s="14"/>
      <c r="M971" s="14"/>
      <c r="N971" s="14"/>
      <c r="O971" s="14"/>
      <c r="P971" s="14"/>
      <c r="Q971" s="14"/>
    </row>
    <row r="972" spans="1:17" s="70" customFormat="1">
      <c r="A972" s="49"/>
      <c r="B972" s="128"/>
      <c r="C972" s="49"/>
      <c r="D972" s="277"/>
      <c r="E972" s="277"/>
      <c r="F972" s="277"/>
      <c r="G972" s="277"/>
      <c r="K972" s="14"/>
      <c r="L972" s="14"/>
      <c r="M972" s="14"/>
      <c r="N972" s="14"/>
      <c r="O972" s="14"/>
      <c r="P972" s="14"/>
      <c r="Q972" s="14"/>
    </row>
    <row r="973" spans="1:17" s="70" customFormat="1">
      <c r="A973" s="49"/>
      <c r="B973" s="128"/>
      <c r="C973" s="49"/>
      <c r="D973" s="277"/>
      <c r="E973" s="277"/>
      <c r="F973" s="277"/>
      <c r="G973" s="277"/>
      <c r="K973" s="14"/>
      <c r="L973" s="14"/>
      <c r="M973" s="14"/>
      <c r="N973" s="14"/>
      <c r="O973" s="14"/>
      <c r="P973" s="14"/>
      <c r="Q973" s="14"/>
    </row>
    <row r="974" spans="1:17" s="70" customFormat="1">
      <c r="A974" s="49"/>
      <c r="B974" s="128"/>
      <c r="C974" s="49"/>
      <c r="D974" s="277"/>
      <c r="E974" s="277"/>
      <c r="F974" s="277"/>
      <c r="G974" s="277"/>
      <c r="K974" s="14"/>
      <c r="L974" s="14"/>
      <c r="M974" s="14"/>
      <c r="N974" s="14"/>
      <c r="O974" s="14"/>
      <c r="P974" s="14"/>
      <c r="Q974" s="14"/>
    </row>
    <row r="975" spans="1:17" s="70" customFormat="1">
      <c r="A975" s="49"/>
      <c r="B975" s="128"/>
      <c r="C975" s="49"/>
      <c r="D975" s="277"/>
      <c r="E975" s="277"/>
      <c r="F975" s="277"/>
      <c r="G975" s="277"/>
      <c r="K975" s="14"/>
      <c r="L975" s="14"/>
      <c r="M975" s="14"/>
      <c r="N975" s="14"/>
      <c r="O975" s="14"/>
      <c r="P975" s="14"/>
      <c r="Q975" s="14"/>
    </row>
    <row r="976" spans="1:17" s="70" customFormat="1">
      <c r="A976" s="49"/>
      <c r="B976" s="128"/>
      <c r="C976" s="49"/>
      <c r="D976" s="277"/>
      <c r="E976" s="277"/>
      <c r="F976" s="277"/>
      <c r="G976" s="277"/>
      <c r="K976" s="14"/>
      <c r="L976" s="14"/>
      <c r="M976" s="14"/>
      <c r="N976" s="14"/>
      <c r="O976" s="14"/>
      <c r="P976" s="14"/>
      <c r="Q976" s="14"/>
    </row>
    <row r="977" spans="1:17" s="70" customFormat="1">
      <c r="A977" s="49"/>
      <c r="B977" s="128"/>
      <c r="C977" s="49"/>
      <c r="D977" s="277"/>
      <c r="E977" s="277"/>
      <c r="F977" s="277"/>
      <c r="G977" s="277"/>
      <c r="K977" s="14"/>
      <c r="L977" s="14"/>
      <c r="M977" s="14"/>
      <c r="N977" s="14"/>
      <c r="O977" s="14"/>
      <c r="P977" s="14"/>
      <c r="Q977" s="14"/>
    </row>
    <row r="978" spans="1:17" s="70" customFormat="1">
      <c r="A978" s="49"/>
      <c r="B978" s="128"/>
      <c r="C978" s="49"/>
      <c r="D978" s="277"/>
      <c r="E978" s="277"/>
      <c r="F978" s="277"/>
      <c r="G978" s="277"/>
      <c r="K978" s="14"/>
      <c r="L978" s="14"/>
      <c r="M978" s="14"/>
      <c r="N978" s="14"/>
      <c r="O978" s="14"/>
      <c r="P978" s="14"/>
      <c r="Q978" s="14"/>
    </row>
    <row r="979" spans="1:17" s="70" customFormat="1">
      <c r="A979" s="49"/>
      <c r="B979" s="128"/>
      <c r="C979" s="49"/>
      <c r="D979" s="277"/>
      <c r="E979" s="277"/>
      <c r="F979" s="277"/>
      <c r="G979" s="277"/>
      <c r="K979" s="14"/>
      <c r="L979" s="14"/>
      <c r="M979" s="14"/>
      <c r="N979" s="14"/>
      <c r="O979" s="14"/>
      <c r="P979" s="14"/>
      <c r="Q979" s="14"/>
    </row>
    <row r="980" spans="1:17" s="70" customFormat="1">
      <c r="A980" s="49"/>
      <c r="B980" s="128"/>
      <c r="C980" s="49"/>
      <c r="D980" s="277"/>
      <c r="E980" s="277"/>
      <c r="F980" s="277"/>
      <c r="G980" s="277"/>
      <c r="K980" s="14"/>
      <c r="L980" s="14"/>
      <c r="M980" s="14"/>
      <c r="N980" s="14"/>
      <c r="O980" s="14"/>
      <c r="P980" s="14"/>
      <c r="Q980" s="14"/>
    </row>
    <row r="981" spans="1:17" s="70" customFormat="1">
      <c r="A981" s="49"/>
      <c r="B981" s="128"/>
      <c r="C981" s="49"/>
      <c r="D981" s="277"/>
      <c r="E981" s="277"/>
      <c r="F981" s="277"/>
      <c r="G981" s="277"/>
      <c r="K981" s="14"/>
      <c r="L981" s="14"/>
      <c r="M981" s="14"/>
      <c r="N981" s="14"/>
      <c r="O981" s="14"/>
      <c r="P981" s="14"/>
      <c r="Q981" s="14"/>
    </row>
    <row r="982" spans="1:17" s="70" customFormat="1">
      <c r="A982" s="49"/>
      <c r="B982" s="128"/>
      <c r="C982" s="49"/>
      <c r="D982" s="277"/>
      <c r="E982" s="277"/>
      <c r="F982" s="277"/>
      <c r="G982" s="277"/>
      <c r="K982" s="14"/>
      <c r="L982" s="14"/>
      <c r="M982" s="14"/>
      <c r="N982" s="14"/>
      <c r="O982" s="14"/>
      <c r="P982" s="14"/>
      <c r="Q982" s="14"/>
    </row>
    <row r="983" spans="1:17" s="70" customFormat="1">
      <c r="A983" s="49"/>
      <c r="B983" s="128"/>
      <c r="C983" s="49"/>
      <c r="D983" s="277"/>
      <c r="E983" s="277"/>
      <c r="F983" s="277"/>
      <c r="G983" s="277"/>
      <c r="K983" s="14"/>
      <c r="L983" s="14"/>
      <c r="M983" s="14"/>
      <c r="N983" s="14"/>
      <c r="O983" s="14"/>
      <c r="P983" s="14"/>
      <c r="Q983" s="14"/>
    </row>
    <row r="984" spans="1:17" s="70" customFormat="1">
      <c r="A984" s="49"/>
      <c r="B984" s="128"/>
      <c r="C984" s="49"/>
      <c r="D984" s="277"/>
      <c r="E984" s="277"/>
      <c r="F984" s="277"/>
      <c r="G984" s="277"/>
      <c r="K984" s="14"/>
      <c r="L984" s="14"/>
      <c r="M984" s="14"/>
      <c r="N984" s="14"/>
      <c r="O984" s="14"/>
      <c r="P984" s="14"/>
      <c r="Q984" s="14"/>
    </row>
    <row r="985" spans="1:17" s="70" customFormat="1">
      <c r="A985" s="49"/>
      <c r="B985" s="128"/>
      <c r="C985" s="49"/>
      <c r="D985" s="277"/>
      <c r="E985" s="277"/>
      <c r="F985" s="277"/>
      <c r="G985" s="277"/>
      <c r="K985" s="14"/>
      <c r="L985" s="14"/>
      <c r="M985" s="14"/>
      <c r="N985" s="14"/>
      <c r="O985" s="14"/>
      <c r="P985" s="14"/>
      <c r="Q985" s="14"/>
    </row>
    <row r="986" spans="1:17" s="70" customFormat="1">
      <c r="A986" s="49"/>
      <c r="B986" s="128"/>
      <c r="C986" s="49"/>
      <c r="D986" s="277"/>
      <c r="E986" s="277"/>
      <c r="F986" s="277"/>
      <c r="G986" s="277"/>
      <c r="K986" s="14"/>
      <c r="L986" s="14"/>
      <c r="M986" s="14"/>
      <c r="N986" s="14"/>
      <c r="O986" s="14"/>
      <c r="P986" s="14"/>
      <c r="Q986" s="14"/>
    </row>
    <row r="987" spans="1:17" s="70" customFormat="1">
      <c r="A987" s="49"/>
      <c r="B987" s="128"/>
      <c r="C987" s="49"/>
      <c r="D987" s="277"/>
      <c r="E987" s="277"/>
      <c r="F987" s="277"/>
      <c r="G987" s="277"/>
      <c r="K987" s="14"/>
      <c r="L987" s="14"/>
      <c r="M987" s="14"/>
      <c r="N987" s="14"/>
      <c r="O987" s="14"/>
      <c r="P987" s="14"/>
      <c r="Q987" s="14"/>
    </row>
    <row r="988" spans="1:17" s="70" customFormat="1">
      <c r="A988" s="49"/>
      <c r="B988" s="128"/>
      <c r="C988" s="49"/>
      <c r="D988" s="277"/>
      <c r="E988" s="277"/>
      <c r="F988" s="277"/>
      <c r="G988" s="277"/>
      <c r="K988" s="14"/>
      <c r="L988" s="14"/>
      <c r="M988" s="14"/>
      <c r="N988" s="14"/>
      <c r="O988" s="14"/>
      <c r="P988" s="14"/>
      <c r="Q988" s="14"/>
    </row>
    <row r="989" spans="1:17" s="70" customFormat="1">
      <c r="A989" s="49"/>
      <c r="B989" s="128"/>
      <c r="C989" s="49"/>
      <c r="D989" s="277"/>
      <c r="E989" s="277"/>
      <c r="F989" s="277"/>
      <c r="G989" s="277"/>
      <c r="K989" s="14"/>
      <c r="L989" s="14"/>
      <c r="M989" s="14"/>
      <c r="N989" s="14"/>
      <c r="O989" s="14"/>
      <c r="P989" s="14"/>
      <c r="Q989" s="14"/>
    </row>
    <row r="990" spans="1:17" s="70" customFormat="1">
      <c r="A990" s="49"/>
      <c r="B990" s="128"/>
      <c r="C990" s="49"/>
      <c r="D990" s="277"/>
      <c r="E990" s="277"/>
      <c r="F990" s="277"/>
      <c r="G990" s="277"/>
      <c r="K990" s="14"/>
      <c r="L990" s="14"/>
      <c r="M990" s="14"/>
      <c r="N990" s="14"/>
      <c r="O990" s="14"/>
      <c r="P990" s="14"/>
      <c r="Q990" s="14"/>
    </row>
    <row r="991" spans="1:17" s="70" customFormat="1">
      <c r="A991" s="49"/>
      <c r="B991" s="128"/>
      <c r="C991" s="49"/>
      <c r="D991" s="277"/>
      <c r="E991" s="277"/>
      <c r="F991" s="277"/>
      <c r="G991" s="277"/>
      <c r="K991" s="14"/>
      <c r="L991" s="14"/>
      <c r="M991" s="14"/>
      <c r="N991" s="14"/>
      <c r="O991" s="14"/>
      <c r="P991" s="14"/>
      <c r="Q991" s="14"/>
    </row>
    <row r="992" spans="1:17" s="70" customFormat="1">
      <c r="A992" s="49"/>
      <c r="B992" s="128"/>
      <c r="C992" s="49"/>
      <c r="D992" s="277"/>
      <c r="E992" s="277"/>
      <c r="F992" s="277"/>
      <c r="G992" s="277"/>
      <c r="K992" s="14"/>
      <c r="L992" s="14"/>
      <c r="M992" s="14"/>
      <c r="N992" s="14"/>
      <c r="O992" s="14"/>
      <c r="P992" s="14"/>
      <c r="Q992" s="14"/>
    </row>
    <row r="993" spans="1:17" s="70" customFormat="1">
      <c r="A993" s="49"/>
      <c r="B993" s="128"/>
      <c r="C993" s="49"/>
      <c r="D993" s="277"/>
      <c r="E993" s="277"/>
      <c r="F993" s="277"/>
      <c r="G993" s="277"/>
      <c r="K993" s="14"/>
      <c r="L993" s="14"/>
      <c r="M993" s="14"/>
      <c r="N993" s="14"/>
      <c r="O993" s="14"/>
      <c r="P993" s="14"/>
      <c r="Q993" s="14"/>
    </row>
    <row r="994" spans="1:17" s="70" customFormat="1">
      <c r="A994" s="49"/>
      <c r="B994" s="128"/>
      <c r="C994" s="49"/>
      <c r="D994" s="277"/>
      <c r="E994" s="277"/>
      <c r="F994" s="277"/>
      <c r="G994" s="277"/>
      <c r="K994" s="14"/>
      <c r="L994" s="14"/>
      <c r="M994" s="14"/>
      <c r="N994" s="14"/>
      <c r="O994" s="14"/>
      <c r="P994" s="14"/>
      <c r="Q994" s="14"/>
    </row>
    <row r="995" spans="1:17" s="70" customFormat="1">
      <c r="A995" s="49"/>
      <c r="B995" s="128"/>
      <c r="C995" s="49"/>
      <c r="D995" s="277"/>
      <c r="E995" s="277"/>
      <c r="F995" s="277"/>
      <c r="G995" s="277"/>
      <c r="K995" s="14"/>
      <c r="L995" s="14"/>
      <c r="M995" s="14"/>
      <c r="N995" s="14"/>
      <c r="O995" s="14"/>
      <c r="P995" s="14"/>
      <c r="Q995" s="14"/>
    </row>
    <row r="996" spans="1:17" s="70" customFormat="1">
      <c r="A996" s="49"/>
      <c r="B996" s="128"/>
      <c r="C996" s="49"/>
      <c r="D996" s="277"/>
      <c r="E996" s="277"/>
      <c r="F996" s="277"/>
      <c r="G996" s="277"/>
      <c r="K996" s="14"/>
      <c r="L996" s="14"/>
      <c r="M996" s="14"/>
      <c r="N996" s="14"/>
      <c r="O996" s="14"/>
      <c r="P996" s="14"/>
      <c r="Q996" s="14"/>
    </row>
    <row r="997" spans="1:17" s="70" customFormat="1">
      <c r="A997" s="49"/>
      <c r="B997" s="128"/>
      <c r="C997" s="49"/>
      <c r="D997" s="277"/>
      <c r="E997" s="277"/>
      <c r="F997" s="277"/>
      <c r="G997" s="277"/>
      <c r="K997" s="14"/>
      <c r="L997" s="14"/>
      <c r="M997" s="14"/>
      <c r="N997" s="14"/>
      <c r="O997" s="14"/>
      <c r="P997" s="14"/>
      <c r="Q997" s="14"/>
    </row>
    <row r="998" spans="1:17" s="70" customFormat="1">
      <c r="A998" s="49"/>
      <c r="B998" s="128"/>
      <c r="C998" s="49"/>
      <c r="D998" s="277"/>
      <c r="E998" s="277"/>
      <c r="F998" s="277"/>
      <c r="G998" s="277"/>
      <c r="K998" s="14"/>
      <c r="L998" s="14"/>
      <c r="M998" s="14"/>
      <c r="N998" s="14"/>
      <c r="O998" s="14"/>
      <c r="P998" s="14"/>
      <c r="Q998" s="14"/>
    </row>
    <row r="999" spans="1:17" s="70" customFormat="1">
      <c r="A999" s="49"/>
      <c r="B999" s="128"/>
      <c r="C999" s="49"/>
      <c r="D999" s="277"/>
      <c r="E999" s="277"/>
      <c r="F999" s="277"/>
      <c r="G999" s="277"/>
      <c r="K999" s="14"/>
      <c r="L999" s="14"/>
      <c r="M999" s="14"/>
      <c r="N999" s="14"/>
      <c r="O999" s="14"/>
      <c r="P999" s="14"/>
      <c r="Q999" s="14"/>
    </row>
    <row r="1000" spans="1:17" s="70" customFormat="1">
      <c r="A1000" s="49"/>
      <c r="B1000" s="128"/>
      <c r="C1000" s="49"/>
      <c r="D1000" s="277"/>
      <c r="E1000" s="277"/>
      <c r="F1000" s="277"/>
      <c r="G1000" s="277"/>
      <c r="K1000" s="14"/>
      <c r="L1000" s="14"/>
      <c r="M1000" s="14"/>
      <c r="N1000" s="14"/>
      <c r="O1000" s="14"/>
      <c r="P1000" s="14"/>
      <c r="Q1000" s="14"/>
    </row>
    <row r="1001" spans="1:17" s="70" customFormat="1">
      <c r="A1001" s="49"/>
      <c r="B1001" s="128"/>
      <c r="C1001" s="49"/>
      <c r="D1001" s="277"/>
      <c r="E1001" s="277"/>
      <c r="F1001" s="277"/>
      <c r="G1001" s="277"/>
      <c r="K1001" s="14"/>
      <c r="L1001" s="14"/>
      <c r="M1001" s="14"/>
      <c r="N1001" s="14"/>
      <c r="O1001" s="14"/>
      <c r="P1001" s="14"/>
      <c r="Q1001" s="14"/>
    </row>
    <row r="1002" spans="1:17" s="70" customFormat="1">
      <c r="A1002" s="49"/>
      <c r="B1002" s="128"/>
      <c r="C1002" s="49"/>
      <c r="D1002" s="277"/>
      <c r="E1002" s="277"/>
      <c r="F1002" s="277"/>
      <c r="G1002" s="277"/>
      <c r="K1002" s="14"/>
      <c r="L1002" s="14"/>
      <c r="M1002" s="14"/>
      <c r="N1002" s="14"/>
      <c r="O1002" s="14"/>
      <c r="P1002" s="14"/>
      <c r="Q1002" s="14"/>
    </row>
    <row r="1003" spans="1:17" s="70" customFormat="1">
      <c r="A1003" s="49"/>
      <c r="B1003" s="128"/>
      <c r="C1003" s="49"/>
      <c r="D1003" s="277"/>
      <c r="E1003" s="277"/>
      <c r="F1003" s="277"/>
      <c r="G1003" s="277"/>
      <c r="K1003" s="14"/>
      <c r="L1003" s="14"/>
      <c r="M1003" s="14"/>
      <c r="N1003" s="14"/>
      <c r="O1003" s="14"/>
      <c r="P1003" s="14"/>
      <c r="Q1003" s="14"/>
    </row>
    <row r="1004" spans="1:17" s="70" customFormat="1">
      <c r="A1004" s="49"/>
      <c r="B1004" s="128"/>
      <c r="C1004" s="49"/>
      <c r="D1004" s="277"/>
      <c r="E1004" s="277"/>
      <c r="F1004" s="277"/>
      <c r="G1004" s="277"/>
      <c r="K1004" s="14"/>
      <c r="L1004" s="14"/>
      <c r="M1004" s="14"/>
      <c r="N1004" s="14"/>
      <c r="O1004" s="14"/>
      <c r="P1004" s="14"/>
      <c r="Q1004" s="14"/>
    </row>
    <row r="1005" spans="1:17" s="70" customFormat="1">
      <c r="A1005" s="49"/>
      <c r="B1005" s="128"/>
      <c r="C1005" s="49"/>
      <c r="D1005" s="277"/>
      <c r="E1005" s="277"/>
      <c r="F1005" s="277"/>
      <c r="G1005" s="277"/>
      <c r="K1005" s="14"/>
      <c r="L1005" s="14"/>
      <c r="M1005" s="14"/>
      <c r="N1005" s="14"/>
      <c r="O1005" s="14"/>
      <c r="P1005" s="14"/>
      <c r="Q1005" s="14"/>
    </row>
    <row r="1006" spans="1:17" s="70" customFormat="1">
      <c r="A1006" s="49"/>
      <c r="B1006" s="128"/>
      <c r="C1006" s="49"/>
      <c r="D1006" s="277"/>
      <c r="E1006" s="277"/>
      <c r="F1006" s="277"/>
      <c r="G1006" s="277"/>
      <c r="K1006" s="14"/>
      <c r="L1006" s="14"/>
      <c r="M1006" s="14"/>
      <c r="N1006" s="14"/>
      <c r="O1006" s="14"/>
      <c r="P1006" s="14"/>
      <c r="Q1006" s="14"/>
    </row>
    <row r="1007" spans="1:17" s="70" customFormat="1">
      <c r="A1007" s="49"/>
      <c r="B1007" s="128"/>
      <c r="C1007" s="49"/>
      <c r="D1007" s="277"/>
      <c r="E1007" s="277"/>
      <c r="F1007" s="277"/>
      <c r="G1007" s="277"/>
      <c r="K1007" s="14"/>
      <c r="L1007" s="14"/>
      <c r="M1007" s="14"/>
      <c r="N1007" s="14"/>
      <c r="O1007" s="14"/>
      <c r="P1007" s="14"/>
      <c r="Q1007" s="14"/>
    </row>
    <row r="1008" spans="1:17" s="70" customFormat="1">
      <c r="A1008" s="49"/>
      <c r="B1008" s="128"/>
      <c r="C1008" s="49"/>
      <c r="D1008" s="277"/>
      <c r="E1008" s="277"/>
      <c r="F1008" s="277"/>
      <c r="G1008" s="277"/>
      <c r="K1008" s="14"/>
      <c r="L1008" s="14"/>
      <c r="M1008" s="14"/>
      <c r="N1008" s="14"/>
      <c r="O1008" s="14"/>
      <c r="P1008" s="14"/>
      <c r="Q1008" s="14"/>
    </row>
    <row r="1009" spans="1:17" s="70" customFormat="1">
      <c r="A1009" s="49"/>
      <c r="B1009" s="128"/>
      <c r="C1009" s="49"/>
      <c r="D1009" s="277"/>
      <c r="E1009" s="277"/>
      <c r="F1009" s="277"/>
      <c r="G1009" s="277"/>
      <c r="K1009" s="14"/>
      <c r="L1009" s="14"/>
      <c r="M1009" s="14"/>
      <c r="N1009" s="14"/>
      <c r="O1009" s="14"/>
      <c r="P1009" s="14"/>
      <c r="Q1009" s="14"/>
    </row>
    <row r="1010" spans="1:17" s="70" customFormat="1">
      <c r="A1010" s="49"/>
      <c r="B1010" s="128"/>
      <c r="C1010" s="49"/>
      <c r="D1010" s="277"/>
      <c r="E1010" s="277"/>
      <c r="F1010" s="277"/>
      <c r="G1010" s="277"/>
      <c r="K1010" s="14"/>
      <c r="L1010" s="14"/>
      <c r="M1010" s="14"/>
      <c r="N1010" s="14"/>
      <c r="O1010" s="14"/>
      <c r="P1010" s="14"/>
      <c r="Q1010" s="14"/>
    </row>
    <row r="1011" spans="1:17" s="70" customFormat="1">
      <c r="A1011" s="49"/>
      <c r="B1011" s="128"/>
      <c r="C1011" s="49"/>
      <c r="D1011" s="277"/>
      <c r="E1011" s="277"/>
      <c r="F1011" s="277"/>
      <c r="G1011" s="277"/>
      <c r="K1011" s="14"/>
      <c r="L1011" s="14"/>
      <c r="M1011" s="14"/>
      <c r="N1011" s="14"/>
      <c r="O1011" s="14"/>
      <c r="P1011" s="14"/>
      <c r="Q1011" s="14"/>
    </row>
    <row r="1012" spans="1:17" s="70" customFormat="1">
      <c r="A1012" s="49"/>
      <c r="B1012" s="128"/>
      <c r="C1012" s="49"/>
      <c r="D1012" s="277"/>
      <c r="E1012" s="277"/>
      <c r="F1012" s="277"/>
      <c r="G1012" s="277"/>
      <c r="K1012" s="14"/>
      <c r="L1012" s="14"/>
      <c r="M1012" s="14"/>
      <c r="N1012" s="14"/>
      <c r="O1012" s="14"/>
      <c r="P1012" s="14"/>
      <c r="Q1012" s="14"/>
    </row>
    <row r="1013" spans="1:17" s="70" customFormat="1">
      <c r="A1013" s="49"/>
      <c r="B1013" s="128"/>
      <c r="C1013" s="49"/>
      <c r="D1013" s="277"/>
      <c r="E1013" s="277"/>
      <c r="F1013" s="277"/>
      <c r="G1013" s="277"/>
      <c r="K1013" s="14"/>
      <c r="L1013" s="14"/>
      <c r="M1013" s="14"/>
      <c r="N1013" s="14"/>
      <c r="O1013" s="14"/>
      <c r="P1013" s="14"/>
      <c r="Q1013" s="14"/>
    </row>
    <row r="1014" spans="1:17" s="70" customFormat="1">
      <c r="A1014" s="49"/>
      <c r="B1014" s="128"/>
      <c r="C1014" s="49"/>
      <c r="D1014" s="277"/>
      <c r="E1014" s="277"/>
      <c r="F1014" s="277"/>
      <c r="G1014" s="277"/>
      <c r="K1014" s="14"/>
      <c r="L1014" s="14"/>
      <c r="M1014" s="14"/>
      <c r="N1014" s="14"/>
      <c r="O1014" s="14"/>
      <c r="P1014" s="14"/>
      <c r="Q1014" s="14"/>
    </row>
    <row r="1015" spans="1:17" s="70" customFormat="1">
      <c r="A1015" s="49"/>
      <c r="B1015" s="128"/>
      <c r="C1015" s="49"/>
      <c r="D1015" s="277"/>
      <c r="E1015" s="277"/>
      <c r="F1015" s="277"/>
      <c r="G1015" s="277"/>
      <c r="K1015" s="14"/>
      <c r="L1015" s="14"/>
      <c r="M1015" s="14"/>
      <c r="N1015" s="14"/>
      <c r="O1015" s="14"/>
      <c r="P1015" s="14"/>
      <c r="Q1015" s="14"/>
    </row>
    <row r="1016" spans="1:17" s="70" customFormat="1">
      <c r="A1016" s="49"/>
      <c r="B1016" s="128"/>
      <c r="C1016" s="49"/>
      <c r="D1016" s="277"/>
      <c r="E1016" s="277"/>
      <c r="F1016" s="277"/>
      <c r="G1016" s="277"/>
      <c r="K1016" s="14"/>
      <c r="L1016" s="14"/>
      <c r="M1016" s="14"/>
      <c r="N1016" s="14"/>
      <c r="O1016" s="14"/>
      <c r="P1016" s="14"/>
      <c r="Q1016" s="14"/>
    </row>
    <row r="1017" spans="1:17" s="70" customFormat="1">
      <c r="A1017" s="49"/>
      <c r="B1017" s="128"/>
      <c r="C1017" s="49"/>
      <c r="D1017" s="277"/>
      <c r="E1017" s="277"/>
      <c r="F1017" s="277"/>
      <c r="G1017" s="277"/>
      <c r="K1017" s="14"/>
      <c r="L1017" s="14"/>
      <c r="M1017" s="14"/>
      <c r="N1017" s="14"/>
      <c r="O1017" s="14"/>
      <c r="P1017" s="14"/>
      <c r="Q1017" s="14"/>
    </row>
    <row r="1018" spans="1:17" s="70" customFormat="1">
      <c r="A1018" s="49"/>
      <c r="B1018" s="128"/>
      <c r="C1018" s="49"/>
      <c r="D1018" s="277"/>
      <c r="E1018" s="277"/>
      <c r="F1018" s="277"/>
      <c r="G1018" s="277"/>
      <c r="K1018" s="14"/>
      <c r="L1018" s="14"/>
      <c r="M1018" s="14"/>
      <c r="N1018" s="14"/>
      <c r="O1018" s="14"/>
      <c r="P1018" s="14"/>
      <c r="Q1018" s="14"/>
    </row>
    <row r="1019" spans="1:17" s="70" customFormat="1">
      <c r="A1019" s="49"/>
      <c r="B1019" s="128"/>
      <c r="C1019" s="49"/>
      <c r="D1019" s="277"/>
      <c r="E1019" s="277"/>
      <c r="F1019" s="277"/>
      <c r="G1019" s="277"/>
      <c r="K1019" s="14"/>
      <c r="L1019" s="14"/>
      <c r="M1019" s="14"/>
      <c r="N1019" s="14"/>
      <c r="O1019" s="14"/>
      <c r="P1019" s="14"/>
      <c r="Q1019" s="14"/>
    </row>
    <row r="1020" spans="1:17" s="70" customFormat="1">
      <c r="A1020" s="49"/>
      <c r="B1020" s="128"/>
      <c r="C1020" s="49"/>
      <c r="D1020" s="277"/>
      <c r="E1020" s="277"/>
      <c r="F1020" s="277"/>
      <c r="G1020" s="277"/>
      <c r="K1020" s="14"/>
      <c r="L1020" s="14"/>
      <c r="M1020" s="14"/>
      <c r="N1020" s="14"/>
      <c r="O1020" s="14"/>
      <c r="P1020" s="14"/>
      <c r="Q1020" s="14"/>
    </row>
    <row r="1021" spans="1:17" s="70" customFormat="1">
      <c r="A1021" s="49"/>
      <c r="B1021" s="128"/>
      <c r="C1021" s="49"/>
      <c r="D1021" s="277"/>
      <c r="E1021" s="277"/>
      <c r="F1021" s="277"/>
      <c r="G1021" s="277"/>
      <c r="K1021" s="14"/>
      <c r="L1021" s="14"/>
      <c r="M1021" s="14"/>
      <c r="N1021" s="14"/>
      <c r="O1021" s="14"/>
      <c r="P1021" s="14"/>
      <c r="Q1021" s="14"/>
    </row>
    <row r="1022" spans="1:17" s="70" customFormat="1">
      <c r="A1022" s="49"/>
      <c r="B1022" s="128"/>
      <c r="C1022" s="49"/>
      <c r="D1022" s="277"/>
      <c r="E1022" s="277"/>
      <c r="F1022" s="277"/>
      <c r="G1022" s="277"/>
      <c r="K1022" s="14"/>
      <c r="L1022" s="14"/>
      <c r="M1022" s="14"/>
      <c r="N1022" s="14"/>
      <c r="O1022" s="14"/>
      <c r="P1022" s="14"/>
      <c r="Q1022" s="14"/>
    </row>
    <row r="1023" spans="1:17" s="70" customFormat="1">
      <c r="A1023" s="49"/>
      <c r="B1023" s="128"/>
      <c r="C1023" s="49"/>
      <c r="D1023" s="277"/>
      <c r="E1023" s="277"/>
      <c r="F1023" s="277"/>
      <c r="G1023" s="277"/>
      <c r="K1023" s="14"/>
      <c r="L1023" s="14"/>
      <c r="M1023" s="14"/>
      <c r="N1023" s="14"/>
      <c r="O1023" s="14"/>
      <c r="P1023" s="14"/>
      <c r="Q1023" s="14"/>
    </row>
    <row r="1024" spans="1:17" s="70" customFormat="1">
      <c r="A1024" s="49"/>
      <c r="B1024" s="128"/>
      <c r="C1024" s="49"/>
      <c r="D1024" s="277"/>
      <c r="E1024" s="277"/>
      <c r="F1024" s="277"/>
      <c r="G1024" s="277"/>
      <c r="K1024" s="14"/>
      <c r="L1024" s="14"/>
      <c r="M1024" s="14"/>
      <c r="N1024" s="14"/>
      <c r="O1024" s="14"/>
      <c r="P1024" s="14"/>
      <c r="Q1024" s="14"/>
    </row>
    <row r="1025" spans="1:17" s="70" customFormat="1">
      <c r="A1025" s="49"/>
      <c r="B1025" s="128"/>
      <c r="C1025" s="49"/>
      <c r="D1025" s="277"/>
      <c r="E1025" s="277"/>
      <c r="F1025" s="277"/>
      <c r="G1025" s="277"/>
      <c r="K1025" s="14"/>
      <c r="L1025" s="14"/>
      <c r="M1025" s="14"/>
      <c r="N1025" s="14"/>
      <c r="O1025" s="14"/>
      <c r="P1025" s="14"/>
      <c r="Q1025" s="14"/>
    </row>
    <row r="1026" spans="1:17" s="70" customFormat="1">
      <c r="A1026" s="49"/>
      <c r="B1026" s="128"/>
      <c r="C1026" s="49"/>
      <c r="D1026" s="277"/>
      <c r="E1026" s="277"/>
      <c r="F1026" s="277"/>
      <c r="G1026" s="277"/>
      <c r="K1026" s="14"/>
      <c r="L1026" s="14"/>
      <c r="M1026" s="14"/>
      <c r="N1026" s="14"/>
      <c r="O1026" s="14"/>
      <c r="P1026" s="14"/>
      <c r="Q1026" s="14"/>
    </row>
    <row r="1027" spans="1:17" s="70" customFormat="1">
      <c r="A1027" s="49"/>
      <c r="B1027" s="128"/>
      <c r="C1027" s="49"/>
      <c r="D1027" s="277"/>
      <c r="E1027" s="277"/>
      <c r="F1027" s="277"/>
      <c r="G1027" s="277"/>
      <c r="K1027" s="14"/>
      <c r="L1027" s="14"/>
      <c r="M1027" s="14"/>
      <c r="N1027" s="14"/>
      <c r="O1027" s="14"/>
      <c r="P1027" s="14"/>
      <c r="Q1027" s="14"/>
    </row>
    <row r="1028" spans="1:17" s="70" customFormat="1">
      <c r="A1028" s="49"/>
      <c r="B1028" s="128"/>
      <c r="C1028" s="49"/>
      <c r="D1028" s="277"/>
      <c r="E1028" s="277"/>
      <c r="F1028" s="277"/>
      <c r="G1028" s="277"/>
      <c r="K1028" s="14"/>
      <c r="L1028" s="14"/>
      <c r="M1028" s="14"/>
      <c r="N1028" s="14"/>
      <c r="O1028" s="14"/>
      <c r="P1028" s="14"/>
      <c r="Q1028" s="14"/>
    </row>
    <row r="1029" spans="1:17" s="70" customFormat="1">
      <c r="A1029" s="49"/>
      <c r="B1029" s="128"/>
      <c r="C1029" s="49"/>
      <c r="D1029" s="277"/>
      <c r="E1029" s="277"/>
      <c r="F1029" s="277"/>
      <c r="G1029" s="277"/>
      <c r="K1029" s="14"/>
      <c r="L1029" s="14"/>
      <c r="M1029" s="14"/>
      <c r="N1029" s="14"/>
      <c r="O1029" s="14"/>
      <c r="P1029" s="14"/>
      <c r="Q1029" s="14"/>
    </row>
    <row r="1030" spans="1:17" s="70" customFormat="1">
      <c r="A1030" s="49"/>
      <c r="B1030" s="128"/>
      <c r="C1030" s="49"/>
      <c r="D1030" s="277"/>
      <c r="E1030" s="277"/>
      <c r="F1030" s="277"/>
      <c r="G1030" s="277"/>
      <c r="K1030" s="14"/>
      <c r="L1030" s="14"/>
      <c r="M1030" s="14"/>
      <c r="N1030" s="14"/>
      <c r="O1030" s="14"/>
      <c r="P1030" s="14"/>
      <c r="Q1030" s="14"/>
    </row>
    <row r="1031" spans="1:17" s="70" customFormat="1">
      <c r="A1031" s="49"/>
      <c r="B1031" s="128"/>
      <c r="C1031" s="49"/>
      <c r="D1031" s="277"/>
      <c r="E1031" s="277"/>
      <c r="F1031" s="277"/>
      <c r="G1031" s="277"/>
      <c r="K1031" s="14"/>
      <c r="L1031" s="14"/>
      <c r="M1031" s="14"/>
      <c r="N1031" s="14"/>
      <c r="O1031" s="14"/>
      <c r="P1031" s="14"/>
      <c r="Q1031" s="14"/>
    </row>
    <row r="1032" spans="1:17" s="70" customFormat="1">
      <c r="A1032" s="49"/>
      <c r="B1032" s="128"/>
      <c r="C1032" s="49"/>
      <c r="D1032" s="277"/>
      <c r="E1032" s="277"/>
      <c r="F1032" s="277"/>
      <c r="G1032" s="277"/>
      <c r="K1032" s="14"/>
      <c r="L1032" s="14"/>
      <c r="M1032" s="14"/>
      <c r="N1032" s="14"/>
      <c r="O1032" s="14"/>
      <c r="P1032" s="14"/>
      <c r="Q1032" s="14"/>
    </row>
    <row r="1033" spans="1:17" s="70" customFormat="1">
      <c r="A1033" s="49"/>
      <c r="B1033" s="128"/>
      <c r="C1033" s="49"/>
      <c r="D1033" s="277"/>
      <c r="E1033" s="277"/>
      <c r="F1033" s="277"/>
      <c r="G1033" s="277"/>
      <c r="K1033" s="14"/>
      <c r="L1033" s="14"/>
      <c r="M1033" s="14"/>
      <c r="N1033" s="14"/>
      <c r="O1033" s="14"/>
      <c r="P1033" s="14"/>
      <c r="Q1033" s="14"/>
    </row>
    <row r="1034" spans="1:17" s="70" customFormat="1">
      <c r="A1034" s="49"/>
      <c r="B1034" s="128"/>
      <c r="C1034" s="49"/>
      <c r="D1034" s="277"/>
      <c r="E1034" s="277"/>
      <c r="F1034" s="277"/>
      <c r="G1034" s="277"/>
      <c r="K1034" s="14"/>
      <c r="L1034" s="14"/>
      <c r="M1034" s="14"/>
      <c r="N1034" s="14"/>
      <c r="O1034" s="14"/>
      <c r="P1034" s="14"/>
      <c r="Q1034" s="14"/>
    </row>
    <row r="1035" spans="1:17" s="70" customFormat="1">
      <c r="A1035" s="49"/>
      <c r="B1035" s="128"/>
      <c r="C1035" s="49"/>
      <c r="D1035" s="277"/>
      <c r="E1035" s="277"/>
      <c r="F1035" s="277"/>
      <c r="G1035" s="277"/>
      <c r="K1035" s="14"/>
      <c r="L1035" s="14"/>
      <c r="M1035" s="14"/>
      <c r="N1035" s="14"/>
      <c r="O1035" s="14"/>
      <c r="P1035" s="14"/>
      <c r="Q1035" s="14"/>
    </row>
    <row r="1036" spans="1:17" s="70" customFormat="1">
      <c r="A1036" s="49"/>
      <c r="B1036" s="128"/>
      <c r="C1036" s="49"/>
      <c r="D1036" s="277"/>
      <c r="E1036" s="277"/>
      <c r="F1036" s="277"/>
      <c r="G1036" s="277"/>
      <c r="K1036" s="14"/>
      <c r="L1036" s="14"/>
      <c r="M1036" s="14"/>
      <c r="N1036" s="14"/>
      <c r="O1036" s="14"/>
      <c r="P1036" s="14"/>
      <c r="Q1036" s="14"/>
    </row>
    <row r="1037" spans="1:17" s="70" customFormat="1">
      <c r="A1037" s="49"/>
      <c r="B1037" s="128"/>
      <c r="C1037" s="49"/>
      <c r="D1037" s="277"/>
      <c r="E1037" s="277"/>
      <c r="F1037" s="277"/>
      <c r="G1037" s="277"/>
      <c r="K1037" s="14"/>
      <c r="L1037" s="14"/>
      <c r="M1037" s="14"/>
      <c r="N1037" s="14"/>
      <c r="O1037" s="14"/>
      <c r="P1037" s="14"/>
      <c r="Q1037" s="14"/>
    </row>
    <row r="1038" spans="1:17" s="70" customFormat="1">
      <c r="A1038" s="49"/>
      <c r="B1038" s="128"/>
      <c r="C1038" s="49"/>
      <c r="D1038" s="277"/>
      <c r="E1038" s="277"/>
      <c r="F1038" s="277"/>
      <c r="G1038" s="277"/>
      <c r="K1038" s="14"/>
      <c r="L1038" s="14"/>
      <c r="M1038" s="14"/>
      <c r="N1038" s="14"/>
      <c r="O1038" s="14"/>
      <c r="P1038" s="14"/>
      <c r="Q1038" s="14"/>
    </row>
    <row r="1039" spans="1:17" s="70" customFormat="1">
      <c r="A1039" s="49"/>
      <c r="B1039" s="128"/>
      <c r="C1039" s="49"/>
      <c r="D1039" s="277"/>
      <c r="E1039" s="277"/>
      <c r="F1039" s="277"/>
      <c r="G1039" s="277"/>
      <c r="K1039" s="14"/>
      <c r="L1039" s="14"/>
      <c r="M1039" s="14"/>
      <c r="N1039" s="14"/>
      <c r="O1039" s="14"/>
      <c r="P1039" s="14"/>
      <c r="Q1039" s="14"/>
    </row>
    <row r="1040" spans="1:17" s="70" customFormat="1">
      <c r="A1040" s="49"/>
      <c r="B1040" s="128"/>
      <c r="C1040" s="49"/>
      <c r="D1040" s="277"/>
      <c r="E1040" s="277"/>
      <c r="F1040" s="277"/>
      <c r="G1040" s="277"/>
      <c r="K1040" s="14"/>
      <c r="L1040" s="14"/>
      <c r="M1040" s="14"/>
      <c r="N1040" s="14"/>
      <c r="O1040" s="14"/>
      <c r="P1040" s="14"/>
      <c r="Q1040" s="14"/>
    </row>
    <row r="1041" spans="1:17" s="70" customFormat="1">
      <c r="A1041" s="49"/>
      <c r="B1041" s="128"/>
      <c r="C1041" s="49"/>
      <c r="D1041" s="277"/>
      <c r="E1041" s="277"/>
      <c r="F1041" s="277"/>
      <c r="G1041" s="277"/>
      <c r="K1041" s="14"/>
      <c r="L1041" s="14"/>
      <c r="M1041" s="14"/>
      <c r="N1041" s="14"/>
      <c r="O1041" s="14"/>
      <c r="P1041" s="14"/>
      <c r="Q1041" s="14"/>
    </row>
    <row r="1042" spans="1:17" s="70" customFormat="1">
      <c r="A1042" s="49"/>
      <c r="B1042" s="128"/>
      <c r="C1042" s="49"/>
      <c r="D1042" s="277"/>
      <c r="E1042" s="277"/>
      <c r="F1042" s="277"/>
      <c r="G1042" s="277"/>
      <c r="K1042" s="14"/>
      <c r="L1042" s="14"/>
      <c r="M1042" s="14"/>
      <c r="N1042" s="14"/>
      <c r="O1042" s="14"/>
      <c r="P1042" s="14"/>
      <c r="Q1042" s="14"/>
    </row>
    <row r="1043" spans="1:17" s="70" customFormat="1">
      <c r="A1043" s="49"/>
      <c r="B1043" s="128"/>
      <c r="C1043" s="49"/>
      <c r="D1043" s="277"/>
      <c r="E1043" s="277"/>
      <c r="F1043" s="277"/>
      <c r="G1043" s="277"/>
      <c r="K1043" s="14"/>
      <c r="L1043" s="14"/>
      <c r="M1043" s="14"/>
      <c r="N1043" s="14"/>
      <c r="O1043" s="14"/>
      <c r="P1043" s="14"/>
      <c r="Q1043" s="14"/>
    </row>
    <row r="1044" spans="1:17" s="70" customFormat="1">
      <c r="A1044" s="49"/>
      <c r="B1044" s="128"/>
      <c r="C1044" s="49"/>
      <c r="D1044" s="277"/>
      <c r="E1044" s="277"/>
      <c r="F1044" s="277"/>
      <c r="G1044" s="277"/>
      <c r="K1044" s="14"/>
      <c r="L1044" s="14"/>
      <c r="M1044" s="14"/>
      <c r="N1044" s="14"/>
      <c r="O1044" s="14"/>
      <c r="P1044" s="14"/>
      <c r="Q1044" s="14"/>
    </row>
    <row r="1045" spans="1:17" s="70" customFormat="1">
      <c r="A1045" s="49"/>
      <c r="B1045" s="128"/>
      <c r="C1045" s="49"/>
      <c r="D1045" s="277"/>
      <c r="E1045" s="277"/>
      <c r="F1045" s="277"/>
      <c r="G1045" s="277"/>
      <c r="K1045" s="14"/>
      <c r="L1045" s="14"/>
      <c r="M1045" s="14"/>
      <c r="N1045" s="14"/>
      <c r="O1045" s="14"/>
      <c r="P1045" s="14"/>
      <c r="Q1045" s="14"/>
    </row>
    <row r="1046" spans="1:17" s="70" customFormat="1">
      <c r="A1046" s="49"/>
      <c r="B1046" s="128"/>
      <c r="C1046" s="49"/>
      <c r="D1046" s="277"/>
      <c r="E1046" s="277"/>
      <c r="F1046" s="277"/>
      <c r="G1046" s="277"/>
      <c r="K1046" s="14"/>
      <c r="L1046" s="14"/>
      <c r="M1046" s="14"/>
      <c r="N1046" s="14"/>
      <c r="O1046" s="14"/>
      <c r="P1046" s="14"/>
      <c r="Q1046" s="14"/>
    </row>
    <row r="1047" spans="1:17" s="70" customFormat="1">
      <c r="A1047" s="49"/>
      <c r="B1047" s="128"/>
      <c r="C1047" s="49"/>
      <c r="D1047" s="277"/>
      <c r="E1047" s="277"/>
      <c r="F1047" s="277"/>
      <c r="G1047" s="277"/>
      <c r="K1047" s="14"/>
      <c r="L1047" s="14"/>
      <c r="M1047" s="14"/>
      <c r="N1047" s="14"/>
      <c r="O1047" s="14"/>
      <c r="P1047" s="14"/>
      <c r="Q1047" s="14"/>
    </row>
    <row r="1048" spans="1:17" s="70" customFormat="1">
      <c r="A1048" s="49"/>
      <c r="B1048" s="128"/>
      <c r="C1048" s="49"/>
      <c r="D1048" s="277"/>
      <c r="E1048" s="277"/>
      <c r="F1048" s="277"/>
      <c r="G1048" s="277"/>
      <c r="K1048" s="14"/>
      <c r="L1048" s="14"/>
      <c r="M1048" s="14"/>
      <c r="N1048" s="14"/>
      <c r="O1048" s="14"/>
      <c r="P1048" s="14"/>
      <c r="Q1048" s="14"/>
    </row>
    <row r="1049" spans="1:17" s="70" customFormat="1">
      <c r="A1049" s="49"/>
      <c r="B1049" s="128"/>
      <c r="C1049" s="49"/>
      <c r="D1049" s="277"/>
      <c r="E1049" s="277"/>
      <c r="F1049" s="277"/>
      <c r="G1049" s="277"/>
      <c r="K1049" s="14"/>
      <c r="L1049" s="14"/>
      <c r="M1049" s="14"/>
      <c r="N1049" s="14"/>
      <c r="O1049" s="14"/>
      <c r="P1049" s="14"/>
      <c r="Q1049" s="14"/>
    </row>
    <row r="1050" spans="1:17" s="70" customFormat="1">
      <c r="A1050" s="49"/>
      <c r="B1050" s="128"/>
      <c r="C1050" s="49"/>
      <c r="D1050" s="277"/>
      <c r="E1050" s="277"/>
      <c r="F1050" s="277"/>
      <c r="G1050" s="277"/>
      <c r="K1050" s="14"/>
      <c r="L1050" s="14"/>
      <c r="M1050" s="14"/>
      <c r="N1050" s="14"/>
      <c r="O1050" s="14"/>
      <c r="P1050" s="14"/>
      <c r="Q1050" s="14"/>
    </row>
    <row r="1051" spans="1:17" s="70" customFormat="1">
      <c r="A1051" s="49"/>
      <c r="B1051" s="128"/>
      <c r="C1051" s="49"/>
      <c r="D1051" s="277"/>
      <c r="E1051" s="277"/>
      <c r="F1051" s="277"/>
      <c r="G1051" s="277"/>
      <c r="K1051" s="14"/>
      <c r="L1051" s="14"/>
      <c r="M1051" s="14"/>
      <c r="N1051" s="14"/>
      <c r="O1051" s="14"/>
      <c r="P1051" s="14"/>
      <c r="Q1051" s="14"/>
    </row>
    <row r="1052" spans="1:17" s="70" customFormat="1">
      <c r="A1052" s="49"/>
      <c r="B1052" s="128"/>
      <c r="C1052" s="49"/>
      <c r="D1052" s="277"/>
      <c r="E1052" s="277"/>
      <c r="F1052" s="277"/>
      <c r="G1052" s="277"/>
      <c r="K1052" s="14"/>
      <c r="L1052" s="14"/>
      <c r="M1052" s="14"/>
      <c r="N1052" s="14"/>
      <c r="O1052" s="14"/>
      <c r="P1052" s="14"/>
      <c r="Q1052" s="14"/>
    </row>
    <row r="1053" spans="1:17" s="70" customFormat="1">
      <c r="A1053" s="49"/>
      <c r="B1053" s="128"/>
      <c r="C1053" s="49"/>
      <c r="D1053" s="277"/>
      <c r="E1053" s="277"/>
      <c r="F1053" s="277"/>
      <c r="G1053" s="277"/>
      <c r="K1053" s="14"/>
      <c r="L1053" s="14"/>
      <c r="M1053" s="14"/>
      <c r="N1053" s="14"/>
      <c r="O1053" s="14"/>
      <c r="P1053" s="14"/>
      <c r="Q1053" s="14"/>
    </row>
    <row r="1054" spans="1:17" s="70" customFormat="1">
      <c r="A1054" s="49"/>
      <c r="B1054" s="128"/>
      <c r="C1054" s="49"/>
      <c r="D1054" s="277"/>
      <c r="E1054" s="277"/>
      <c r="F1054" s="277"/>
      <c r="G1054" s="277"/>
      <c r="K1054" s="14"/>
      <c r="L1054" s="14"/>
      <c r="M1054" s="14"/>
      <c r="N1054" s="14"/>
      <c r="O1054" s="14"/>
      <c r="P1054" s="14"/>
      <c r="Q1054" s="14"/>
    </row>
    <row r="1055" spans="1:17" s="70" customFormat="1">
      <c r="A1055" s="49"/>
      <c r="B1055" s="128"/>
      <c r="C1055" s="49"/>
      <c r="D1055" s="277"/>
      <c r="E1055" s="277"/>
      <c r="F1055" s="277"/>
      <c r="G1055" s="277"/>
      <c r="K1055" s="14"/>
      <c r="L1055" s="14"/>
      <c r="M1055" s="14"/>
      <c r="N1055" s="14"/>
      <c r="O1055" s="14"/>
      <c r="P1055" s="14"/>
      <c r="Q1055" s="14"/>
    </row>
    <row r="1056" spans="1:17" s="70" customFormat="1">
      <c r="A1056" s="49"/>
      <c r="B1056" s="128"/>
      <c r="C1056" s="49"/>
      <c r="D1056" s="277"/>
      <c r="E1056" s="277"/>
      <c r="F1056" s="277"/>
      <c r="G1056" s="277"/>
      <c r="K1056" s="14"/>
      <c r="L1056" s="14"/>
      <c r="M1056" s="14"/>
      <c r="N1056" s="14"/>
      <c r="O1056" s="14"/>
      <c r="P1056" s="14"/>
      <c r="Q1056" s="14"/>
    </row>
    <row r="1057" spans="1:17" s="70" customFormat="1">
      <c r="A1057" s="49"/>
      <c r="B1057" s="128"/>
      <c r="C1057" s="49"/>
      <c r="D1057" s="277"/>
      <c r="E1057" s="277"/>
      <c r="F1057" s="277"/>
      <c r="G1057" s="277"/>
      <c r="K1057" s="14"/>
      <c r="L1057" s="14"/>
      <c r="M1057" s="14"/>
      <c r="N1057" s="14"/>
      <c r="O1057" s="14"/>
      <c r="P1057" s="14"/>
      <c r="Q1057" s="14"/>
    </row>
    <row r="1058" spans="1:17" s="70" customFormat="1">
      <c r="A1058" s="49"/>
      <c r="B1058" s="128"/>
      <c r="C1058" s="49"/>
      <c r="D1058" s="277"/>
      <c r="E1058" s="277"/>
      <c r="F1058" s="277"/>
      <c r="G1058" s="277"/>
      <c r="K1058" s="14"/>
      <c r="L1058" s="14"/>
      <c r="M1058" s="14"/>
      <c r="N1058" s="14"/>
      <c r="O1058" s="14"/>
      <c r="P1058" s="14"/>
      <c r="Q1058" s="14"/>
    </row>
    <row r="1059" spans="1:17" s="70" customFormat="1">
      <c r="A1059" s="49"/>
      <c r="B1059" s="128"/>
      <c r="C1059" s="49"/>
      <c r="D1059" s="277"/>
      <c r="E1059" s="277"/>
      <c r="F1059" s="277"/>
      <c r="G1059" s="277"/>
      <c r="K1059" s="14"/>
      <c r="L1059" s="14"/>
      <c r="M1059" s="14"/>
      <c r="N1059" s="14"/>
      <c r="O1059" s="14"/>
      <c r="P1059" s="14"/>
      <c r="Q1059" s="14"/>
    </row>
    <row r="1060" spans="1:17" s="70" customFormat="1">
      <c r="A1060" s="49"/>
      <c r="B1060" s="128"/>
      <c r="C1060" s="49"/>
      <c r="D1060" s="277"/>
      <c r="E1060" s="277"/>
      <c r="F1060" s="277"/>
      <c r="G1060" s="277"/>
      <c r="K1060" s="14"/>
      <c r="L1060" s="14"/>
      <c r="M1060" s="14"/>
      <c r="N1060" s="14"/>
      <c r="O1060" s="14"/>
      <c r="P1060" s="14"/>
      <c r="Q1060" s="14"/>
    </row>
    <row r="1061" spans="1:17" s="70" customFormat="1">
      <c r="A1061" s="49"/>
      <c r="B1061" s="128"/>
      <c r="C1061" s="49"/>
      <c r="D1061" s="277"/>
      <c r="E1061" s="277"/>
      <c r="F1061" s="277"/>
      <c r="G1061" s="277"/>
      <c r="K1061" s="14"/>
      <c r="L1061" s="14"/>
      <c r="M1061" s="14"/>
      <c r="N1061" s="14"/>
      <c r="O1061" s="14"/>
      <c r="P1061" s="14"/>
      <c r="Q1061" s="14"/>
    </row>
    <row r="1062" spans="1:17" s="70" customFormat="1">
      <c r="A1062" s="49"/>
      <c r="B1062" s="128"/>
      <c r="C1062" s="49"/>
      <c r="D1062" s="277"/>
      <c r="E1062" s="277"/>
      <c r="F1062" s="277"/>
      <c r="G1062" s="277"/>
      <c r="K1062" s="14"/>
      <c r="L1062" s="14"/>
      <c r="M1062" s="14"/>
      <c r="N1062" s="14"/>
      <c r="O1062" s="14"/>
      <c r="P1062" s="14"/>
      <c r="Q1062" s="14"/>
    </row>
    <row r="1063" spans="1:17" s="70" customFormat="1">
      <c r="A1063" s="49"/>
      <c r="B1063" s="128"/>
      <c r="C1063" s="49"/>
      <c r="D1063" s="277"/>
      <c r="E1063" s="277"/>
      <c r="F1063" s="277"/>
      <c r="G1063" s="277"/>
      <c r="K1063" s="14"/>
      <c r="L1063" s="14"/>
      <c r="M1063" s="14"/>
      <c r="N1063" s="14"/>
      <c r="O1063" s="14"/>
      <c r="P1063" s="14"/>
      <c r="Q1063" s="14"/>
    </row>
    <row r="1064" spans="1:17" s="70" customFormat="1">
      <c r="A1064" s="49"/>
      <c r="B1064" s="128"/>
      <c r="C1064" s="49"/>
      <c r="D1064" s="277"/>
      <c r="E1064" s="277"/>
      <c r="F1064" s="277"/>
      <c r="G1064" s="277"/>
      <c r="K1064" s="14"/>
      <c r="L1064" s="14"/>
      <c r="M1064" s="14"/>
      <c r="N1064" s="14"/>
      <c r="O1064" s="14"/>
      <c r="P1064" s="14"/>
      <c r="Q1064" s="14"/>
    </row>
    <row r="1065" spans="1:17" s="70" customFormat="1">
      <c r="A1065" s="49"/>
      <c r="B1065" s="128"/>
      <c r="C1065" s="49"/>
      <c r="D1065" s="277"/>
      <c r="E1065" s="277"/>
      <c r="F1065" s="277"/>
      <c r="G1065" s="277"/>
      <c r="K1065" s="14"/>
      <c r="L1065" s="14"/>
      <c r="M1065" s="14"/>
      <c r="N1065" s="14"/>
      <c r="O1065" s="14"/>
      <c r="P1065" s="14"/>
      <c r="Q1065" s="14"/>
    </row>
    <row r="1066" spans="1:17" s="70" customFormat="1">
      <c r="A1066" s="49"/>
      <c r="B1066" s="128"/>
      <c r="C1066" s="49"/>
      <c r="D1066" s="277"/>
      <c r="E1066" s="277"/>
      <c r="F1066" s="277"/>
      <c r="G1066" s="277"/>
      <c r="K1066" s="14"/>
      <c r="L1066" s="14"/>
      <c r="M1066" s="14"/>
      <c r="N1066" s="14"/>
      <c r="O1066" s="14"/>
      <c r="P1066" s="14"/>
      <c r="Q1066" s="14"/>
    </row>
    <row r="1067" spans="1:17" s="70" customFormat="1">
      <c r="A1067" s="49"/>
      <c r="B1067" s="128"/>
      <c r="C1067" s="49"/>
      <c r="D1067" s="277"/>
      <c r="E1067" s="277"/>
      <c r="F1067" s="277"/>
      <c r="G1067" s="277"/>
      <c r="K1067" s="14"/>
      <c r="L1067" s="14"/>
      <c r="M1067" s="14"/>
      <c r="N1067" s="14"/>
      <c r="O1067" s="14"/>
      <c r="P1067" s="14"/>
      <c r="Q1067" s="14"/>
    </row>
    <row r="1068" spans="1:17" s="70" customFormat="1">
      <c r="A1068" s="49"/>
      <c r="B1068" s="128"/>
      <c r="C1068" s="49"/>
      <c r="D1068" s="277"/>
      <c r="E1068" s="277"/>
      <c r="F1068" s="277"/>
      <c r="G1068" s="277"/>
      <c r="K1068" s="14"/>
      <c r="L1068" s="14"/>
      <c r="M1068" s="14"/>
      <c r="N1068" s="14"/>
      <c r="O1068" s="14"/>
      <c r="P1068" s="14"/>
      <c r="Q1068" s="14"/>
    </row>
    <row r="1069" spans="1:17" s="70" customFormat="1">
      <c r="A1069" s="49"/>
      <c r="B1069" s="128"/>
      <c r="C1069" s="49"/>
      <c r="D1069" s="277"/>
      <c r="E1069" s="277"/>
      <c r="F1069" s="277"/>
      <c r="G1069" s="277"/>
      <c r="K1069" s="14"/>
      <c r="L1069" s="14"/>
      <c r="M1069" s="14"/>
      <c r="N1069" s="14"/>
      <c r="O1069" s="14"/>
      <c r="P1069" s="14"/>
      <c r="Q1069" s="14"/>
    </row>
    <row r="1070" spans="1:17" s="70" customFormat="1">
      <c r="A1070" s="49"/>
      <c r="B1070" s="128"/>
      <c r="C1070" s="49"/>
      <c r="D1070" s="277"/>
      <c r="E1070" s="277"/>
      <c r="F1070" s="277"/>
      <c r="G1070" s="277"/>
      <c r="K1070" s="14"/>
      <c r="L1070" s="14"/>
      <c r="M1070" s="14"/>
      <c r="N1070" s="14"/>
      <c r="O1070" s="14"/>
      <c r="P1070" s="14"/>
      <c r="Q1070" s="14"/>
    </row>
    <row r="1071" spans="1:17" s="70" customFormat="1">
      <c r="A1071" s="49"/>
      <c r="B1071" s="128"/>
      <c r="C1071" s="49"/>
      <c r="D1071" s="277"/>
      <c r="E1071" s="277"/>
      <c r="F1071" s="277"/>
      <c r="G1071" s="277"/>
      <c r="K1071" s="14"/>
      <c r="L1071" s="14"/>
      <c r="M1071" s="14"/>
      <c r="N1071" s="14"/>
      <c r="O1071" s="14"/>
      <c r="P1071" s="14"/>
      <c r="Q1071" s="14"/>
    </row>
    <row r="1072" spans="1:17" s="70" customFormat="1">
      <c r="A1072" s="49"/>
      <c r="B1072" s="128"/>
      <c r="C1072" s="49"/>
      <c r="D1072" s="277"/>
      <c r="E1072" s="277"/>
      <c r="F1072" s="277"/>
      <c r="G1072" s="277"/>
      <c r="K1072" s="14"/>
      <c r="L1072" s="14"/>
      <c r="M1072" s="14"/>
      <c r="N1072" s="14"/>
      <c r="O1072" s="14"/>
      <c r="P1072" s="14"/>
      <c r="Q1072" s="14"/>
    </row>
    <row r="1073" spans="1:17" s="70" customFormat="1">
      <c r="A1073" s="49"/>
      <c r="B1073" s="128"/>
      <c r="C1073" s="49"/>
      <c r="D1073" s="277"/>
      <c r="E1073" s="277"/>
      <c r="F1073" s="277"/>
      <c r="G1073" s="277"/>
      <c r="K1073" s="14"/>
      <c r="L1073" s="14"/>
      <c r="M1073" s="14"/>
      <c r="N1073" s="14"/>
      <c r="O1073" s="14"/>
      <c r="P1073" s="14"/>
      <c r="Q1073" s="14"/>
    </row>
    <row r="1074" spans="1:17" s="70" customFormat="1">
      <c r="A1074" s="49"/>
      <c r="B1074" s="128"/>
      <c r="C1074" s="49"/>
      <c r="D1074" s="277"/>
      <c r="E1074" s="277"/>
      <c r="F1074" s="277"/>
      <c r="G1074" s="277"/>
      <c r="K1074" s="14"/>
      <c r="L1074" s="14"/>
      <c r="M1074" s="14"/>
      <c r="N1074" s="14"/>
      <c r="O1074" s="14"/>
      <c r="P1074" s="14"/>
      <c r="Q1074" s="14"/>
    </row>
    <row r="1075" spans="1:17" s="70" customFormat="1">
      <c r="A1075" s="49"/>
      <c r="B1075" s="128"/>
      <c r="C1075" s="49"/>
      <c r="D1075" s="277"/>
      <c r="E1075" s="277"/>
      <c r="F1075" s="277"/>
      <c r="G1075" s="277"/>
      <c r="K1075" s="14"/>
      <c r="L1075" s="14"/>
      <c r="M1075" s="14"/>
      <c r="N1075" s="14"/>
      <c r="O1075" s="14"/>
      <c r="P1075" s="14"/>
      <c r="Q1075" s="14"/>
    </row>
    <row r="1076" spans="1:17" s="70" customFormat="1">
      <c r="A1076" s="49"/>
      <c r="B1076" s="128"/>
      <c r="C1076" s="49"/>
      <c r="D1076" s="277"/>
      <c r="E1076" s="277"/>
      <c r="F1076" s="277"/>
      <c r="G1076" s="277"/>
      <c r="K1076" s="14"/>
      <c r="L1076" s="14"/>
      <c r="M1076" s="14"/>
      <c r="N1076" s="14"/>
      <c r="O1076" s="14"/>
      <c r="P1076" s="14"/>
      <c r="Q1076" s="14"/>
    </row>
    <row r="1077" spans="1:17" s="70" customFormat="1">
      <c r="A1077" s="49"/>
      <c r="B1077" s="128"/>
      <c r="C1077" s="49"/>
      <c r="D1077" s="277"/>
      <c r="E1077" s="277"/>
      <c r="F1077" s="277"/>
      <c r="G1077" s="277"/>
      <c r="K1077" s="14"/>
      <c r="L1077" s="14"/>
      <c r="M1077" s="14"/>
      <c r="N1077" s="14"/>
      <c r="O1077" s="14"/>
      <c r="P1077" s="14"/>
      <c r="Q1077" s="14"/>
    </row>
    <row r="1078" spans="1:17" s="70" customFormat="1">
      <c r="A1078" s="49"/>
      <c r="B1078" s="128"/>
      <c r="C1078" s="49"/>
      <c r="D1078" s="277"/>
      <c r="E1078" s="277"/>
      <c r="F1078" s="277"/>
      <c r="G1078" s="277"/>
      <c r="K1078" s="14"/>
      <c r="L1078" s="14"/>
      <c r="M1078" s="14"/>
      <c r="N1078" s="14"/>
      <c r="O1078" s="14"/>
      <c r="P1078" s="14"/>
      <c r="Q1078" s="14"/>
    </row>
    <row r="1079" spans="1:17" s="70" customFormat="1">
      <c r="A1079" s="49"/>
      <c r="B1079" s="128"/>
      <c r="C1079" s="49"/>
      <c r="D1079" s="277"/>
      <c r="E1079" s="277"/>
      <c r="F1079" s="277"/>
      <c r="G1079" s="277"/>
      <c r="K1079" s="14"/>
      <c r="L1079" s="14"/>
      <c r="M1079" s="14"/>
      <c r="N1079" s="14"/>
      <c r="O1079" s="14"/>
      <c r="P1079" s="14"/>
      <c r="Q1079" s="14"/>
    </row>
    <row r="1080" spans="1:17" s="70" customFormat="1">
      <c r="A1080" s="49"/>
      <c r="B1080" s="128"/>
      <c r="C1080" s="49"/>
      <c r="D1080" s="277"/>
      <c r="E1080" s="277"/>
      <c r="F1080" s="277"/>
      <c r="G1080" s="277"/>
      <c r="K1080" s="14"/>
      <c r="L1080" s="14"/>
      <c r="M1080" s="14"/>
      <c r="N1080" s="14"/>
      <c r="O1080" s="14"/>
      <c r="P1080" s="14"/>
      <c r="Q1080" s="14"/>
    </row>
    <row r="1081" spans="1:17" s="70" customFormat="1">
      <c r="A1081" s="49"/>
      <c r="B1081" s="128"/>
      <c r="C1081" s="49"/>
      <c r="D1081" s="277"/>
      <c r="E1081" s="277"/>
      <c r="F1081" s="277"/>
      <c r="G1081" s="277"/>
      <c r="K1081" s="14"/>
      <c r="L1081" s="14"/>
      <c r="M1081" s="14"/>
      <c r="N1081" s="14"/>
      <c r="O1081" s="14"/>
      <c r="P1081" s="14"/>
      <c r="Q1081" s="14"/>
    </row>
    <row r="1082" spans="1:17" s="70" customFormat="1">
      <c r="A1082" s="49"/>
      <c r="B1082" s="128"/>
      <c r="C1082" s="49"/>
      <c r="D1082" s="277"/>
      <c r="E1082" s="277"/>
      <c r="F1082" s="277"/>
      <c r="G1082" s="277"/>
      <c r="K1082" s="14"/>
      <c r="L1082" s="14"/>
      <c r="M1082" s="14"/>
      <c r="N1082" s="14"/>
      <c r="O1082" s="14"/>
      <c r="P1082" s="14"/>
      <c r="Q1082" s="14"/>
    </row>
    <row r="1083" spans="1:17" s="70" customFormat="1">
      <c r="A1083" s="49"/>
      <c r="B1083" s="128"/>
      <c r="C1083" s="49"/>
      <c r="D1083" s="277"/>
      <c r="E1083" s="277"/>
      <c r="F1083" s="277"/>
      <c r="G1083" s="277"/>
      <c r="K1083" s="14"/>
      <c r="L1083" s="14"/>
      <c r="M1083" s="14"/>
      <c r="N1083" s="14"/>
      <c r="O1083" s="14"/>
      <c r="P1083" s="14"/>
      <c r="Q1083" s="14"/>
    </row>
    <row r="1084" spans="1:17" s="70" customFormat="1">
      <c r="A1084" s="49"/>
      <c r="B1084" s="128"/>
      <c r="C1084" s="49"/>
      <c r="D1084" s="277"/>
      <c r="E1084" s="277"/>
      <c r="F1084" s="277"/>
      <c r="G1084" s="277"/>
      <c r="K1084" s="14"/>
      <c r="L1084" s="14"/>
      <c r="M1084" s="14"/>
      <c r="N1084" s="14"/>
      <c r="O1084" s="14"/>
      <c r="P1084" s="14"/>
      <c r="Q1084" s="14"/>
    </row>
    <row r="1085" spans="1:17" s="70" customFormat="1">
      <c r="A1085" s="49"/>
      <c r="B1085" s="128"/>
      <c r="C1085" s="49"/>
      <c r="D1085" s="277"/>
      <c r="E1085" s="277"/>
      <c r="F1085" s="277"/>
      <c r="G1085" s="277"/>
      <c r="K1085" s="14"/>
      <c r="L1085" s="14"/>
      <c r="M1085" s="14"/>
      <c r="N1085" s="14"/>
      <c r="O1085" s="14"/>
      <c r="P1085" s="14"/>
      <c r="Q1085" s="14"/>
    </row>
    <row r="1086" spans="1:17" s="70" customFormat="1">
      <c r="A1086" s="49"/>
      <c r="B1086" s="128"/>
      <c r="C1086" s="49"/>
      <c r="D1086" s="277"/>
      <c r="E1086" s="277"/>
      <c r="F1086" s="277"/>
      <c r="G1086" s="277"/>
      <c r="K1086" s="14"/>
      <c r="L1086" s="14"/>
      <c r="M1086" s="14"/>
      <c r="N1086" s="14"/>
      <c r="O1086" s="14"/>
      <c r="P1086" s="14"/>
      <c r="Q1086" s="14"/>
    </row>
    <row r="1087" spans="1:17" s="70" customFormat="1">
      <c r="A1087" s="49"/>
      <c r="B1087" s="128"/>
      <c r="C1087" s="49"/>
      <c r="D1087" s="277"/>
      <c r="E1087" s="277"/>
      <c r="F1087" s="277"/>
      <c r="G1087" s="277"/>
      <c r="K1087" s="14"/>
      <c r="L1087" s="14"/>
      <c r="M1087" s="14"/>
      <c r="N1087" s="14"/>
      <c r="O1087" s="14"/>
      <c r="P1087" s="14"/>
      <c r="Q1087" s="14"/>
    </row>
    <row r="1088" spans="1:17" s="70" customFormat="1">
      <c r="A1088" s="49"/>
      <c r="B1088" s="128"/>
      <c r="C1088" s="49"/>
      <c r="D1088" s="277"/>
      <c r="E1088" s="277"/>
      <c r="F1088" s="277"/>
      <c r="G1088" s="277"/>
      <c r="K1088" s="14"/>
      <c r="L1088" s="14"/>
      <c r="M1088" s="14"/>
      <c r="N1088" s="14"/>
      <c r="O1088" s="14"/>
      <c r="P1088" s="14"/>
      <c r="Q1088" s="14"/>
    </row>
    <row r="1089" spans="1:17" s="70" customFormat="1">
      <c r="A1089" s="49"/>
      <c r="B1089" s="128"/>
      <c r="C1089" s="49"/>
      <c r="D1089" s="277"/>
      <c r="E1089" s="277"/>
      <c r="F1089" s="277"/>
      <c r="G1089" s="277"/>
      <c r="K1089" s="14"/>
      <c r="L1089" s="14"/>
      <c r="M1089" s="14"/>
      <c r="N1089" s="14"/>
      <c r="O1089" s="14"/>
      <c r="P1089" s="14"/>
      <c r="Q1089" s="14"/>
    </row>
    <row r="1090" spans="1:17" s="70" customFormat="1">
      <c r="A1090" s="49"/>
      <c r="B1090" s="128"/>
      <c r="C1090" s="49"/>
      <c r="D1090" s="277"/>
      <c r="E1090" s="277"/>
      <c r="F1090" s="277"/>
      <c r="G1090" s="277"/>
      <c r="K1090" s="14"/>
      <c r="L1090" s="14"/>
      <c r="M1090" s="14"/>
      <c r="N1090" s="14"/>
      <c r="O1090" s="14"/>
      <c r="P1090" s="14"/>
      <c r="Q1090" s="14"/>
    </row>
    <row r="1091" spans="1:17" s="70" customFormat="1">
      <c r="A1091" s="49"/>
      <c r="B1091" s="128"/>
      <c r="C1091" s="49"/>
      <c r="D1091" s="277"/>
      <c r="E1091" s="277"/>
      <c r="F1091" s="277"/>
      <c r="G1091" s="277"/>
      <c r="K1091" s="14"/>
      <c r="L1091" s="14"/>
      <c r="M1091" s="14"/>
      <c r="N1091" s="14"/>
      <c r="O1091" s="14"/>
      <c r="P1091" s="14"/>
      <c r="Q1091" s="14"/>
    </row>
    <row r="1092" spans="1:17" s="70" customFormat="1">
      <c r="A1092" s="49"/>
      <c r="B1092" s="128"/>
      <c r="C1092" s="49"/>
      <c r="D1092" s="277"/>
      <c r="E1092" s="277"/>
      <c r="F1092" s="277"/>
      <c r="G1092" s="277"/>
      <c r="K1092" s="14"/>
      <c r="L1092" s="14"/>
      <c r="M1092" s="14"/>
      <c r="N1092" s="14"/>
      <c r="O1092" s="14"/>
      <c r="P1092" s="14"/>
      <c r="Q1092" s="14"/>
    </row>
    <row r="1093" spans="1:17" s="70" customFormat="1">
      <c r="A1093" s="49"/>
      <c r="B1093" s="128"/>
      <c r="C1093" s="49"/>
      <c r="D1093" s="277"/>
      <c r="E1093" s="277"/>
      <c r="F1093" s="277"/>
      <c r="G1093" s="277"/>
      <c r="K1093" s="14"/>
      <c r="L1093" s="14"/>
      <c r="M1093" s="14"/>
      <c r="N1093" s="14"/>
      <c r="O1093" s="14"/>
      <c r="P1093" s="14"/>
      <c r="Q1093" s="14"/>
    </row>
    <row r="1094" spans="1:17" s="70" customFormat="1">
      <c r="A1094" s="49"/>
      <c r="B1094" s="128"/>
      <c r="C1094" s="49"/>
      <c r="D1094" s="277"/>
      <c r="E1094" s="277"/>
      <c r="F1094" s="277"/>
      <c r="G1094" s="277"/>
      <c r="K1094" s="14"/>
      <c r="L1094" s="14"/>
      <c r="M1094" s="14"/>
      <c r="N1094" s="14"/>
      <c r="O1094" s="14"/>
      <c r="P1094" s="14"/>
      <c r="Q1094" s="14"/>
    </row>
    <row r="1095" spans="1:17" s="70" customFormat="1">
      <c r="A1095" s="49"/>
      <c r="B1095" s="128"/>
      <c r="C1095" s="49"/>
      <c r="D1095" s="277"/>
      <c r="E1095" s="277"/>
      <c r="F1095" s="277"/>
      <c r="G1095" s="277"/>
      <c r="K1095" s="14"/>
      <c r="L1095" s="14"/>
      <c r="M1095" s="14"/>
      <c r="N1095" s="14"/>
      <c r="O1095" s="14"/>
      <c r="P1095" s="14"/>
      <c r="Q1095" s="14"/>
    </row>
    <row r="1096" spans="1:17" s="70" customFormat="1">
      <c r="A1096" s="49"/>
      <c r="B1096" s="128"/>
      <c r="C1096" s="49"/>
      <c r="D1096" s="277"/>
      <c r="E1096" s="277"/>
      <c r="F1096" s="277"/>
      <c r="G1096" s="277"/>
      <c r="K1096" s="14"/>
      <c r="L1096" s="14"/>
      <c r="M1096" s="14"/>
      <c r="N1096" s="14"/>
      <c r="O1096" s="14"/>
      <c r="P1096" s="14"/>
      <c r="Q1096" s="14"/>
    </row>
    <row r="1097" spans="1:17" s="70" customFormat="1">
      <c r="A1097" s="49"/>
      <c r="B1097" s="128"/>
      <c r="C1097" s="49"/>
      <c r="D1097" s="277"/>
      <c r="E1097" s="277"/>
      <c r="F1097" s="277"/>
      <c r="G1097" s="277"/>
      <c r="K1097" s="14"/>
      <c r="L1097" s="14"/>
      <c r="M1097" s="14"/>
      <c r="N1097" s="14"/>
      <c r="O1097" s="14"/>
      <c r="P1097" s="14"/>
      <c r="Q1097" s="14"/>
    </row>
    <row r="1098" spans="1:17" s="70" customFormat="1">
      <c r="A1098" s="49"/>
      <c r="B1098" s="128"/>
      <c r="C1098" s="49"/>
      <c r="D1098" s="277"/>
      <c r="E1098" s="277"/>
      <c r="F1098" s="277"/>
      <c r="G1098" s="277"/>
      <c r="K1098" s="14"/>
      <c r="L1098" s="14"/>
      <c r="M1098" s="14"/>
      <c r="N1098" s="14"/>
      <c r="O1098" s="14"/>
      <c r="P1098" s="14"/>
      <c r="Q1098" s="14"/>
    </row>
    <row r="1099" spans="1:17" s="70" customFormat="1">
      <c r="A1099" s="49"/>
      <c r="B1099" s="128"/>
      <c r="C1099" s="49"/>
      <c r="D1099" s="277"/>
      <c r="E1099" s="277"/>
      <c r="F1099" s="277"/>
      <c r="G1099" s="277"/>
      <c r="K1099" s="14"/>
      <c r="L1099" s="14"/>
      <c r="M1099" s="14"/>
      <c r="N1099" s="14"/>
      <c r="O1099" s="14"/>
      <c r="P1099" s="14"/>
      <c r="Q1099" s="14"/>
    </row>
    <row r="1100" spans="1:17" s="70" customFormat="1">
      <c r="A1100" s="49"/>
      <c r="B1100" s="128"/>
      <c r="C1100" s="49"/>
      <c r="D1100" s="277"/>
      <c r="E1100" s="277"/>
      <c r="F1100" s="277"/>
      <c r="G1100" s="277"/>
      <c r="K1100" s="14"/>
      <c r="L1100" s="14"/>
      <c r="M1100" s="14"/>
      <c r="N1100" s="14"/>
      <c r="O1100" s="14"/>
      <c r="P1100" s="14"/>
      <c r="Q1100" s="14"/>
    </row>
    <row r="1101" spans="1:17" s="70" customFormat="1">
      <c r="A1101" s="49"/>
      <c r="B1101" s="128"/>
      <c r="C1101" s="49"/>
      <c r="D1101" s="277"/>
      <c r="E1101" s="277"/>
      <c r="F1101" s="277"/>
      <c r="G1101" s="277"/>
      <c r="K1101" s="14"/>
      <c r="L1101" s="14"/>
      <c r="M1101" s="14"/>
      <c r="N1101" s="14"/>
      <c r="O1101" s="14"/>
      <c r="P1101" s="14"/>
      <c r="Q1101" s="14"/>
    </row>
    <row r="1102" spans="1:17" s="70" customFormat="1">
      <c r="A1102" s="49"/>
      <c r="B1102" s="128"/>
      <c r="C1102" s="49"/>
      <c r="D1102" s="277"/>
      <c r="E1102" s="277"/>
      <c r="F1102" s="277"/>
      <c r="G1102" s="277"/>
      <c r="K1102" s="14"/>
      <c r="L1102" s="14"/>
      <c r="M1102" s="14"/>
      <c r="N1102" s="14"/>
      <c r="O1102" s="14"/>
      <c r="P1102" s="14"/>
      <c r="Q1102" s="14"/>
    </row>
    <row r="1103" spans="1:17" s="70" customFormat="1">
      <c r="A1103" s="49"/>
      <c r="B1103" s="128"/>
      <c r="C1103" s="49"/>
      <c r="D1103" s="277"/>
      <c r="E1103" s="277"/>
      <c r="F1103" s="277"/>
      <c r="G1103" s="277"/>
      <c r="K1103" s="14"/>
      <c r="L1103" s="14"/>
      <c r="M1103" s="14"/>
      <c r="N1103" s="14"/>
      <c r="O1103" s="14"/>
      <c r="P1103" s="14"/>
      <c r="Q1103" s="14"/>
    </row>
    <row r="1104" spans="1:17" s="70" customFormat="1">
      <c r="A1104" s="49"/>
      <c r="B1104" s="128"/>
      <c r="C1104" s="49"/>
      <c r="D1104" s="277"/>
      <c r="E1104" s="277"/>
      <c r="F1104" s="277"/>
      <c r="G1104" s="277"/>
      <c r="K1104" s="14"/>
      <c r="L1104" s="14"/>
      <c r="M1104" s="14"/>
      <c r="N1104" s="14"/>
      <c r="O1104" s="14"/>
      <c r="P1104" s="14"/>
      <c r="Q1104" s="14"/>
    </row>
    <row r="1105" spans="1:17" s="70" customFormat="1">
      <c r="A1105" s="49"/>
      <c r="B1105" s="128"/>
      <c r="C1105" s="49"/>
      <c r="D1105" s="277"/>
      <c r="E1105" s="277"/>
      <c r="F1105" s="277"/>
      <c r="G1105" s="277"/>
      <c r="K1105" s="14"/>
      <c r="L1105" s="14"/>
      <c r="M1105" s="14"/>
      <c r="N1105" s="14"/>
      <c r="O1105" s="14"/>
      <c r="P1105" s="14"/>
      <c r="Q1105" s="14"/>
    </row>
    <row r="1106" spans="1:17" s="70" customFormat="1">
      <c r="A1106" s="49"/>
      <c r="B1106" s="128"/>
      <c r="C1106" s="49"/>
      <c r="D1106" s="277"/>
      <c r="E1106" s="277"/>
      <c r="F1106" s="277"/>
      <c r="G1106" s="277"/>
      <c r="K1106" s="14"/>
      <c r="L1106" s="14"/>
      <c r="M1106" s="14"/>
      <c r="N1106" s="14"/>
      <c r="O1106" s="14"/>
      <c r="P1106" s="14"/>
      <c r="Q1106" s="14"/>
    </row>
    <row r="1107" spans="1:17" s="70" customFormat="1">
      <c r="A1107" s="49"/>
      <c r="B1107" s="128"/>
      <c r="C1107" s="49"/>
      <c r="D1107" s="277"/>
      <c r="E1107" s="277"/>
      <c r="F1107" s="277"/>
      <c r="G1107" s="277"/>
      <c r="K1107" s="14"/>
      <c r="L1107" s="14"/>
      <c r="M1107" s="14"/>
      <c r="N1107" s="14"/>
      <c r="O1107" s="14"/>
      <c r="P1107" s="14"/>
      <c r="Q1107" s="14"/>
    </row>
    <row r="1108" spans="1:17" s="70" customFormat="1">
      <c r="A1108" s="49"/>
      <c r="B1108" s="128"/>
      <c r="C1108" s="49"/>
      <c r="D1108" s="277"/>
      <c r="E1108" s="277"/>
      <c r="F1108" s="277"/>
      <c r="G1108" s="277"/>
      <c r="K1108" s="14"/>
      <c r="L1108" s="14"/>
      <c r="M1108" s="14"/>
      <c r="N1108" s="14"/>
      <c r="O1108" s="14"/>
      <c r="P1108" s="14"/>
      <c r="Q1108" s="14"/>
    </row>
    <row r="1109" spans="1:17" s="70" customFormat="1">
      <c r="A1109" s="49"/>
      <c r="B1109" s="128"/>
      <c r="C1109" s="49"/>
      <c r="D1109" s="277"/>
      <c r="E1109" s="277"/>
      <c r="F1109" s="277"/>
      <c r="G1109" s="277"/>
      <c r="K1109" s="14"/>
      <c r="L1109" s="14"/>
      <c r="M1109" s="14"/>
      <c r="N1109" s="14"/>
      <c r="O1109" s="14"/>
      <c r="P1109" s="14"/>
      <c r="Q1109" s="14"/>
    </row>
    <row r="1110" spans="1:17" s="70" customFormat="1">
      <c r="A1110" s="49"/>
      <c r="B1110" s="128"/>
      <c r="C1110" s="49"/>
      <c r="D1110" s="277"/>
      <c r="E1110" s="277"/>
      <c r="F1110" s="277"/>
      <c r="G1110" s="277"/>
      <c r="K1110" s="14"/>
      <c r="L1110" s="14"/>
      <c r="M1110" s="14"/>
      <c r="N1110" s="14"/>
      <c r="O1110" s="14"/>
      <c r="P1110" s="14"/>
      <c r="Q1110" s="14"/>
    </row>
    <row r="1111" spans="1:17" s="70" customFormat="1">
      <c r="A1111" s="49"/>
      <c r="B1111" s="128"/>
      <c r="C1111" s="49"/>
      <c r="D1111" s="277"/>
      <c r="E1111" s="277"/>
      <c r="F1111" s="277"/>
      <c r="G1111" s="277"/>
      <c r="K1111" s="14"/>
      <c r="L1111" s="14"/>
      <c r="M1111" s="14"/>
      <c r="N1111" s="14"/>
      <c r="O1111" s="14"/>
      <c r="P1111" s="14"/>
      <c r="Q1111" s="14"/>
    </row>
    <row r="1112" spans="1:17" s="70" customFormat="1">
      <c r="A1112" s="49"/>
      <c r="B1112" s="128"/>
      <c r="C1112" s="49"/>
      <c r="D1112" s="277"/>
      <c r="E1112" s="277"/>
      <c r="F1112" s="277"/>
      <c r="G1112" s="277"/>
      <c r="K1112" s="14"/>
      <c r="L1112" s="14"/>
      <c r="M1112" s="14"/>
      <c r="N1112" s="14"/>
      <c r="O1112" s="14"/>
      <c r="P1112" s="14"/>
      <c r="Q1112" s="14"/>
    </row>
    <row r="1113" spans="1:17" s="70" customFormat="1">
      <c r="A1113" s="49"/>
      <c r="B1113" s="128"/>
      <c r="C1113" s="49"/>
      <c r="D1113" s="277"/>
      <c r="E1113" s="277"/>
      <c r="F1113" s="277"/>
      <c r="G1113" s="277"/>
      <c r="K1113" s="14"/>
      <c r="L1113" s="14"/>
      <c r="M1113" s="14"/>
      <c r="N1113" s="14"/>
      <c r="O1113" s="14"/>
      <c r="P1113" s="14"/>
      <c r="Q1113" s="14"/>
    </row>
    <row r="1114" spans="1:17" s="70" customFormat="1">
      <c r="A1114" s="49"/>
      <c r="B1114" s="128"/>
      <c r="C1114" s="49"/>
      <c r="D1114" s="277"/>
      <c r="E1114" s="277"/>
      <c r="F1114" s="277"/>
      <c r="G1114" s="277"/>
      <c r="K1114" s="14"/>
      <c r="L1114" s="14"/>
      <c r="M1114" s="14"/>
      <c r="N1114" s="14"/>
      <c r="O1114" s="14"/>
      <c r="P1114" s="14"/>
      <c r="Q1114" s="14"/>
    </row>
    <row r="1115" spans="1:17" s="70" customFormat="1">
      <c r="A1115" s="49"/>
      <c r="B1115" s="128"/>
      <c r="C1115" s="49"/>
      <c r="D1115" s="277"/>
      <c r="E1115" s="277"/>
      <c r="F1115" s="277"/>
      <c r="G1115" s="277"/>
      <c r="K1115" s="14"/>
      <c r="L1115" s="14"/>
      <c r="M1115" s="14"/>
      <c r="N1115" s="14"/>
      <c r="O1115" s="14"/>
      <c r="P1115" s="14"/>
      <c r="Q1115" s="14"/>
    </row>
    <row r="1116" spans="1:17" s="70" customFormat="1">
      <c r="A1116" s="49"/>
      <c r="B1116" s="128"/>
      <c r="C1116" s="49"/>
      <c r="D1116" s="277"/>
      <c r="E1116" s="277"/>
      <c r="F1116" s="277"/>
      <c r="G1116" s="277"/>
      <c r="K1116" s="14"/>
      <c r="L1116" s="14"/>
      <c r="M1116" s="14"/>
      <c r="N1116" s="14"/>
      <c r="O1116" s="14"/>
      <c r="P1116" s="14"/>
      <c r="Q1116" s="14"/>
    </row>
    <row r="1117" spans="1:17" s="70" customFormat="1">
      <c r="A1117" s="49"/>
      <c r="B1117" s="128"/>
      <c r="C1117" s="49"/>
      <c r="D1117" s="277"/>
      <c r="E1117" s="277"/>
      <c r="F1117" s="277"/>
      <c r="G1117" s="277"/>
      <c r="K1117" s="14"/>
      <c r="L1117" s="14"/>
      <c r="M1117" s="14"/>
      <c r="N1117" s="14"/>
      <c r="O1117" s="14"/>
      <c r="P1117" s="14"/>
      <c r="Q1117" s="14"/>
    </row>
    <row r="1118" spans="1:17" s="70" customFormat="1">
      <c r="A1118" s="49"/>
      <c r="B1118" s="128"/>
      <c r="C1118" s="49"/>
      <c r="D1118" s="277"/>
      <c r="E1118" s="277"/>
      <c r="F1118" s="277"/>
      <c r="G1118" s="277"/>
      <c r="K1118" s="14"/>
      <c r="L1118" s="14"/>
      <c r="M1118" s="14"/>
      <c r="N1118" s="14"/>
      <c r="O1118" s="14"/>
      <c r="P1118" s="14"/>
      <c r="Q1118" s="14"/>
    </row>
    <row r="1119" spans="1:17" s="70" customFormat="1">
      <c r="A1119" s="49"/>
      <c r="B1119" s="128"/>
      <c r="C1119" s="49"/>
      <c r="D1119" s="277"/>
      <c r="E1119" s="277"/>
      <c r="F1119" s="277"/>
      <c r="G1119" s="277"/>
      <c r="K1119" s="14"/>
      <c r="L1119" s="14"/>
      <c r="M1119" s="14"/>
      <c r="N1119" s="14"/>
      <c r="O1119" s="14"/>
      <c r="P1119" s="14"/>
      <c r="Q1119" s="14"/>
    </row>
    <row r="1120" spans="1:17" s="70" customFormat="1">
      <c r="A1120" s="49"/>
      <c r="B1120" s="128"/>
      <c r="C1120" s="49"/>
      <c r="D1120" s="277"/>
      <c r="E1120" s="277"/>
      <c r="F1120" s="277"/>
      <c r="G1120" s="277"/>
      <c r="K1120" s="14"/>
      <c r="L1120" s="14"/>
      <c r="M1120" s="14"/>
      <c r="N1120" s="14"/>
      <c r="O1120" s="14"/>
      <c r="P1120" s="14"/>
      <c r="Q1120" s="14"/>
    </row>
    <row r="1121" spans="1:17" s="70" customFormat="1">
      <c r="A1121" s="49"/>
      <c r="B1121" s="128"/>
      <c r="C1121" s="49"/>
      <c r="D1121" s="277"/>
      <c r="E1121" s="277"/>
      <c r="F1121" s="277"/>
      <c r="G1121" s="277"/>
      <c r="K1121" s="14"/>
      <c r="L1121" s="14"/>
      <c r="M1121" s="14"/>
      <c r="N1121" s="14"/>
      <c r="O1121" s="14"/>
      <c r="P1121" s="14"/>
      <c r="Q1121" s="14"/>
    </row>
    <row r="1122" spans="1:17" s="70" customFormat="1">
      <c r="A1122" s="49"/>
      <c r="B1122" s="128"/>
      <c r="C1122" s="49"/>
      <c r="D1122" s="277"/>
      <c r="E1122" s="277"/>
      <c r="F1122" s="277"/>
      <c r="G1122" s="277"/>
      <c r="K1122" s="14"/>
      <c r="L1122" s="14"/>
      <c r="M1122" s="14"/>
      <c r="N1122" s="14"/>
      <c r="O1122" s="14"/>
      <c r="P1122" s="14"/>
      <c r="Q1122" s="14"/>
    </row>
    <row r="1123" spans="1:17" s="70" customFormat="1">
      <c r="A1123" s="49"/>
      <c r="B1123" s="128"/>
      <c r="C1123" s="49"/>
      <c r="D1123" s="277"/>
      <c r="E1123" s="277"/>
      <c r="F1123" s="277"/>
      <c r="G1123" s="277"/>
      <c r="K1123" s="14"/>
      <c r="L1123" s="14"/>
      <c r="M1123" s="14"/>
      <c r="N1123" s="14"/>
      <c r="O1123" s="14"/>
      <c r="P1123" s="14"/>
      <c r="Q1123" s="14"/>
    </row>
    <row r="1124" spans="1:17" s="70" customFormat="1">
      <c r="A1124" s="49"/>
      <c r="B1124" s="128"/>
      <c r="C1124" s="49"/>
      <c r="D1124" s="277"/>
      <c r="E1124" s="277"/>
      <c r="F1124" s="277"/>
      <c r="G1124" s="277"/>
      <c r="K1124" s="14"/>
      <c r="L1124" s="14"/>
      <c r="M1124" s="14"/>
      <c r="N1124" s="14"/>
      <c r="O1124" s="14"/>
      <c r="P1124" s="14"/>
      <c r="Q1124" s="14"/>
    </row>
    <row r="1125" spans="1:17" s="70" customFormat="1">
      <c r="A1125" s="49"/>
      <c r="B1125" s="128"/>
      <c r="C1125" s="49"/>
      <c r="D1125" s="277"/>
      <c r="E1125" s="277"/>
      <c r="F1125" s="277"/>
      <c r="G1125" s="277"/>
      <c r="K1125" s="14"/>
      <c r="L1125" s="14"/>
      <c r="M1125" s="14"/>
      <c r="N1125" s="14"/>
      <c r="O1125" s="14"/>
      <c r="P1125" s="14"/>
      <c r="Q1125" s="14"/>
    </row>
    <row r="1126" spans="1:17" s="70" customFormat="1">
      <c r="A1126" s="49"/>
      <c r="B1126" s="128"/>
      <c r="C1126" s="49"/>
      <c r="D1126" s="277"/>
      <c r="E1126" s="277"/>
      <c r="F1126" s="277"/>
      <c r="G1126" s="277"/>
      <c r="K1126" s="14"/>
      <c r="L1126" s="14"/>
      <c r="M1126" s="14"/>
      <c r="N1126" s="14"/>
      <c r="O1126" s="14"/>
      <c r="P1126" s="14"/>
      <c r="Q1126" s="14"/>
    </row>
    <row r="1127" spans="1:17" s="70" customFormat="1">
      <c r="A1127" s="49"/>
      <c r="B1127" s="128"/>
      <c r="C1127" s="49"/>
      <c r="D1127" s="277"/>
      <c r="E1127" s="277"/>
      <c r="F1127" s="277"/>
      <c r="G1127" s="277"/>
      <c r="K1127" s="14"/>
      <c r="L1127" s="14"/>
      <c r="M1127" s="14"/>
      <c r="N1127" s="14"/>
      <c r="O1127" s="14"/>
      <c r="P1127" s="14"/>
      <c r="Q1127" s="14"/>
    </row>
    <row r="1128" spans="1:17" s="70" customFormat="1">
      <c r="A1128" s="49"/>
      <c r="B1128" s="128"/>
      <c r="C1128" s="49"/>
      <c r="D1128" s="277"/>
      <c r="E1128" s="277"/>
      <c r="F1128" s="277"/>
      <c r="G1128" s="277"/>
      <c r="K1128" s="14"/>
      <c r="L1128" s="14"/>
      <c r="M1128" s="14"/>
      <c r="N1128" s="14"/>
      <c r="O1128" s="14"/>
      <c r="P1128" s="14"/>
      <c r="Q1128" s="14"/>
    </row>
    <row r="1129" spans="1:17" s="70" customFormat="1">
      <c r="A1129" s="49"/>
      <c r="B1129" s="128"/>
      <c r="C1129" s="49"/>
      <c r="D1129" s="277"/>
      <c r="E1129" s="277"/>
      <c r="F1129" s="277"/>
      <c r="G1129" s="277"/>
      <c r="K1129" s="14"/>
      <c r="L1129" s="14"/>
      <c r="M1129" s="14"/>
      <c r="N1129" s="14"/>
      <c r="O1129" s="14"/>
      <c r="P1129" s="14"/>
      <c r="Q1129" s="14"/>
    </row>
    <row r="1130" spans="1:17" s="70" customFormat="1">
      <c r="A1130" s="49"/>
      <c r="B1130" s="128"/>
      <c r="C1130" s="49"/>
      <c r="D1130" s="277"/>
      <c r="E1130" s="277"/>
      <c r="F1130" s="277"/>
      <c r="G1130" s="277"/>
      <c r="K1130" s="14"/>
      <c r="L1130" s="14"/>
      <c r="M1130" s="14"/>
      <c r="N1130" s="14"/>
      <c r="O1130" s="14"/>
      <c r="P1130" s="14"/>
      <c r="Q1130" s="14"/>
    </row>
    <row r="1131" spans="1:17" s="70" customFormat="1">
      <c r="A1131" s="49"/>
      <c r="B1131" s="128"/>
      <c r="C1131" s="49"/>
      <c r="D1131" s="277"/>
      <c r="E1131" s="277"/>
      <c r="F1131" s="277"/>
      <c r="G1131" s="277"/>
      <c r="K1131" s="14"/>
      <c r="L1131" s="14"/>
      <c r="M1131" s="14"/>
      <c r="N1131" s="14"/>
      <c r="O1131" s="14"/>
      <c r="P1131" s="14"/>
      <c r="Q1131" s="14"/>
    </row>
    <row r="1132" spans="1:17" s="70" customFormat="1">
      <c r="A1132" s="49"/>
      <c r="B1132" s="128"/>
      <c r="C1132" s="49"/>
      <c r="D1132" s="277"/>
      <c r="E1132" s="277"/>
      <c r="F1132" s="277"/>
      <c r="G1132" s="277"/>
      <c r="K1132" s="14"/>
      <c r="L1132" s="14"/>
      <c r="M1132" s="14"/>
      <c r="N1132" s="14"/>
      <c r="O1132" s="14"/>
      <c r="P1132" s="14"/>
      <c r="Q1132" s="14"/>
    </row>
    <row r="1133" spans="1:17" s="70" customFormat="1">
      <c r="A1133" s="49"/>
      <c r="B1133" s="128"/>
      <c r="C1133" s="49"/>
      <c r="D1133" s="277"/>
      <c r="E1133" s="277"/>
      <c r="F1133" s="277"/>
      <c r="G1133" s="277"/>
      <c r="K1133" s="14"/>
      <c r="L1133" s="14"/>
      <c r="M1133" s="14"/>
      <c r="N1133" s="14"/>
      <c r="O1133" s="14"/>
      <c r="P1133" s="14"/>
      <c r="Q1133" s="14"/>
    </row>
    <row r="1134" spans="1:17" s="70" customFormat="1">
      <c r="A1134" s="49"/>
      <c r="B1134" s="128"/>
      <c r="C1134" s="49"/>
      <c r="D1134" s="277"/>
      <c r="E1134" s="277"/>
      <c r="F1134" s="277"/>
      <c r="G1134" s="277"/>
      <c r="K1134" s="14"/>
      <c r="L1134" s="14"/>
      <c r="M1134" s="14"/>
      <c r="N1134" s="14"/>
      <c r="O1134" s="14"/>
      <c r="P1134" s="14"/>
      <c r="Q1134" s="14"/>
    </row>
    <row r="1135" spans="1:17" s="70" customFormat="1">
      <c r="A1135" s="49"/>
      <c r="B1135" s="128"/>
      <c r="C1135" s="49"/>
      <c r="D1135" s="277"/>
      <c r="E1135" s="277"/>
      <c r="F1135" s="277"/>
      <c r="G1135" s="277"/>
      <c r="K1135" s="14"/>
      <c r="L1135" s="14"/>
      <c r="M1135" s="14"/>
      <c r="N1135" s="14"/>
      <c r="O1135" s="14"/>
      <c r="P1135" s="14"/>
      <c r="Q1135" s="14"/>
    </row>
    <row r="1136" spans="1:17" s="70" customFormat="1">
      <c r="A1136" s="49"/>
      <c r="B1136" s="128"/>
      <c r="C1136" s="49"/>
      <c r="D1136" s="277"/>
      <c r="E1136" s="277"/>
      <c r="F1136" s="277"/>
      <c r="G1136" s="277"/>
      <c r="K1136" s="14"/>
      <c r="L1136" s="14"/>
      <c r="M1136" s="14"/>
      <c r="N1136" s="14"/>
      <c r="O1136" s="14"/>
      <c r="P1136" s="14"/>
      <c r="Q1136" s="14"/>
    </row>
    <row r="1137" spans="1:17" s="70" customFormat="1">
      <c r="A1137" s="49"/>
      <c r="B1137" s="128"/>
      <c r="C1137" s="49"/>
      <c r="D1137" s="277"/>
      <c r="E1137" s="277"/>
      <c r="F1137" s="277"/>
      <c r="G1137" s="277"/>
      <c r="K1137" s="14"/>
      <c r="L1137" s="14"/>
      <c r="M1137" s="14"/>
      <c r="N1137" s="14"/>
      <c r="O1137" s="14"/>
      <c r="P1137" s="14"/>
      <c r="Q1137" s="14"/>
    </row>
    <row r="1138" spans="1:17" s="70" customFormat="1">
      <c r="A1138" s="49"/>
      <c r="B1138" s="128"/>
      <c r="C1138" s="49"/>
      <c r="D1138" s="277"/>
      <c r="E1138" s="277"/>
      <c r="F1138" s="277"/>
      <c r="G1138" s="277"/>
      <c r="K1138" s="14"/>
      <c r="L1138" s="14"/>
      <c r="M1138" s="14"/>
      <c r="N1138" s="14"/>
      <c r="O1138" s="14"/>
      <c r="P1138" s="14"/>
      <c r="Q1138" s="14"/>
    </row>
    <row r="1139" spans="1:17" s="70" customFormat="1">
      <c r="A1139" s="49"/>
      <c r="B1139" s="128"/>
      <c r="C1139" s="49"/>
      <c r="D1139" s="277"/>
      <c r="E1139" s="277"/>
      <c r="F1139" s="277"/>
      <c r="G1139" s="277"/>
      <c r="K1139" s="14"/>
      <c r="L1139" s="14"/>
      <c r="M1139" s="14"/>
      <c r="N1139" s="14"/>
      <c r="O1139" s="14"/>
      <c r="P1139" s="14"/>
      <c r="Q1139" s="14"/>
    </row>
    <row r="1140" spans="1:17" s="70" customFormat="1">
      <c r="A1140" s="49"/>
      <c r="B1140" s="128"/>
      <c r="C1140" s="49"/>
      <c r="D1140" s="277"/>
      <c r="E1140" s="277"/>
      <c r="F1140" s="277"/>
      <c r="G1140" s="277"/>
      <c r="K1140" s="14"/>
      <c r="L1140" s="14"/>
      <c r="M1140" s="14"/>
      <c r="N1140" s="14"/>
      <c r="O1140" s="14"/>
      <c r="P1140" s="14"/>
      <c r="Q1140" s="14"/>
    </row>
    <row r="1141" spans="1:17" s="70" customFormat="1">
      <c r="A1141" s="49"/>
      <c r="B1141" s="128"/>
      <c r="C1141" s="49"/>
      <c r="D1141" s="277"/>
      <c r="E1141" s="277"/>
      <c r="F1141" s="277"/>
      <c r="G1141" s="277"/>
      <c r="K1141" s="14"/>
      <c r="L1141" s="14"/>
      <c r="M1141" s="14"/>
      <c r="N1141" s="14"/>
      <c r="O1141" s="14"/>
      <c r="P1141" s="14"/>
      <c r="Q1141" s="14"/>
    </row>
    <row r="1142" spans="1:17" s="70" customFormat="1">
      <c r="A1142" s="49"/>
      <c r="B1142" s="128"/>
      <c r="C1142" s="49"/>
      <c r="D1142" s="277"/>
      <c r="E1142" s="277"/>
      <c r="F1142" s="277"/>
      <c r="G1142" s="277"/>
      <c r="K1142" s="14"/>
      <c r="L1142" s="14"/>
      <c r="M1142" s="14"/>
      <c r="N1142" s="14"/>
      <c r="O1142" s="14"/>
      <c r="P1142" s="14"/>
      <c r="Q1142" s="14"/>
    </row>
    <row r="1143" spans="1:17" s="70" customFormat="1">
      <c r="A1143" s="49"/>
      <c r="B1143" s="128"/>
      <c r="C1143" s="49"/>
      <c r="D1143" s="277"/>
      <c r="E1143" s="277"/>
      <c r="F1143" s="277"/>
      <c r="G1143" s="277"/>
      <c r="K1143" s="14"/>
      <c r="L1143" s="14"/>
      <c r="M1143" s="14"/>
      <c r="N1143" s="14"/>
      <c r="O1143" s="14"/>
      <c r="P1143" s="14"/>
      <c r="Q1143" s="14"/>
    </row>
    <row r="1144" spans="1:17" s="70" customFormat="1">
      <c r="A1144" s="49"/>
      <c r="B1144" s="128"/>
      <c r="C1144" s="49"/>
      <c r="D1144" s="277"/>
      <c r="E1144" s="277"/>
      <c r="F1144" s="277"/>
      <c r="G1144" s="277"/>
      <c r="K1144" s="14"/>
      <c r="L1144" s="14"/>
      <c r="M1144" s="14"/>
      <c r="N1144" s="14"/>
      <c r="O1144" s="14"/>
      <c r="P1144" s="14"/>
      <c r="Q1144" s="14"/>
    </row>
    <row r="1145" spans="1:17" s="70" customFormat="1">
      <c r="A1145" s="49"/>
      <c r="B1145" s="128"/>
      <c r="C1145" s="49"/>
      <c r="D1145" s="277"/>
      <c r="E1145" s="277"/>
      <c r="F1145" s="277"/>
      <c r="G1145" s="277"/>
      <c r="K1145" s="14"/>
      <c r="L1145" s="14"/>
      <c r="M1145" s="14"/>
      <c r="N1145" s="14"/>
      <c r="O1145" s="14"/>
      <c r="P1145" s="14"/>
      <c r="Q1145" s="14"/>
    </row>
    <row r="1146" spans="1:17" s="70" customFormat="1">
      <c r="A1146" s="49"/>
      <c r="B1146" s="128"/>
      <c r="C1146" s="49"/>
      <c r="D1146" s="277"/>
      <c r="E1146" s="277"/>
      <c r="F1146" s="277"/>
      <c r="G1146" s="277"/>
      <c r="K1146" s="14"/>
      <c r="L1146" s="14"/>
      <c r="M1146" s="14"/>
      <c r="N1146" s="14"/>
      <c r="O1146" s="14"/>
      <c r="P1146" s="14"/>
      <c r="Q1146" s="14"/>
    </row>
    <row r="1147" spans="1:17" s="70" customFormat="1">
      <c r="A1147" s="49"/>
      <c r="B1147" s="128"/>
      <c r="C1147" s="49"/>
      <c r="D1147" s="277"/>
      <c r="E1147" s="277"/>
      <c r="F1147" s="277"/>
      <c r="G1147" s="277"/>
      <c r="K1147" s="14"/>
      <c r="L1147" s="14"/>
      <c r="M1147" s="14"/>
      <c r="N1147" s="14"/>
      <c r="O1147" s="14"/>
      <c r="P1147" s="14"/>
      <c r="Q1147" s="14"/>
    </row>
    <row r="1148" spans="1:17" s="70" customFormat="1">
      <c r="A1148" s="49"/>
      <c r="B1148" s="128"/>
      <c r="C1148" s="49"/>
      <c r="D1148" s="277"/>
      <c r="E1148" s="277"/>
      <c r="F1148" s="277"/>
      <c r="G1148" s="277"/>
      <c r="K1148" s="14"/>
      <c r="L1148" s="14"/>
      <c r="M1148" s="14"/>
      <c r="N1148" s="14"/>
      <c r="O1148" s="14"/>
      <c r="P1148" s="14"/>
      <c r="Q1148" s="14"/>
    </row>
    <row r="1149" spans="1:17" s="70" customFormat="1">
      <c r="A1149" s="49"/>
      <c r="B1149" s="128"/>
      <c r="C1149" s="49"/>
      <c r="D1149" s="277"/>
      <c r="E1149" s="277"/>
      <c r="F1149" s="277"/>
      <c r="G1149" s="277"/>
      <c r="K1149" s="14"/>
      <c r="L1149" s="14"/>
      <c r="M1149" s="14"/>
      <c r="N1149" s="14"/>
      <c r="O1149" s="14"/>
      <c r="P1149" s="14"/>
      <c r="Q1149" s="14"/>
    </row>
    <row r="1150" spans="1:17" s="70" customFormat="1">
      <c r="A1150" s="49"/>
      <c r="B1150" s="128"/>
      <c r="C1150" s="49"/>
      <c r="D1150" s="277"/>
      <c r="E1150" s="277"/>
      <c r="F1150" s="277"/>
      <c r="G1150" s="277"/>
      <c r="K1150" s="14"/>
      <c r="L1150" s="14"/>
      <c r="M1150" s="14"/>
      <c r="N1150" s="14"/>
      <c r="O1150" s="14"/>
      <c r="P1150" s="14"/>
      <c r="Q1150" s="14"/>
    </row>
    <row r="1151" spans="1:17" s="70" customFormat="1">
      <c r="A1151" s="49"/>
      <c r="B1151" s="128"/>
      <c r="C1151" s="49"/>
      <c r="D1151" s="277"/>
      <c r="E1151" s="277"/>
      <c r="F1151" s="277"/>
      <c r="G1151" s="277"/>
      <c r="K1151" s="14"/>
      <c r="L1151" s="14"/>
      <c r="M1151" s="14"/>
      <c r="N1151" s="14"/>
      <c r="O1151" s="14"/>
      <c r="P1151" s="14"/>
      <c r="Q1151" s="14"/>
    </row>
    <row r="1152" spans="1:17" s="70" customFormat="1">
      <c r="A1152" s="49"/>
      <c r="B1152" s="128"/>
      <c r="C1152" s="49"/>
      <c r="D1152" s="277"/>
      <c r="E1152" s="277"/>
      <c r="F1152" s="277"/>
      <c r="G1152" s="277"/>
      <c r="K1152" s="14"/>
      <c r="L1152" s="14"/>
      <c r="M1152" s="14"/>
      <c r="N1152" s="14"/>
      <c r="O1152" s="14"/>
      <c r="P1152" s="14"/>
      <c r="Q1152" s="14"/>
    </row>
    <row r="1153" spans="1:17" s="70" customFormat="1">
      <c r="A1153" s="49"/>
      <c r="B1153" s="128"/>
      <c r="C1153" s="49"/>
      <c r="D1153" s="277"/>
      <c r="E1153" s="277"/>
      <c r="F1153" s="277"/>
      <c r="G1153" s="277"/>
      <c r="K1153" s="14"/>
      <c r="L1153" s="14"/>
      <c r="M1153" s="14"/>
      <c r="N1153" s="14"/>
      <c r="O1153" s="14"/>
      <c r="P1153" s="14"/>
      <c r="Q1153" s="14"/>
    </row>
    <row r="1154" spans="1:17" s="70" customFormat="1">
      <c r="A1154" s="49"/>
      <c r="B1154" s="128"/>
      <c r="C1154" s="49"/>
      <c r="D1154" s="277"/>
      <c r="E1154" s="277"/>
      <c r="F1154" s="277"/>
      <c r="G1154" s="277"/>
      <c r="K1154" s="14"/>
      <c r="L1154" s="14"/>
      <c r="M1154" s="14"/>
      <c r="N1154" s="14"/>
      <c r="O1154" s="14"/>
      <c r="P1154" s="14"/>
      <c r="Q1154" s="14"/>
    </row>
    <row r="1155" spans="1:17" s="70" customFormat="1">
      <c r="A1155" s="49"/>
      <c r="B1155" s="128"/>
      <c r="C1155" s="49"/>
      <c r="D1155" s="277"/>
      <c r="E1155" s="277"/>
      <c r="F1155" s="277"/>
      <c r="G1155" s="277"/>
      <c r="K1155" s="14"/>
      <c r="L1155" s="14"/>
      <c r="M1155" s="14"/>
      <c r="N1155" s="14"/>
      <c r="O1155" s="14"/>
      <c r="P1155" s="14"/>
      <c r="Q1155" s="14"/>
    </row>
    <row r="1156" spans="1:17" s="70" customFormat="1">
      <c r="A1156" s="49"/>
      <c r="B1156" s="128"/>
      <c r="C1156" s="49"/>
      <c r="D1156" s="277"/>
      <c r="E1156" s="277"/>
      <c r="F1156" s="277"/>
      <c r="G1156" s="277"/>
      <c r="K1156" s="14"/>
      <c r="L1156" s="14"/>
      <c r="M1156" s="14"/>
      <c r="N1156" s="14"/>
      <c r="O1156" s="14"/>
      <c r="P1156" s="14"/>
      <c r="Q1156" s="14"/>
    </row>
    <row r="1157" spans="1:17" s="70" customFormat="1">
      <c r="A1157" s="49"/>
      <c r="B1157" s="128"/>
      <c r="C1157" s="49"/>
      <c r="D1157" s="277"/>
      <c r="E1157" s="277"/>
      <c r="F1157" s="277"/>
      <c r="G1157" s="277"/>
      <c r="K1157" s="14"/>
      <c r="L1157" s="14"/>
      <c r="M1157" s="14"/>
      <c r="N1157" s="14"/>
      <c r="O1157" s="14"/>
      <c r="P1157" s="14"/>
      <c r="Q1157" s="14"/>
    </row>
    <row r="1158" spans="1:17" s="70" customFormat="1">
      <c r="A1158" s="49"/>
      <c r="B1158" s="128"/>
      <c r="C1158" s="49"/>
      <c r="D1158" s="277"/>
      <c r="E1158" s="277"/>
      <c r="F1158" s="277"/>
      <c r="G1158" s="277"/>
      <c r="K1158" s="14"/>
      <c r="L1158" s="14"/>
      <c r="M1158" s="14"/>
      <c r="N1158" s="14"/>
      <c r="O1158" s="14"/>
      <c r="P1158" s="14"/>
      <c r="Q1158" s="14"/>
    </row>
    <row r="1159" spans="1:17" s="70" customFormat="1">
      <c r="A1159" s="49"/>
      <c r="B1159" s="128"/>
      <c r="C1159" s="49"/>
      <c r="D1159" s="277"/>
      <c r="E1159" s="277"/>
      <c r="F1159" s="277"/>
      <c r="G1159" s="277"/>
      <c r="K1159" s="14"/>
      <c r="L1159" s="14"/>
      <c r="M1159" s="14"/>
      <c r="N1159" s="14"/>
      <c r="O1159" s="14"/>
      <c r="P1159" s="14"/>
      <c r="Q1159" s="14"/>
    </row>
    <row r="1160" spans="1:17" s="70" customFormat="1">
      <c r="A1160" s="49"/>
      <c r="B1160" s="128"/>
      <c r="C1160" s="49"/>
      <c r="D1160" s="277"/>
      <c r="E1160" s="277"/>
      <c r="F1160" s="277"/>
      <c r="G1160" s="277"/>
      <c r="K1160" s="14"/>
      <c r="L1160" s="14"/>
      <c r="M1160" s="14"/>
      <c r="N1160" s="14"/>
      <c r="O1160" s="14"/>
      <c r="P1160" s="14"/>
      <c r="Q1160" s="14"/>
    </row>
    <row r="1161" spans="1:17" s="70" customFormat="1">
      <c r="A1161" s="49"/>
      <c r="B1161" s="128"/>
      <c r="C1161" s="49"/>
      <c r="D1161" s="277"/>
      <c r="E1161" s="277"/>
      <c r="F1161" s="277"/>
      <c r="G1161" s="277"/>
      <c r="K1161" s="14"/>
      <c r="L1161" s="14"/>
      <c r="M1161" s="14"/>
      <c r="N1161" s="14"/>
      <c r="O1161" s="14"/>
      <c r="P1161" s="14"/>
      <c r="Q1161" s="14"/>
    </row>
    <row r="1162" spans="1:17" s="70" customFormat="1">
      <c r="A1162" s="49"/>
      <c r="B1162" s="128"/>
      <c r="C1162" s="49"/>
      <c r="D1162" s="277"/>
      <c r="E1162" s="277"/>
      <c r="F1162" s="277"/>
      <c r="G1162" s="277"/>
      <c r="K1162" s="14"/>
      <c r="L1162" s="14"/>
      <c r="M1162" s="14"/>
      <c r="N1162" s="14"/>
      <c r="O1162" s="14"/>
      <c r="P1162" s="14"/>
      <c r="Q1162" s="14"/>
    </row>
    <row r="1163" spans="1:17" s="70" customFormat="1">
      <c r="A1163" s="49"/>
      <c r="B1163" s="128"/>
      <c r="C1163" s="49"/>
      <c r="D1163" s="277"/>
      <c r="E1163" s="277"/>
      <c r="F1163" s="277"/>
      <c r="G1163" s="277"/>
      <c r="K1163" s="14"/>
      <c r="L1163" s="14"/>
      <c r="M1163" s="14"/>
      <c r="N1163" s="14"/>
      <c r="O1163" s="14"/>
      <c r="P1163" s="14"/>
      <c r="Q1163" s="14"/>
    </row>
    <row r="1164" spans="1:17" s="70" customFormat="1">
      <c r="A1164" s="49"/>
      <c r="B1164" s="128"/>
      <c r="C1164" s="49"/>
      <c r="D1164" s="277"/>
      <c r="E1164" s="277"/>
      <c r="F1164" s="277"/>
      <c r="G1164" s="277"/>
      <c r="K1164" s="14"/>
      <c r="L1164" s="14"/>
      <c r="M1164" s="14"/>
      <c r="N1164" s="14"/>
      <c r="O1164" s="14"/>
      <c r="P1164" s="14"/>
      <c r="Q1164" s="14"/>
    </row>
    <row r="1165" spans="1:17" s="70" customFormat="1">
      <c r="A1165" s="49"/>
      <c r="B1165" s="128"/>
      <c r="C1165" s="49"/>
      <c r="D1165" s="277"/>
      <c r="E1165" s="277"/>
      <c r="F1165" s="277"/>
      <c r="G1165" s="277"/>
      <c r="K1165" s="14"/>
      <c r="L1165" s="14"/>
      <c r="M1165" s="14"/>
      <c r="N1165" s="14"/>
      <c r="O1165" s="14"/>
      <c r="P1165" s="14"/>
      <c r="Q1165" s="14"/>
    </row>
    <row r="1166" spans="1:17" s="70" customFormat="1">
      <c r="A1166" s="49"/>
      <c r="B1166" s="128"/>
      <c r="C1166" s="49"/>
      <c r="D1166" s="277"/>
      <c r="E1166" s="277"/>
      <c r="F1166" s="277"/>
      <c r="G1166" s="277"/>
      <c r="K1166" s="14"/>
      <c r="L1166" s="14"/>
      <c r="M1166" s="14"/>
      <c r="N1166" s="14"/>
      <c r="O1166" s="14"/>
      <c r="P1166" s="14"/>
      <c r="Q1166" s="14"/>
    </row>
    <row r="1167" spans="1:17" s="70" customFormat="1">
      <c r="A1167" s="49"/>
      <c r="B1167" s="128"/>
      <c r="C1167" s="49"/>
      <c r="D1167" s="277"/>
      <c r="E1167" s="277"/>
      <c r="F1167" s="277"/>
      <c r="G1167" s="277"/>
      <c r="K1167" s="14"/>
      <c r="L1167" s="14"/>
      <c r="M1167" s="14"/>
      <c r="N1167" s="14"/>
      <c r="O1167" s="14"/>
      <c r="P1167" s="14"/>
      <c r="Q1167" s="14"/>
    </row>
    <row r="1168" spans="1:17" s="70" customFormat="1">
      <c r="A1168" s="49"/>
      <c r="B1168" s="128"/>
      <c r="C1168" s="49"/>
      <c r="D1168" s="277"/>
      <c r="E1168" s="277"/>
      <c r="F1168" s="277"/>
      <c r="G1168" s="277"/>
      <c r="K1168" s="14"/>
      <c r="L1168" s="14"/>
      <c r="M1168" s="14"/>
      <c r="N1168" s="14"/>
      <c r="O1168" s="14"/>
      <c r="P1168" s="14"/>
      <c r="Q1168" s="14"/>
    </row>
    <row r="1169" spans="1:17" s="70" customFormat="1">
      <c r="A1169" s="49"/>
      <c r="B1169" s="128"/>
      <c r="C1169" s="49"/>
      <c r="D1169" s="277"/>
      <c r="E1169" s="277"/>
      <c r="F1169" s="277"/>
      <c r="G1169" s="277"/>
      <c r="K1169" s="14"/>
      <c r="L1169" s="14"/>
      <c r="M1169" s="14"/>
      <c r="N1169" s="14"/>
      <c r="O1169" s="14"/>
      <c r="P1169" s="14"/>
      <c r="Q1169" s="14"/>
    </row>
    <row r="1170" spans="1:17" s="70" customFormat="1">
      <c r="A1170" s="49"/>
      <c r="B1170" s="128"/>
      <c r="C1170" s="49"/>
      <c r="D1170" s="277"/>
      <c r="E1170" s="277"/>
      <c r="F1170" s="277"/>
      <c r="G1170" s="277"/>
      <c r="K1170" s="14"/>
      <c r="L1170" s="14"/>
      <c r="M1170" s="14"/>
      <c r="N1170" s="14"/>
      <c r="O1170" s="14"/>
      <c r="P1170" s="14"/>
      <c r="Q1170" s="14"/>
    </row>
    <row r="1171" spans="1:17" s="70" customFormat="1">
      <c r="A1171" s="49"/>
      <c r="B1171" s="128"/>
      <c r="C1171" s="49"/>
      <c r="D1171" s="277"/>
      <c r="E1171" s="277"/>
      <c r="F1171" s="277"/>
      <c r="G1171" s="277"/>
      <c r="K1171" s="14"/>
      <c r="L1171" s="14"/>
      <c r="M1171" s="14"/>
      <c r="N1171" s="14"/>
      <c r="O1171" s="14"/>
      <c r="P1171" s="14"/>
      <c r="Q1171" s="14"/>
    </row>
    <row r="1172" spans="1:17" s="70" customFormat="1">
      <c r="A1172" s="49"/>
      <c r="B1172" s="128"/>
      <c r="C1172" s="49"/>
      <c r="D1172" s="277"/>
      <c r="E1172" s="277"/>
      <c r="F1172" s="277"/>
      <c r="G1172" s="277"/>
      <c r="K1172" s="14"/>
      <c r="L1172" s="14"/>
      <c r="M1172" s="14"/>
      <c r="N1172" s="14"/>
      <c r="O1172" s="14"/>
      <c r="P1172" s="14"/>
      <c r="Q1172" s="14"/>
    </row>
    <row r="1173" spans="1:17" s="70" customFormat="1">
      <c r="A1173" s="49"/>
      <c r="B1173" s="128"/>
      <c r="C1173" s="49"/>
      <c r="D1173" s="277"/>
      <c r="E1173" s="277"/>
      <c r="F1173" s="277"/>
      <c r="G1173" s="277"/>
      <c r="K1173" s="14"/>
      <c r="L1173" s="14"/>
      <c r="M1173" s="14"/>
      <c r="N1173" s="14"/>
      <c r="O1173" s="14"/>
      <c r="P1173" s="14"/>
      <c r="Q1173" s="14"/>
    </row>
    <row r="1174" spans="1:17" s="70" customFormat="1">
      <c r="A1174" s="49"/>
      <c r="B1174" s="128"/>
      <c r="C1174" s="49"/>
      <c r="D1174" s="277"/>
      <c r="E1174" s="277"/>
      <c r="F1174" s="277"/>
      <c r="G1174" s="277"/>
      <c r="K1174" s="14"/>
      <c r="L1174" s="14"/>
      <c r="M1174" s="14"/>
      <c r="N1174" s="14"/>
      <c r="O1174" s="14"/>
      <c r="P1174" s="14"/>
      <c r="Q1174" s="14"/>
    </row>
    <row r="1175" spans="1:17" s="70" customFormat="1">
      <c r="A1175" s="49"/>
      <c r="B1175" s="128"/>
      <c r="C1175" s="49"/>
      <c r="D1175" s="277"/>
      <c r="E1175" s="277"/>
      <c r="F1175" s="277"/>
      <c r="G1175" s="277"/>
      <c r="K1175" s="14"/>
      <c r="L1175" s="14"/>
      <c r="M1175" s="14"/>
      <c r="N1175" s="14"/>
      <c r="O1175" s="14"/>
      <c r="P1175" s="14"/>
      <c r="Q1175" s="14"/>
    </row>
    <row r="1176" spans="1:17" s="70" customFormat="1">
      <c r="A1176" s="49"/>
      <c r="B1176" s="128"/>
      <c r="C1176" s="49"/>
      <c r="D1176" s="277"/>
      <c r="E1176" s="277"/>
      <c r="F1176" s="277"/>
      <c r="G1176" s="277"/>
      <c r="K1176" s="14"/>
      <c r="L1176" s="14"/>
      <c r="M1176" s="14"/>
      <c r="N1176" s="14"/>
      <c r="O1176" s="14"/>
      <c r="P1176" s="14"/>
      <c r="Q1176" s="14"/>
    </row>
    <row r="1177" spans="1:17" s="70" customFormat="1">
      <c r="A1177" s="49"/>
      <c r="B1177" s="128"/>
      <c r="C1177" s="49"/>
      <c r="D1177" s="277"/>
      <c r="E1177" s="277"/>
      <c r="F1177" s="277"/>
      <c r="G1177" s="277"/>
      <c r="K1177" s="14"/>
      <c r="L1177" s="14"/>
      <c r="M1177" s="14"/>
      <c r="N1177" s="14"/>
      <c r="O1177" s="14"/>
      <c r="P1177" s="14"/>
      <c r="Q1177" s="14"/>
    </row>
    <row r="1178" spans="1:17" s="70" customFormat="1">
      <c r="A1178" s="49"/>
      <c r="B1178" s="128"/>
      <c r="C1178" s="49"/>
      <c r="D1178" s="277"/>
      <c r="E1178" s="277"/>
      <c r="F1178" s="277"/>
      <c r="G1178" s="277"/>
      <c r="K1178" s="14"/>
      <c r="L1178" s="14"/>
      <c r="M1178" s="14"/>
      <c r="N1178" s="14"/>
      <c r="O1178" s="14"/>
      <c r="P1178" s="14"/>
      <c r="Q1178" s="14"/>
    </row>
    <row r="1179" spans="1:17" s="70" customFormat="1">
      <c r="A1179" s="49"/>
      <c r="B1179" s="128"/>
      <c r="C1179" s="49"/>
      <c r="D1179" s="277"/>
      <c r="E1179" s="277"/>
      <c r="F1179" s="277"/>
      <c r="G1179" s="277"/>
      <c r="K1179" s="14"/>
      <c r="L1179" s="14"/>
      <c r="M1179" s="14"/>
      <c r="N1179" s="14"/>
      <c r="O1179" s="14"/>
      <c r="P1179" s="14"/>
      <c r="Q1179" s="14"/>
    </row>
    <row r="1180" spans="1:17" s="70" customFormat="1">
      <c r="A1180" s="49"/>
      <c r="B1180" s="128"/>
      <c r="C1180" s="49"/>
      <c r="D1180" s="277"/>
      <c r="E1180" s="277"/>
      <c r="F1180" s="277"/>
      <c r="G1180" s="277"/>
      <c r="K1180" s="14"/>
      <c r="L1180" s="14"/>
      <c r="M1180" s="14"/>
      <c r="N1180" s="14"/>
      <c r="O1180" s="14"/>
      <c r="P1180" s="14"/>
      <c r="Q1180" s="14"/>
    </row>
    <row r="1181" spans="1:17" s="70" customFormat="1">
      <c r="A1181" s="49"/>
      <c r="B1181" s="128"/>
      <c r="C1181" s="49"/>
      <c r="D1181" s="277"/>
      <c r="E1181" s="277"/>
      <c r="F1181" s="277"/>
      <c r="G1181" s="277"/>
      <c r="K1181" s="14"/>
      <c r="L1181" s="14"/>
      <c r="M1181" s="14"/>
      <c r="N1181" s="14"/>
      <c r="O1181" s="14"/>
      <c r="P1181" s="14"/>
      <c r="Q1181" s="14"/>
    </row>
    <row r="1182" spans="1:17" s="70" customFormat="1">
      <c r="A1182" s="49"/>
      <c r="B1182" s="128"/>
      <c r="C1182" s="49"/>
      <c r="D1182" s="277"/>
      <c r="E1182" s="277"/>
      <c r="F1182" s="277"/>
      <c r="G1182" s="277"/>
      <c r="K1182" s="14"/>
      <c r="L1182" s="14"/>
      <c r="M1182" s="14"/>
      <c r="N1182" s="14"/>
      <c r="O1182" s="14"/>
      <c r="P1182" s="14"/>
      <c r="Q1182" s="14"/>
    </row>
    <row r="1183" spans="1:17" s="70" customFormat="1">
      <c r="A1183" s="49"/>
      <c r="B1183" s="128"/>
      <c r="C1183" s="49"/>
      <c r="D1183" s="277"/>
      <c r="E1183" s="277"/>
      <c r="F1183" s="277"/>
      <c r="G1183" s="277"/>
      <c r="K1183" s="14"/>
      <c r="L1183" s="14"/>
      <c r="M1183" s="14"/>
      <c r="N1183" s="14"/>
      <c r="O1183" s="14"/>
      <c r="P1183" s="14"/>
      <c r="Q1183" s="14"/>
    </row>
    <row r="1184" spans="1:17" s="70" customFormat="1">
      <c r="A1184" s="49"/>
      <c r="B1184" s="128"/>
      <c r="C1184" s="49"/>
      <c r="D1184" s="277"/>
      <c r="E1184" s="277"/>
      <c r="F1184" s="277"/>
      <c r="G1184" s="277"/>
      <c r="K1184" s="14"/>
      <c r="L1184" s="14"/>
      <c r="M1184" s="14"/>
      <c r="N1184" s="14"/>
      <c r="O1184" s="14"/>
      <c r="P1184" s="14"/>
      <c r="Q1184" s="14"/>
    </row>
    <row r="1185" spans="1:17" s="70" customFormat="1">
      <c r="A1185" s="49"/>
      <c r="B1185" s="128"/>
      <c r="C1185" s="49"/>
      <c r="D1185" s="277"/>
      <c r="E1185" s="277"/>
      <c r="F1185" s="277"/>
      <c r="G1185" s="277"/>
      <c r="K1185" s="14"/>
      <c r="L1185" s="14"/>
      <c r="M1185" s="14"/>
      <c r="N1185" s="14"/>
      <c r="O1185" s="14"/>
      <c r="P1185" s="14"/>
      <c r="Q1185" s="14"/>
    </row>
    <row r="1186" spans="1:17" s="70" customFormat="1">
      <c r="A1186" s="49"/>
      <c r="B1186" s="128"/>
      <c r="C1186" s="49"/>
      <c r="D1186" s="277"/>
      <c r="E1186" s="277"/>
      <c r="F1186" s="277"/>
      <c r="G1186" s="277"/>
      <c r="K1186" s="14"/>
      <c r="L1186" s="14"/>
      <c r="M1186" s="14"/>
      <c r="N1186" s="14"/>
      <c r="O1186" s="14"/>
      <c r="P1186" s="14"/>
      <c r="Q1186" s="14"/>
    </row>
    <row r="1187" spans="1:17" s="70" customFormat="1">
      <c r="A1187" s="49"/>
      <c r="B1187" s="128"/>
      <c r="C1187" s="49"/>
      <c r="D1187" s="277"/>
      <c r="E1187" s="277"/>
      <c r="F1187" s="277"/>
      <c r="G1187" s="277"/>
      <c r="K1187" s="14"/>
      <c r="L1187" s="14"/>
      <c r="M1187" s="14"/>
      <c r="N1187" s="14"/>
      <c r="O1187" s="14"/>
      <c r="P1187" s="14"/>
      <c r="Q1187" s="14"/>
    </row>
    <row r="1188" spans="1:17" s="70" customFormat="1">
      <c r="A1188" s="49"/>
      <c r="B1188" s="128"/>
      <c r="C1188" s="49"/>
      <c r="D1188" s="277"/>
      <c r="E1188" s="277"/>
      <c r="F1188" s="277"/>
      <c r="G1188" s="277"/>
      <c r="K1188" s="14"/>
      <c r="L1188" s="14"/>
      <c r="M1188" s="14"/>
      <c r="N1188" s="14"/>
      <c r="O1188" s="14"/>
      <c r="P1188" s="14"/>
      <c r="Q1188" s="14"/>
    </row>
    <row r="1189" spans="1:17" s="70" customFormat="1">
      <c r="A1189" s="49"/>
      <c r="B1189" s="128"/>
      <c r="C1189" s="49"/>
      <c r="D1189" s="277"/>
      <c r="E1189" s="277"/>
      <c r="F1189" s="277"/>
      <c r="G1189" s="277"/>
      <c r="K1189" s="14"/>
      <c r="L1189" s="14"/>
      <c r="M1189" s="14"/>
      <c r="N1189" s="14"/>
      <c r="O1189" s="14"/>
      <c r="P1189" s="14"/>
      <c r="Q1189" s="14"/>
    </row>
    <row r="1190" spans="1:17" s="70" customFormat="1">
      <c r="A1190" s="49"/>
      <c r="B1190" s="128"/>
      <c r="C1190" s="49"/>
      <c r="D1190" s="277"/>
      <c r="E1190" s="277"/>
      <c r="F1190" s="277"/>
      <c r="G1190" s="277"/>
      <c r="K1190" s="14"/>
      <c r="L1190" s="14"/>
      <c r="M1190" s="14"/>
      <c r="N1190" s="14"/>
      <c r="O1190" s="14"/>
      <c r="P1190" s="14"/>
      <c r="Q1190" s="14"/>
    </row>
    <row r="1191" spans="1:17" s="70" customFormat="1">
      <c r="A1191" s="49"/>
      <c r="B1191" s="128"/>
      <c r="C1191" s="49"/>
      <c r="D1191" s="277"/>
      <c r="E1191" s="277"/>
      <c r="F1191" s="277"/>
      <c r="G1191" s="277"/>
      <c r="K1191" s="14"/>
      <c r="L1191" s="14"/>
      <c r="M1191" s="14"/>
      <c r="N1191" s="14"/>
      <c r="O1191" s="14"/>
      <c r="P1191" s="14"/>
      <c r="Q1191" s="14"/>
    </row>
    <row r="1192" spans="1:17" s="70" customFormat="1">
      <c r="A1192" s="49"/>
      <c r="B1192" s="128"/>
      <c r="C1192" s="49"/>
      <c r="D1192" s="277"/>
      <c r="E1192" s="277"/>
      <c r="F1192" s="277"/>
      <c r="G1192" s="277"/>
      <c r="K1192" s="14"/>
      <c r="L1192" s="14"/>
      <c r="M1192" s="14"/>
      <c r="N1192" s="14"/>
      <c r="O1192" s="14"/>
      <c r="P1192" s="14"/>
      <c r="Q1192" s="14"/>
    </row>
    <row r="1193" spans="1:17" s="70" customFormat="1">
      <c r="A1193" s="49"/>
      <c r="B1193" s="128"/>
      <c r="C1193" s="49"/>
      <c r="D1193" s="277"/>
      <c r="E1193" s="277"/>
      <c r="F1193" s="277"/>
      <c r="G1193" s="277"/>
      <c r="K1193" s="14"/>
      <c r="L1193" s="14"/>
      <c r="M1193" s="14"/>
      <c r="N1193" s="14"/>
      <c r="O1193" s="14"/>
      <c r="P1193" s="14"/>
      <c r="Q1193" s="14"/>
    </row>
    <row r="1194" spans="1:17" s="70" customFormat="1">
      <c r="A1194" s="49"/>
      <c r="B1194" s="128"/>
      <c r="C1194" s="49"/>
      <c r="D1194" s="277"/>
      <c r="E1194" s="277"/>
      <c r="F1194" s="277"/>
      <c r="G1194" s="277"/>
      <c r="K1194" s="14"/>
      <c r="L1194" s="14"/>
      <c r="M1194" s="14"/>
      <c r="N1194" s="14"/>
      <c r="O1194" s="14"/>
      <c r="P1194" s="14"/>
      <c r="Q1194" s="14"/>
    </row>
    <row r="1195" spans="1:17" s="70" customFormat="1">
      <c r="A1195" s="49"/>
      <c r="B1195" s="128"/>
      <c r="C1195" s="49"/>
      <c r="D1195" s="277"/>
      <c r="E1195" s="277"/>
      <c r="F1195" s="277"/>
      <c r="G1195" s="277"/>
      <c r="K1195" s="14"/>
      <c r="L1195" s="14"/>
      <c r="M1195" s="14"/>
      <c r="N1195" s="14"/>
      <c r="O1195" s="14"/>
      <c r="P1195" s="14"/>
      <c r="Q1195" s="14"/>
    </row>
    <row r="1196" spans="1:17" s="70" customFormat="1">
      <c r="A1196" s="49"/>
      <c r="B1196" s="128"/>
      <c r="C1196" s="49"/>
      <c r="D1196" s="277"/>
      <c r="E1196" s="277"/>
      <c r="F1196" s="277"/>
      <c r="G1196" s="277"/>
      <c r="K1196" s="14"/>
      <c r="L1196" s="14"/>
      <c r="M1196" s="14"/>
      <c r="N1196" s="14"/>
      <c r="O1196" s="14"/>
      <c r="P1196" s="14"/>
      <c r="Q1196" s="14"/>
    </row>
    <row r="1197" spans="1:17" s="70" customFormat="1">
      <c r="A1197" s="49"/>
      <c r="B1197" s="128"/>
      <c r="C1197" s="49"/>
      <c r="D1197" s="277"/>
      <c r="E1197" s="277"/>
      <c r="F1197" s="277"/>
      <c r="G1197" s="277"/>
      <c r="K1197" s="14"/>
      <c r="L1197" s="14"/>
      <c r="M1197" s="14"/>
      <c r="N1197" s="14"/>
      <c r="O1197" s="14"/>
      <c r="P1197" s="14"/>
      <c r="Q1197" s="14"/>
    </row>
    <row r="1198" spans="1:17" s="70" customFormat="1">
      <c r="A1198" s="49"/>
      <c r="B1198" s="128"/>
      <c r="C1198" s="49"/>
      <c r="D1198" s="277"/>
      <c r="E1198" s="277"/>
      <c r="F1198" s="277"/>
      <c r="G1198" s="277"/>
      <c r="K1198" s="14"/>
      <c r="L1198" s="14"/>
      <c r="M1198" s="14"/>
      <c r="N1198" s="14"/>
      <c r="O1198" s="14"/>
      <c r="P1198" s="14"/>
      <c r="Q1198" s="14"/>
    </row>
    <row r="1199" spans="1:17" s="70" customFormat="1">
      <c r="A1199" s="49"/>
      <c r="B1199" s="128"/>
      <c r="C1199" s="49"/>
      <c r="D1199" s="277"/>
      <c r="E1199" s="277"/>
      <c r="F1199" s="277"/>
      <c r="G1199" s="277"/>
      <c r="K1199" s="14"/>
      <c r="L1199" s="14"/>
      <c r="M1199" s="14"/>
      <c r="N1199" s="14"/>
      <c r="O1199" s="14"/>
      <c r="P1199" s="14"/>
      <c r="Q1199" s="14"/>
    </row>
    <row r="1200" spans="1:17" s="70" customFormat="1">
      <c r="A1200" s="49"/>
      <c r="B1200" s="128"/>
      <c r="C1200" s="49"/>
      <c r="D1200" s="277"/>
      <c r="E1200" s="277"/>
      <c r="F1200" s="277"/>
      <c r="G1200" s="277"/>
      <c r="K1200" s="14"/>
      <c r="L1200" s="14"/>
      <c r="M1200" s="14"/>
      <c r="N1200" s="14"/>
      <c r="O1200" s="14"/>
      <c r="P1200" s="14"/>
      <c r="Q1200" s="14"/>
    </row>
    <row r="1201" spans="1:17" s="70" customFormat="1">
      <c r="A1201" s="49"/>
      <c r="B1201" s="128"/>
      <c r="C1201" s="49"/>
      <c r="D1201" s="277"/>
      <c r="E1201" s="277"/>
      <c r="F1201" s="277"/>
      <c r="G1201" s="277"/>
      <c r="K1201" s="14"/>
      <c r="L1201" s="14"/>
      <c r="M1201" s="14"/>
      <c r="N1201" s="14"/>
      <c r="O1201" s="14"/>
      <c r="P1201" s="14"/>
      <c r="Q1201" s="14"/>
    </row>
    <row r="1202" spans="1:17" s="70" customFormat="1">
      <c r="A1202" s="49"/>
      <c r="B1202" s="128"/>
      <c r="C1202" s="49"/>
      <c r="D1202" s="277"/>
      <c r="E1202" s="277"/>
      <c r="F1202" s="277"/>
      <c r="G1202" s="277"/>
      <c r="K1202" s="14"/>
      <c r="L1202" s="14"/>
      <c r="M1202" s="14"/>
      <c r="N1202" s="14"/>
      <c r="O1202" s="14"/>
      <c r="P1202" s="14"/>
      <c r="Q1202" s="14"/>
    </row>
    <row r="1203" spans="1:17" s="70" customFormat="1">
      <c r="A1203" s="49"/>
      <c r="B1203" s="128"/>
      <c r="C1203" s="49"/>
      <c r="D1203" s="277"/>
      <c r="E1203" s="277"/>
      <c r="F1203" s="277"/>
      <c r="G1203" s="277"/>
      <c r="K1203" s="14"/>
      <c r="L1203" s="14"/>
      <c r="M1203" s="14"/>
      <c r="N1203" s="14"/>
      <c r="O1203" s="14"/>
      <c r="P1203" s="14"/>
      <c r="Q1203" s="14"/>
    </row>
    <row r="1204" spans="1:17" s="70" customFormat="1">
      <c r="A1204" s="49"/>
      <c r="B1204" s="128"/>
      <c r="C1204" s="49"/>
      <c r="D1204" s="277"/>
      <c r="E1204" s="277"/>
      <c r="F1204" s="277"/>
      <c r="G1204" s="277"/>
      <c r="K1204" s="14"/>
      <c r="L1204" s="14"/>
      <c r="M1204" s="14"/>
      <c r="N1204" s="14"/>
      <c r="O1204" s="14"/>
      <c r="P1204" s="14"/>
      <c r="Q1204" s="14"/>
    </row>
    <row r="1205" spans="1:17" s="70" customFormat="1">
      <c r="A1205" s="49"/>
      <c r="B1205" s="128"/>
      <c r="C1205" s="49"/>
      <c r="D1205" s="277"/>
      <c r="E1205" s="277"/>
      <c r="F1205" s="277"/>
      <c r="G1205" s="277"/>
      <c r="K1205" s="14"/>
      <c r="L1205" s="14"/>
      <c r="M1205" s="14"/>
      <c r="N1205" s="14"/>
      <c r="O1205" s="14"/>
      <c r="P1205" s="14"/>
      <c r="Q1205" s="14"/>
    </row>
    <row r="1206" spans="1:17" s="70" customFormat="1">
      <c r="A1206" s="49"/>
      <c r="B1206" s="128"/>
      <c r="C1206" s="49"/>
      <c r="D1206" s="277"/>
      <c r="E1206" s="277"/>
      <c r="F1206" s="277"/>
      <c r="G1206" s="277"/>
      <c r="K1206" s="14"/>
      <c r="L1206" s="14"/>
      <c r="M1206" s="14"/>
      <c r="N1206" s="14"/>
      <c r="O1206" s="14"/>
      <c r="P1206" s="14"/>
      <c r="Q1206" s="14"/>
    </row>
    <row r="1207" spans="1:17" s="70" customFormat="1">
      <c r="A1207" s="49"/>
      <c r="B1207" s="128"/>
      <c r="C1207" s="49"/>
      <c r="D1207" s="277"/>
      <c r="E1207" s="277"/>
      <c r="F1207" s="277"/>
      <c r="G1207" s="277"/>
      <c r="K1207" s="14"/>
      <c r="L1207" s="14"/>
      <c r="M1207" s="14"/>
      <c r="N1207" s="14"/>
      <c r="O1207" s="14"/>
      <c r="P1207" s="14"/>
      <c r="Q1207" s="14"/>
    </row>
    <row r="1208" spans="1:17" s="70" customFormat="1">
      <c r="A1208" s="49"/>
      <c r="B1208" s="128"/>
      <c r="C1208" s="49"/>
      <c r="D1208" s="277"/>
      <c r="E1208" s="277"/>
      <c r="F1208" s="277"/>
      <c r="G1208" s="277"/>
      <c r="K1208" s="14"/>
      <c r="L1208" s="14"/>
      <c r="M1208" s="14"/>
      <c r="N1208" s="14"/>
      <c r="O1208" s="14"/>
      <c r="P1208" s="14"/>
      <c r="Q1208" s="14"/>
    </row>
    <row r="1209" spans="1:17" s="70" customFormat="1">
      <c r="A1209" s="49"/>
      <c r="B1209" s="128"/>
      <c r="C1209" s="49"/>
      <c r="D1209" s="277"/>
      <c r="E1209" s="277"/>
      <c r="F1209" s="277"/>
      <c r="G1209" s="277"/>
      <c r="K1209" s="14"/>
      <c r="L1209" s="14"/>
      <c r="M1209" s="14"/>
      <c r="N1209" s="14"/>
      <c r="O1209" s="14"/>
      <c r="P1209" s="14"/>
      <c r="Q1209" s="14"/>
    </row>
    <row r="1210" spans="1:17" s="70" customFormat="1">
      <c r="A1210" s="49"/>
      <c r="B1210" s="128"/>
      <c r="C1210" s="49"/>
      <c r="D1210" s="277"/>
      <c r="E1210" s="277"/>
      <c r="F1210" s="277"/>
      <c r="G1210" s="277"/>
      <c r="K1210" s="14"/>
      <c r="L1210" s="14"/>
      <c r="M1210" s="14"/>
      <c r="N1210" s="14"/>
      <c r="O1210" s="14"/>
      <c r="P1210" s="14"/>
      <c r="Q1210" s="14"/>
    </row>
    <row r="1211" spans="1:17" s="70" customFormat="1">
      <c r="A1211" s="49"/>
      <c r="B1211" s="128"/>
      <c r="C1211" s="49"/>
      <c r="D1211" s="277"/>
      <c r="E1211" s="277"/>
      <c r="F1211" s="277"/>
      <c r="G1211" s="277"/>
      <c r="K1211" s="14"/>
      <c r="L1211" s="14"/>
      <c r="M1211" s="14"/>
      <c r="N1211" s="14"/>
      <c r="O1211" s="14"/>
      <c r="P1211" s="14"/>
      <c r="Q1211" s="14"/>
    </row>
    <row r="1212" spans="1:17" s="70" customFormat="1">
      <c r="A1212" s="49"/>
      <c r="B1212" s="128"/>
      <c r="C1212" s="49"/>
      <c r="D1212" s="277"/>
      <c r="E1212" s="277"/>
      <c r="F1212" s="277"/>
      <c r="G1212" s="277"/>
      <c r="K1212" s="14"/>
      <c r="L1212" s="14"/>
      <c r="M1212" s="14"/>
      <c r="N1212" s="14"/>
      <c r="O1212" s="14"/>
      <c r="P1212" s="14"/>
      <c r="Q1212" s="14"/>
    </row>
    <row r="1213" spans="1:17" s="70" customFormat="1">
      <c r="A1213" s="49"/>
      <c r="B1213" s="128"/>
      <c r="C1213" s="49"/>
      <c r="D1213" s="277"/>
      <c r="E1213" s="277"/>
      <c r="F1213" s="277"/>
      <c r="G1213" s="277"/>
      <c r="K1213" s="14"/>
      <c r="L1213" s="14"/>
      <c r="M1213" s="14"/>
      <c r="N1213" s="14"/>
      <c r="O1213" s="14"/>
      <c r="P1213" s="14"/>
      <c r="Q1213" s="14"/>
    </row>
    <row r="1214" spans="1:17" s="70" customFormat="1">
      <c r="A1214" s="49"/>
      <c r="B1214" s="128"/>
      <c r="C1214" s="49"/>
      <c r="D1214" s="277"/>
      <c r="E1214" s="277"/>
      <c r="F1214" s="277"/>
      <c r="G1214" s="277"/>
      <c r="K1214" s="14"/>
      <c r="L1214" s="14"/>
      <c r="M1214" s="14"/>
      <c r="N1214" s="14"/>
      <c r="O1214" s="14"/>
      <c r="P1214" s="14"/>
      <c r="Q1214" s="14"/>
    </row>
    <row r="1215" spans="1:17" s="70" customFormat="1">
      <c r="A1215" s="49"/>
      <c r="B1215" s="128"/>
      <c r="C1215" s="49"/>
      <c r="D1215" s="277"/>
      <c r="E1215" s="277"/>
      <c r="F1215" s="277"/>
      <c r="G1215" s="277"/>
      <c r="K1215" s="14"/>
      <c r="L1215" s="14"/>
      <c r="M1215" s="14"/>
      <c r="N1215" s="14"/>
      <c r="O1215" s="14"/>
      <c r="P1215" s="14"/>
      <c r="Q1215" s="14"/>
    </row>
    <row r="1216" spans="1:17" s="70" customFormat="1">
      <c r="A1216" s="49"/>
      <c r="B1216" s="128"/>
      <c r="C1216" s="49"/>
      <c r="D1216" s="277"/>
      <c r="E1216" s="277"/>
      <c r="F1216" s="277"/>
      <c r="G1216" s="277"/>
      <c r="K1216" s="14"/>
      <c r="L1216" s="14"/>
      <c r="M1216" s="14"/>
      <c r="N1216" s="14"/>
      <c r="O1216" s="14"/>
      <c r="P1216" s="14"/>
      <c r="Q1216" s="14"/>
    </row>
    <row r="1217" spans="1:17" s="70" customFormat="1">
      <c r="A1217" s="49"/>
      <c r="B1217" s="128"/>
      <c r="C1217" s="49"/>
      <c r="D1217" s="277"/>
      <c r="E1217" s="277"/>
      <c r="F1217" s="277"/>
      <c r="G1217" s="277"/>
      <c r="K1217" s="14"/>
      <c r="L1217" s="14"/>
      <c r="M1217" s="14"/>
      <c r="N1217" s="14"/>
      <c r="O1217" s="14"/>
      <c r="P1217" s="14"/>
      <c r="Q1217" s="14"/>
    </row>
    <row r="1218" spans="1:17" s="70" customFormat="1">
      <c r="A1218" s="49"/>
      <c r="B1218" s="128"/>
      <c r="C1218" s="49"/>
      <c r="D1218" s="277"/>
      <c r="E1218" s="277"/>
      <c r="F1218" s="277"/>
      <c r="G1218" s="277"/>
      <c r="K1218" s="14"/>
      <c r="L1218" s="14"/>
      <c r="M1218" s="14"/>
      <c r="N1218" s="14"/>
      <c r="O1218" s="14"/>
      <c r="P1218" s="14"/>
      <c r="Q1218" s="14"/>
    </row>
    <row r="1219" spans="1:17" s="70" customFormat="1">
      <c r="A1219" s="49"/>
      <c r="B1219" s="128"/>
      <c r="C1219" s="49"/>
      <c r="D1219" s="277"/>
      <c r="E1219" s="277"/>
      <c r="F1219" s="277"/>
      <c r="G1219" s="277"/>
      <c r="K1219" s="14"/>
      <c r="L1219" s="14"/>
      <c r="M1219" s="14"/>
      <c r="N1219" s="14"/>
      <c r="O1219" s="14"/>
      <c r="P1219" s="14"/>
      <c r="Q1219" s="14"/>
    </row>
    <row r="1220" spans="1:17" s="70" customFormat="1">
      <c r="A1220" s="49"/>
      <c r="B1220" s="128"/>
      <c r="C1220" s="49"/>
      <c r="D1220" s="277"/>
      <c r="E1220" s="277"/>
      <c r="F1220" s="277"/>
      <c r="G1220" s="277"/>
      <c r="K1220" s="14"/>
      <c r="L1220" s="14"/>
      <c r="M1220" s="14"/>
      <c r="N1220" s="14"/>
      <c r="O1220" s="14"/>
      <c r="P1220" s="14"/>
      <c r="Q1220" s="14"/>
    </row>
    <row r="1221" spans="1:17" s="70" customFormat="1">
      <c r="A1221" s="49"/>
      <c r="B1221" s="128"/>
      <c r="C1221" s="49"/>
      <c r="D1221" s="277"/>
      <c r="E1221" s="277"/>
      <c r="F1221" s="277"/>
      <c r="G1221" s="277"/>
      <c r="K1221" s="14"/>
      <c r="L1221" s="14"/>
      <c r="M1221" s="14"/>
      <c r="N1221" s="14"/>
      <c r="O1221" s="14"/>
      <c r="P1221" s="14"/>
      <c r="Q1221" s="14"/>
    </row>
    <row r="1222" spans="1:17" s="70" customFormat="1">
      <c r="A1222" s="49"/>
      <c r="B1222" s="128"/>
      <c r="C1222" s="49"/>
      <c r="D1222" s="277"/>
      <c r="E1222" s="277"/>
      <c r="F1222" s="277"/>
      <c r="G1222" s="277"/>
      <c r="K1222" s="14"/>
      <c r="L1222" s="14"/>
      <c r="M1222" s="14"/>
      <c r="N1222" s="14"/>
      <c r="O1222" s="14"/>
      <c r="P1222" s="14"/>
      <c r="Q1222" s="14"/>
    </row>
    <row r="1223" spans="1:17" s="70" customFormat="1">
      <c r="A1223" s="49"/>
      <c r="B1223" s="128"/>
      <c r="C1223" s="49"/>
      <c r="D1223" s="277"/>
      <c r="E1223" s="277"/>
      <c r="F1223" s="277"/>
      <c r="G1223" s="277"/>
      <c r="K1223" s="14"/>
      <c r="L1223" s="14"/>
      <c r="M1223" s="14"/>
      <c r="N1223" s="14"/>
      <c r="O1223" s="14"/>
      <c r="P1223" s="14"/>
      <c r="Q1223" s="14"/>
    </row>
    <row r="1224" spans="1:17" s="70" customFormat="1">
      <c r="A1224" s="49"/>
      <c r="B1224" s="128"/>
      <c r="C1224" s="49"/>
      <c r="D1224" s="277"/>
      <c r="E1224" s="277"/>
      <c r="F1224" s="277"/>
      <c r="G1224" s="277"/>
      <c r="K1224" s="14"/>
      <c r="L1224" s="14"/>
      <c r="M1224" s="14"/>
      <c r="N1224" s="14"/>
      <c r="O1224" s="14"/>
      <c r="P1224" s="14"/>
      <c r="Q1224" s="14"/>
    </row>
    <row r="1225" spans="1:17" s="70" customFormat="1">
      <c r="A1225" s="49"/>
      <c r="B1225" s="128"/>
      <c r="C1225" s="49"/>
      <c r="D1225" s="277"/>
      <c r="E1225" s="277"/>
      <c r="F1225" s="277"/>
      <c r="G1225" s="277"/>
      <c r="K1225" s="14"/>
      <c r="L1225" s="14"/>
      <c r="M1225" s="14"/>
      <c r="N1225" s="14"/>
      <c r="O1225" s="14"/>
      <c r="P1225" s="14"/>
      <c r="Q1225" s="14"/>
    </row>
    <row r="1226" spans="1:17" s="70" customFormat="1">
      <c r="A1226" s="49"/>
      <c r="B1226" s="128"/>
      <c r="C1226" s="49"/>
      <c r="D1226" s="277"/>
      <c r="E1226" s="277"/>
      <c r="F1226" s="277"/>
      <c r="G1226" s="277"/>
      <c r="K1226" s="14"/>
      <c r="L1226" s="14"/>
      <c r="M1226" s="14"/>
      <c r="N1226" s="14"/>
      <c r="O1226" s="14"/>
      <c r="P1226" s="14"/>
      <c r="Q1226" s="14"/>
    </row>
    <row r="1227" spans="1:17" s="70" customFormat="1">
      <c r="A1227" s="49"/>
      <c r="B1227" s="128"/>
      <c r="C1227" s="49"/>
      <c r="D1227" s="277"/>
      <c r="E1227" s="277"/>
      <c r="F1227" s="277"/>
      <c r="G1227" s="277"/>
      <c r="K1227" s="14"/>
      <c r="L1227" s="14"/>
      <c r="M1227" s="14"/>
      <c r="N1227" s="14"/>
      <c r="O1227" s="14"/>
      <c r="P1227" s="14"/>
      <c r="Q1227" s="14"/>
    </row>
    <row r="1228" spans="1:17" s="70" customFormat="1">
      <c r="A1228" s="49"/>
      <c r="B1228" s="128"/>
      <c r="C1228" s="49"/>
      <c r="D1228" s="277"/>
      <c r="E1228" s="277"/>
      <c r="F1228" s="277"/>
      <c r="G1228" s="277"/>
      <c r="K1228" s="14"/>
      <c r="L1228" s="14"/>
      <c r="M1228" s="14"/>
      <c r="N1228" s="14"/>
      <c r="O1228" s="14"/>
      <c r="P1228" s="14"/>
      <c r="Q1228" s="14"/>
    </row>
    <row r="1229" spans="1:17" s="70" customFormat="1">
      <c r="A1229" s="49"/>
      <c r="B1229" s="128"/>
      <c r="C1229" s="49"/>
      <c r="D1229" s="277"/>
      <c r="E1229" s="277"/>
      <c r="F1229" s="277"/>
      <c r="G1229" s="277"/>
      <c r="K1229" s="14"/>
      <c r="L1229" s="14"/>
      <c r="M1229" s="14"/>
      <c r="N1229" s="14"/>
      <c r="O1229" s="14"/>
      <c r="P1229" s="14"/>
      <c r="Q1229" s="14"/>
    </row>
    <row r="1230" spans="1:17" s="70" customFormat="1">
      <c r="A1230" s="49"/>
      <c r="B1230" s="128"/>
      <c r="C1230" s="49"/>
      <c r="D1230" s="277"/>
      <c r="E1230" s="277"/>
      <c r="F1230" s="277"/>
      <c r="G1230" s="277"/>
      <c r="K1230" s="14"/>
      <c r="L1230" s="14"/>
      <c r="M1230" s="14"/>
      <c r="N1230" s="14"/>
      <c r="O1230" s="14"/>
      <c r="P1230" s="14"/>
      <c r="Q1230" s="14"/>
    </row>
    <row r="1231" spans="1:17" s="70" customFormat="1">
      <c r="A1231" s="49"/>
      <c r="B1231" s="128"/>
      <c r="C1231" s="49"/>
      <c r="D1231" s="277"/>
      <c r="E1231" s="277"/>
      <c r="F1231" s="277"/>
      <c r="G1231" s="277"/>
      <c r="K1231" s="14"/>
      <c r="L1231" s="14"/>
      <c r="M1231" s="14"/>
      <c r="N1231" s="14"/>
      <c r="O1231" s="14"/>
      <c r="P1231" s="14"/>
      <c r="Q1231" s="14"/>
    </row>
    <row r="1232" spans="1:17" s="70" customFormat="1">
      <c r="A1232" s="49"/>
      <c r="B1232" s="128"/>
      <c r="C1232" s="49"/>
      <c r="D1232" s="277"/>
      <c r="E1232" s="277"/>
      <c r="F1232" s="277"/>
      <c r="G1232" s="277"/>
      <c r="K1232" s="14"/>
      <c r="L1232" s="14"/>
      <c r="M1232" s="14"/>
      <c r="N1232" s="14"/>
      <c r="O1232" s="14"/>
      <c r="P1232" s="14"/>
      <c r="Q1232" s="14"/>
    </row>
    <row r="1233" spans="1:17" s="70" customFormat="1">
      <c r="A1233" s="49"/>
      <c r="B1233" s="128"/>
      <c r="C1233" s="49"/>
      <c r="D1233" s="277"/>
      <c r="E1233" s="277"/>
      <c r="F1233" s="277"/>
      <c r="G1233" s="277"/>
      <c r="K1233" s="14"/>
      <c r="L1233" s="14"/>
      <c r="M1233" s="14"/>
      <c r="N1233" s="14"/>
      <c r="O1233" s="14"/>
      <c r="P1233" s="14"/>
      <c r="Q1233" s="14"/>
    </row>
    <row r="1234" spans="1:17" s="70" customFormat="1">
      <c r="A1234" s="49"/>
      <c r="B1234" s="128"/>
      <c r="C1234" s="49"/>
      <c r="D1234" s="277"/>
      <c r="E1234" s="277"/>
      <c r="F1234" s="277"/>
      <c r="G1234" s="277"/>
      <c r="K1234" s="14"/>
      <c r="L1234" s="14"/>
      <c r="M1234" s="14"/>
      <c r="N1234" s="14"/>
      <c r="O1234" s="14"/>
      <c r="P1234" s="14"/>
      <c r="Q1234" s="14"/>
    </row>
    <row r="1235" spans="1:17" s="70" customFormat="1">
      <c r="A1235" s="49"/>
      <c r="B1235" s="128"/>
      <c r="C1235" s="49"/>
      <c r="D1235" s="277"/>
      <c r="E1235" s="277"/>
      <c r="F1235" s="277"/>
      <c r="G1235" s="277"/>
      <c r="K1235" s="14"/>
      <c r="L1235" s="14"/>
      <c r="M1235" s="14"/>
      <c r="N1235" s="14"/>
      <c r="O1235" s="14"/>
      <c r="P1235" s="14"/>
      <c r="Q1235" s="14"/>
    </row>
    <row r="1236" spans="1:17" s="70" customFormat="1">
      <c r="A1236" s="49"/>
      <c r="B1236" s="128"/>
      <c r="C1236" s="49"/>
      <c r="D1236" s="277"/>
      <c r="E1236" s="277"/>
      <c r="F1236" s="277"/>
      <c r="G1236" s="277"/>
      <c r="K1236" s="14"/>
      <c r="L1236" s="14"/>
      <c r="M1236" s="14"/>
      <c r="N1236" s="14"/>
      <c r="O1236" s="14"/>
      <c r="P1236" s="14"/>
      <c r="Q1236" s="14"/>
    </row>
    <row r="1237" spans="1:17" s="70" customFormat="1">
      <c r="A1237" s="49"/>
      <c r="B1237" s="128"/>
      <c r="C1237" s="49"/>
      <c r="D1237" s="277"/>
      <c r="E1237" s="277"/>
      <c r="F1237" s="277"/>
      <c r="G1237" s="277"/>
      <c r="K1237" s="14"/>
      <c r="L1237" s="14"/>
      <c r="M1237" s="14"/>
      <c r="N1237" s="14"/>
      <c r="O1237" s="14"/>
      <c r="P1237" s="14"/>
      <c r="Q1237" s="14"/>
    </row>
    <row r="1238" spans="1:17" s="70" customFormat="1">
      <c r="A1238" s="49"/>
      <c r="B1238" s="128"/>
      <c r="C1238" s="49"/>
      <c r="D1238" s="277"/>
      <c r="E1238" s="277"/>
      <c r="F1238" s="277"/>
      <c r="G1238" s="277"/>
      <c r="K1238" s="14"/>
      <c r="L1238" s="14"/>
      <c r="M1238" s="14"/>
      <c r="N1238" s="14"/>
      <c r="O1238" s="14"/>
      <c r="P1238" s="14"/>
      <c r="Q1238" s="14"/>
    </row>
    <row r="1239" spans="1:17" s="70" customFormat="1">
      <c r="A1239" s="49"/>
      <c r="B1239" s="128"/>
      <c r="C1239" s="49"/>
      <c r="D1239" s="277"/>
      <c r="E1239" s="277"/>
      <c r="F1239" s="277"/>
      <c r="G1239" s="277"/>
      <c r="K1239" s="14"/>
      <c r="L1239" s="14"/>
      <c r="M1239" s="14"/>
      <c r="N1239" s="14"/>
      <c r="O1239" s="14"/>
      <c r="P1239" s="14"/>
      <c r="Q1239" s="14"/>
    </row>
    <row r="1240" spans="1:17" s="70" customFormat="1">
      <c r="A1240" s="49"/>
      <c r="B1240" s="128"/>
      <c r="C1240" s="49"/>
      <c r="D1240" s="277"/>
      <c r="E1240" s="277"/>
      <c r="F1240" s="277"/>
      <c r="G1240" s="277"/>
      <c r="K1240" s="14"/>
      <c r="L1240" s="14"/>
      <c r="M1240" s="14"/>
      <c r="N1240" s="14"/>
      <c r="O1240" s="14"/>
      <c r="P1240" s="14"/>
      <c r="Q1240" s="14"/>
    </row>
    <row r="1241" spans="1:17" s="70" customFormat="1">
      <c r="A1241" s="49"/>
      <c r="B1241" s="128"/>
      <c r="C1241" s="49"/>
      <c r="D1241" s="277"/>
      <c r="E1241" s="277"/>
      <c r="F1241" s="277"/>
      <c r="G1241" s="277"/>
      <c r="K1241" s="14"/>
      <c r="L1241" s="14"/>
      <c r="M1241" s="14"/>
      <c r="N1241" s="14"/>
      <c r="O1241" s="14"/>
      <c r="P1241" s="14"/>
      <c r="Q1241" s="14"/>
    </row>
    <row r="1242" spans="1:17" s="70" customFormat="1">
      <c r="A1242" s="49"/>
      <c r="B1242" s="128"/>
      <c r="C1242" s="49"/>
      <c r="D1242" s="277"/>
      <c r="E1242" s="277"/>
      <c r="F1242" s="277"/>
      <c r="G1242" s="277"/>
      <c r="K1242" s="14"/>
      <c r="L1242" s="14"/>
      <c r="M1242" s="14"/>
      <c r="N1242" s="14"/>
      <c r="O1242" s="14"/>
      <c r="P1242" s="14"/>
      <c r="Q1242" s="14"/>
    </row>
    <row r="1243" spans="1:17" s="70" customFormat="1">
      <c r="A1243" s="49"/>
      <c r="B1243" s="128"/>
      <c r="C1243" s="49"/>
      <c r="D1243" s="277"/>
      <c r="E1243" s="277"/>
      <c r="F1243" s="277"/>
      <c r="G1243" s="277"/>
      <c r="K1243" s="14"/>
      <c r="L1243" s="14"/>
      <c r="M1243" s="14"/>
      <c r="N1243" s="14"/>
      <c r="O1243" s="14"/>
      <c r="P1243" s="14"/>
      <c r="Q1243" s="14"/>
    </row>
    <row r="1244" spans="1:17" s="70" customFormat="1">
      <c r="A1244" s="49"/>
      <c r="B1244" s="128"/>
      <c r="C1244" s="49"/>
      <c r="D1244" s="277"/>
      <c r="E1244" s="277"/>
      <c r="F1244" s="277"/>
      <c r="G1244" s="277"/>
      <c r="K1244" s="14"/>
      <c r="L1244" s="14"/>
      <c r="M1244" s="14"/>
      <c r="N1244" s="14"/>
      <c r="O1244" s="14"/>
      <c r="P1244" s="14"/>
      <c r="Q1244" s="14"/>
    </row>
    <row r="1245" spans="1:17" s="70" customFormat="1">
      <c r="A1245" s="49"/>
      <c r="B1245" s="128"/>
      <c r="C1245" s="49"/>
      <c r="D1245" s="277"/>
      <c r="E1245" s="277"/>
      <c r="F1245" s="277"/>
      <c r="G1245" s="277"/>
      <c r="K1245" s="14"/>
      <c r="L1245" s="14"/>
      <c r="M1245" s="14"/>
      <c r="N1245" s="14"/>
      <c r="O1245" s="14"/>
      <c r="P1245" s="14"/>
      <c r="Q1245" s="14"/>
    </row>
    <row r="1246" spans="1:17" s="70" customFormat="1">
      <c r="A1246" s="49"/>
      <c r="B1246" s="128"/>
      <c r="C1246" s="49"/>
      <c r="D1246" s="277"/>
      <c r="E1246" s="277"/>
      <c r="F1246" s="277"/>
      <c r="G1246" s="277"/>
      <c r="K1246" s="14"/>
      <c r="L1246" s="14"/>
      <c r="M1246" s="14"/>
      <c r="N1246" s="14"/>
      <c r="O1246" s="14"/>
      <c r="P1246" s="14"/>
      <c r="Q1246" s="14"/>
    </row>
    <row r="1247" spans="1:17" s="70" customFormat="1">
      <c r="A1247" s="49"/>
      <c r="B1247" s="128"/>
      <c r="C1247" s="49"/>
      <c r="D1247" s="277"/>
      <c r="E1247" s="277"/>
      <c r="F1247" s="277"/>
      <c r="G1247" s="277"/>
      <c r="K1247" s="14"/>
      <c r="L1247" s="14"/>
      <c r="M1247" s="14"/>
      <c r="N1247" s="14"/>
      <c r="O1247" s="14"/>
      <c r="P1247" s="14"/>
      <c r="Q1247" s="14"/>
    </row>
    <row r="1248" spans="1:17" s="70" customFormat="1">
      <c r="A1248" s="49"/>
      <c r="B1248" s="128"/>
      <c r="C1248" s="49"/>
      <c r="D1248" s="277"/>
      <c r="E1248" s="277"/>
      <c r="F1248" s="277"/>
      <c r="G1248" s="277"/>
      <c r="K1248" s="14"/>
      <c r="L1248" s="14"/>
      <c r="M1248" s="14"/>
      <c r="N1248" s="14"/>
      <c r="O1248" s="14"/>
      <c r="P1248" s="14"/>
      <c r="Q1248" s="14"/>
    </row>
    <row r="1249" spans="1:17" s="70" customFormat="1">
      <c r="A1249" s="49"/>
      <c r="B1249" s="128"/>
      <c r="C1249" s="49"/>
      <c r="D1249" s="277"/>
      <c r="E1249" s="277"/>
      <c r="F1249" s="277"/>
      <c r="G1249" s="277"/>
      <c r="K1249" s="14"/>
      <c r="L1249" s="14"/>
      <c r="M1249" s="14"/>
      <c r="N1249" s="14"/>
      <c r="O1249" s="14"/>
      <c r="P1249" s="14"/>
      <c r="Q1249" s="14"/>
    </row>
    <row r="1250" spans="1:17" s="70" customFormat="1">
      <c r="A1250" s="49"/>
      <c r="B1250" s="128"/>
      <c r="C1250" s="49"/>
      <c r="D1250" s="277"/>
      <c r="E1250" s="277"/>
      <c r="F1250" s="277"/>
      <c r="G1250" s="277"/>
      <c r="K1250" s="14"/>
      <c r="L1250" s="14"/>
      <c r="M1250" s="14"/>
      <c r="N1250" s="14"/>
      <c r="O1250" s="14"/>
      <c r="P1250" s="14"/>
      <c r="Q1250" s="14"/>
    </row>
    <row r="1251" spans="1:17" s="70" customFormat="1">
      <c r="A1251" s="49"/>
      <c r="B1251" s="128"/>
      <c r="C1251" s="49"/>
      <c r="D1251" s="277"/>
      <c r="E1251" s="277"/>
      <c r="F1251" s="277"/>
      <c r="G1251" s="277"/>
      <c r="K1251" s="14"/>
      <c r="L1251" s="14"/>
      <c r="M1251" s="14"/>
      <c r="N1251" s="14"/>
      <c r="O1251" s="14"/>
      <c r="P1251" s="14"/>
      <c r="Q1251" s="14"/>
    </row>
    <row r="1252" spans="1:17" s="70" customFormat="1">
      <c r="A1252" s="49"/>
      <c r="B1252" s="128"/>
      <c r="C1252" s="49"/>
      <c r="D1252" s="277"/>
      <c r="E1252" s="277"/>
      <c r="F1252" s="277"/>
      <c r="G1252" s="277"/>
      <c r="K1252" s="14"/>
      <c r="L1252" s="14"/>
      <c r="M1252" s="14"/>
      <c r="N1252" s="14"/>
      <c r="O1252" s="14"/>
      <c r="P1252" s="14"/>
      <c r="Q1252" s="14"/>
    </row>
    <row r="1253" spans="1:17" s="70" customFormat="1">
      <c r="A1253" s="49"/>
      <c r="B1253" s="128"/>
      <c r="C1253" s="49"/>
      <c r="D1253" s="277"/>
      <c r="E1253" s="277"/>
      <c r="F1253" s="277"/>
      <c r="G1253" s="277"/>
      <c r="K1253" s="14"/>
      <c r="L1253" s="14"/>
      <c r="M1253" s="14"/>
      <c r="N1253" s="14"/>
      <c r="O1253" s="14"/>
      <c r="P1253" s="14"/>
      <c r="Q1253" s="14"/>
    </row>
    <row r="1254" spans="1:17" s="70" customFormat="1">
      <c r="A1254" s="49"/>
      <c r="B1254" s="128"/>
      <c r="C1254" s="49"/>
      <c r="D1254" s="277"/>
      <c r="E1254" s="277"/>
      <c r="F1254" s="277"/>
      <c r="G1254" s="277"/>
      <c r="K1254" s="14"/>
      <c r="L1254" s="14"/>
      <c r="M1254" s="14"/>
      <c r="N1254" s="14"/>
      <c r="O1254" s="14"/>
      <c r="P1254" s="14"/>
      <c r="Q1254" s="14"/>
    </row>
    <row r="1255" spans="1:17" s="70" customFormat="1">
      <c r="A1255" s="49"/>
      <c r="B1255" s="128"/>
      <c r="C1255" s="49"/>
      <c r="D1255" s="277"/>
      <c r="E1255" s="277"/>
      <c r="F1255" s="277"/>
      <c r="G1255" s="277"/>
      <c r="K1255" s="14"/>
      <c r="L1255" s="14"/>
      <c r="M1255" s="14"/>
      <c r="N1255" s="14"/>
      <c r="O1255" s="14"/>
      <c r="P1255" s="14"/>
      <c r="Q1255" s="14"/>
    </row>
    <row r="1256" spans="1:17" s="70" customFormat="1">
      <c r="A1256" s="49"/>
      <c r="B1256" s="128"/>
      <c r="C1256" s="49"/>
      <c r="D1256" s="277"/>
      <c r="E1256" s="277"/>
      <c r="F1256" s="277"/>
      <c r="G1256" s="277"/>
      <c r="K1256" s="14"/>
      <c r="L1256" s="14"/>
      <c r="M1256" s="14"/>
      <c r="N1256" s="14"/>
      <c r="O1256" s="14"/>
      <c r="P1256" s="14"/>
      <c r="Q1256" s="14"/>
    </row>
    <row r="1257" spans="1:17" s="70" customFormat="1">
      <c r="A1257" s="49"/>
      <c r="B1257" s="128"/>
      <c r="C1257" s="49"/>
      <c r="D1257" s="277"/>
      <c r="E1257" s="277"/>
      <c r="F1257" s="277"/>
      <c r="G1257" s="277"/>
      <c r="K1257" s="14"/>
      <c r="L1257" s="14"/>
      <c r="M1257" s="14"/>
      <c r="N1257" s="14"/>
      <c r="O1257" s="14"/>
      <c r="P1257" s="14"/>
      <c r="Q1257" s="14"/>
    </row>
    <row r="1258" spans="1:17" s="70" customFormat="1">
      <c r="A1258" s="49"/>
      <c r="B1258" s="128"/>
      <c r="C1258" s="49"/>
      <c r="D1258" s="277"/>
      <c r="E1258" s="277"/>
      <c r="F1258" s="277"/>
      <c r="G1258" s="277"/>
      <c r="K1258" s="14"/>
      <c r="L1258" s="14"/>
      <c r="M1258" s="14"/>
      <c r="N1258" s="14"/>
      <c r="O1258" s="14"/>
      <c r="P1258" s="14"/>
      <c r="Q1258" s="14"/>
    </row>
    <row r="1259" spans="1:17" s="70" customFormat="1">
      <c r="A1259" s="49"/>
      <c r="B1259" s="128"/>
      <c r="C1259" s="49"/>
      <c r="D1259" s="277"/>
      <c r="E1259" s="277"/>
      <c r="F1259" s="277"/>
      <c r="G1259" s="277"/>
      <c r="K1259" s="14"/>
      <c r="L1259" s="14"/>
      <c r="M1259" s="14"/>
      <c r="N1259" s="14"/>
      <c r="O1259" s="14"/>
      <c r="P1259" s="14"/>
      <c r="Q1259" s="14"/>
    </row>
    <row r="1260" spans="1:17" s="70" customFormat="1">
      <c r="A1260" s="49"/>
      <c r="B1260" s="128"/>
      <c r="C1260" s="49"/>
      <c r="D1260" s="277"/>
      <c r="E1260" s="277"/>
      <c r="F1260" s="277"/>
      <c r="G1260" s="277"/>
      <c r="K1260" s="14"/>
      <c r="L1260" s="14"/>
      <c r="M1260" s="14"/>
      <c r="N1260" s="14"/>
      <c r="O1260" s="14"/>
      <c r="P1260" s="14"/>
      <c r="Q1260" s="14"/>
    </row>
    <row r="1261" spans="1:17" s="70" customFormat="1">
      <c r="A1261" s="49"/>
      <c r="B1261" s="128"/>
      <c r="C1261" s="49"/>
      <c r="D1261" s="277"/>
      <c r="E1261" s="277"/>
      <c r="F1261" s="277"/>
      <c r="G1261" s="277"/>
      <c r="K1261" s="14"/>
      <c r="L1261" s="14"/>
      <c r="M1261" s="14"/>
      <c r="N1261" s="14"/>
      <c r="O1261" s="14"/>
      <c r="P1261" s="14"/>
      <c r="Q1261" s="14"/>
    </row>
    <row r="1262" spans="1:17" s="70" customFormat="1">
      <c r="A1262" s="49"/>
      <c r="B1262" s="128"/>
      <c r="C1262" s="49"/>
      <c r="D1262" s="277"/>
      <c r="E1262" s="277"/>
      <c r="F1262" s="277"/>
      <c r="G1262" s="277"/>
      <c r="K1262" s="14"/>
      <c r="L1262" s="14"/>
      <c r="M1262" s="14"/>
      <c r="N1262" s="14"/>
      <c r="O1262" s="14"/>
      <c r="P1262" s="14"/>
      <c r="Q1262" s="14"/>
    </row>
    <row r="1263" spans="1:17" s="70" customFormat="1">
      <c r="A1263" s="49"/>
      <c r="B1263" s="128"/>
      <c r="C1263" s="49"/>
      <c r="D1263" s="277"/>
      <c r="E1263" s="277"/>
      <c r="F1263" s="277"/>
      <c r="G1263" s="277"/>
      <c r="K1263" s="14"/>
      <c r="L1263" s="14"/>
      <c r="M1263" s="14"/>
      <c r="N1263" s="14"/>
      <c r="O1263" s="14"/>
      <c r="P1263" s="14"/>
      <c r="Q1263" s="14"/>
    </row>
    <row r="1264" spans="1:17" s="70" customFormat="1">
      <c r="A1264" s="49"/>
      <c r="B1264" s="128"/>
      <c r="C1264" s="49"/>
      <c r="D1264" s="277"/>
      <c r="E1264" s="277"/>
      <c r="F1264" s="277"/>
      <c r="G1264" s="277"/>
      <c r="K1264" s="14"/>
      <c r="L1264" s="14"/>
      <c r="M1264" s="14"/>
      <c r="N1264" s="14"/>
      <c r="O1264" s="14"/>
      <c r="P1264" s="14"/>
      <c r="Q1264" s="14"/>
    </row>
    <row r="1265" spans="1:17" s="70" customFormat="1">
      <c r="A1265" s="49"/>
      <c r="B1265" s="128"/>
      <c r="C1265" s="49"/>
      <c r="D1265" s="277"/>
      <c r="E1265" s="277"/>
      <c r="F1265" s="277"/>
      <c r="G1265" s="277"/>
      <c r="K1265" s="14"/>
      <c r="L1265" s="14"/>
      <c r="M1265" s="14"/>
      <c r="N1265" s="14"/>
      <c r="O1265" s="14"/>
      <c r="P1265" s="14"/>
      <c r="Q1265" s="14"/>
    </row>
    <row r="1266" spans="1:17" s="70" customFormat="1">
      <c r="A1266" s="49"/>
      <c r="B1266" s="128"/>
      <c r="C1266" s="49"/>
      <c r="D1266" s="277"/>
      <c r="E1266" s="277"/>
      <c r="F1266" s="277"/>
      <c r="G1266" s="277"/>
      <c r="K1266" s="14"/>
      <c r="L1266" s="14"/>
      <c r="M1266" s="14"/>
      <c r="N1266" s="14"/>
      <c r="O1266" s="14"/>
      <c r="P1266" s="14"/>
      <c r="Q1266" s="14"/>
    </row>
    <row r="1267" spans="1:17" s="70" customFormat="1">
      <c r="A1267" s="49"/>
      <c r="B1267" s="128"/>
      <c r="C1267" s="49"/>
      <c r="D1267" s="277"/>
      <c r="E1267" s="277"/>
      <c r="F1267" s="277"/>
      <c r="G1267" s="277"/>
      <c r="K1267" s="14"/>
      <c r="L1267" s="14"/>
      <c r="M1267" s="14"/>
      <c r="N1267" s="14"/>
      <c r="O1267" s="14"/>
      <c r="P1267" s="14"/>
      <c r="Q1267" s="14"/>
    </row>
    <row r="1268" spans="1:17" s="70" customFormat="1">
      <c r="A1268" s="49"/>
      <c r="B1268" s="128"/>
      <c r="C1268" s="49"/>
      <c r="D1268" s="277"/>
      <c r="E1268" s="277"/>
      <c r="F1268" s="277"/>
      <c r="G1268" s="277"/>
      <c r="K1268" s="14"/>
      <c r="L1268" s="14"/>
      <c r="M1268" s="14"/>
      <c r="N1268" s="14"/>
      <c r="O1268" s="14"/>
      <c r="P1268" s="14"/>
      <c r="Q1268" s="14"/>
    </row>
    <row r="1269" spans="1:17" s="70" customFormat="1">
      <c r="A1269" s="49"/>
      <c r="B1269" s="128"/>
      <c r="C1269" s="49"/>
      <c r="D1269" s="277"/>
      <c r="E1269" s="277"/>
      <c r="F1269" s="277"/>
      <c r="G1269" s="277"/>
      <c r="K1269" s="14"/>
      <c r="L1269" s="14"/>
      <c r="M1269" s="14"/>
      <c r="N1269" s="14"/>
      <c r="O1269" s="14"/>
      <c r="P1269" s="14"/>
      <c r="Q1269" s="14"/>
    </row>
    <row r="1270" spans="1:17" s="70" customFormat="1">
      <c r="A1270" s="49"/>
      <c r="B1270" s="128"/>
      <c r="C1270" s="49"/>
      <c r="D1270" s="277"/>
      <c r="E1270" s="277"/>
      <c r="F1270" s="277"/>
      <c r="G1270" s="277"/>
      <c r="K1270" s="14"/>
      <c r="L1270" s="14"/>
      <c r="M1270" s="14"/>
      <c r="N1270" s="14"/>
      <c r="O1270" s="14"/>
      <c r="P1270" s="14"/>
      <c r="Q1270" s="14"/>
    </row>
    <row r="1271" spans="1:17" s="70" customFormat="1">
      <c r="A1271" s="49"/>
      <c r="B1271" s="128"/>
      <c r="C1271" s="49"/>
      <c r="D1271" s="277"/>
      <c r="E1271" s="277"/>
      <c r="F1271" s="277"/>
      <c r="G1271" s="277"/>
      <c r="K1271" s="14"/>
      <c r="L1271" s="14"/>
      <c r="M1271" s="14"/>
      <c r="N1271" s="14"/>
      <c r="O1271" s="14"/>
      <c r="P1271" s="14"/>
      <c r="Q1271" s="14"/>
    </row>
    <row r="1272" spans="1:17" s="70" customFormat="1">
      <c r="A1272" s="49"/>
      <c r="B1272" s="128"/>
      <c r="C1272" s="49"/>
      <c r="D1272" s="277"/>
      <c r="E1272" s="277"/>
      <c r="F1272" s="277"/>
      <c r="G1272" s="277"/>
      <c r="K1272" s="14"/>
      <c r="L1272" s="14"/>
      <c r="M1272" s="14"/>
      <c r="N1272" s="14"/>
      <c r="O1272" s="14"/>
      <c r="P1272" s="14"/>
      <c r="Q1272" s="14"/>
    </row>
    <row r="1273" spans="1:17" s="70" customFormat="1">
      <c r="A1273" s="49"/>
      <c r="B1273" s="128"/>
      <c r="C1273" s="49"/>
      <c r="D1273" s="277"/>
      <c r="E1273" s="277"/>
      <c r="F1273" s="277"/>
      <c r="G1273" s="277"/>
      <c r="K1273" s="14"/>
      <c r="L1273" s="14"/>
      <c r="M1273" s="14"/>
      <c r="N1273" s="14"/>
      <c r="O1273" s="14"/>
      <c r="P1273" s="14"/>
      <c r="Q1273" s="14"/>
    </row>
    <row r="1274" spans="1:17" s="70" customFormat="1">
      <c r="A1274" s="49"/>
      <c r="B1274" s="128"/>
      <c r="C1274" s="49"/>
      <c r="D1274" s="277"/>
      <c r="E1274" s="277"/>
      <c r="F1274" s="277"/>
      <c r="G1274" s="277"/>
      <c r="K1274" s="14"/>
      <c r="L1274" s="14"/>
      <c r="M1274" s="14"/>
      <c r="N1274" s="14"/>
      <c r="O1274" s="14"/>
      <c r="P1274" s="14"/>
      <c r="Q1274" s="14"/>
    </row>
    <row r="1275" spans="1:17" s="70" customFormat="1">
      <c r="A1275" s="49"/>
      <c r="B1275" s="128"/>
      <c r="C1275" s="49"/>
      <c r="D1275" s="277"/>
      <c r="E1275" s="277"/>
      <c r="F1275" s="277"/>
      <c r="G1275" s="277"/>
      <c r="K1275" s="14"/>
      <c r="L1275" s="14"/>
      <c r="M1275" s="14"/>
      <c r="N1275" s="14"/>
      <c r="O1275" s="14"/>
      <c r="P1275" s="14"/>
      <c r="Q1275" s="14"/>
    </row>
    <row r="1276" spans="1:17" s="70" customFormat="1">
      <c r="A1276" s="49"/>
      <c r="B1276" s="128"/>
      <c r="C1276" s="49"/>
      <c r="D1276" s="277"/>
      <c r="E1276" s="277"/>
      <c r="F1276" s="277"/>
      <c r="G1276" s="277"/>
      <c r="K1276" s="14"/>
      <c r="L1276" s="14"/>
      <c r="M1276" s="14"/>
      <c r="N1276" s="14"/>
      <c r="O1276" s="14"/>
      <c r="P1276" s="14"/>
      <c r="Q1276" s="14"/>
    </row>
    <row r="1277" spans="1:17" s="70" customFormat="1">
      <c r="A1277" s="49"/>
      <c r="B1277" s="128"/>
      <c r="C1277" s="49"/>
      <c r="D1277" s="277"/>
      <c r="E1277" s="277"/>
      <c r="F1277" s="277"/>
      <c r="G1277" s="277"/>
      <c r="K1277" s="14"/>
      <c r="L1277" s="14"/>
      <c r="M1277" s="14"/>
      <c r="N1277" s="14"/>
      <c r="O1277" s="14"/>
      <c r="P1277" s="14"/>
      <c r="Q1277" s="14"/>
    </row>
    <row r="1278" spans="1:17" s="70" customFormat="1">
      <c r="A1278" s="49"/>
      <c r="B1278" s="128"/>
      <c r="C1278" s="49"/>
      <c r="D1278" s="277"/>
      <c r="E1278" s="277"/>
      <c r="F1278" s="277"/>
      <c r="G1278" s="277"/>
      <c r="K1278" s="14"/>
      <c r="L1278" s="14"/>
      <c r="M1278" s="14"/>
      <c r="N1278" s="14"/>
      <c r="O1278" s="14"/>
      <c r="P1278" s="14"/>
      <c r="Q1278" s="14"/>
    </row>
    <row r="1279" spans="1:17" s="70" customFormat="1">
      <c r="A1279" s="49"/>
      <c r="B1279" s="128"/>
      <c r="C1279" s="49"/>
      <c r="D1279" s="277"/>
      <c r="E1279" s="277"/>
      <c r="F1279" s="277"/>
      <c r="G1279" s="277"/>
      <c r="K1279" s="14"/>
      <c r="L1279" s="14"/>
      <c r="M1279" s="14"/>
      <c r="N1279" s="14"/>
      <c r="O1279" s="14"/>
      <c r="P1279" s="14"/>
      <c r="Q1279" s="14"/>
    </row>
    <row r="1280" spans="1:17" s="70" customFormat="1">
      <c r="A1280" s="49"/>
      <c r="B1280" s="128"/>
      <c r="C1280" s="49"/>
      <c r="D1280" s="277"/>
      <c r="E1280" s="277"/>
      <c r="F1280" s="277"/>
      <c r="G1280" s="277"/>
      <c r="K1280" s="14"/>
      <c r="L1280" s="14"/>
      <c r="M1280" s="14"/>
      <c r="N1280" s="14"/>
      <c r="O1280" s="14"/>
      <c r="P1280" s="14"/>
      <c r="Q1280" s="14"/>
    </row>
    <row r="1281" spans="1:17" s="70" customFormat="1">
      <c r="A1281" s="49"/>
      <c r="B1281" s="128"/>
      <c r="C1281" s="49"/>
      <c r="D1281" s="277"/>
      <c r="E1281" s="277"/>
      <c r="F1281" s="277"/>
      <c r="G1281" s="277"/>
      <c r="K1281" s="14"/>
      <c r="L1281" s="14"/>
      <c r="M1281" s="14"/>
      <c r="N1281" s="14"/>
      <c r="O1281" s="14"/>
      <c r="P1281" s="14"/>
      <c r="Q1281" s="14"/>
    </row>
    <row r="1282" spans="1:17" s="70" customFormat="1">
      <c r="A1282" s="49"/>
      <c r="B1282" s="128"/>
      <c r="C1282" s="49"/>
      <c r="D1282" s="277"/>
      <c r="E1282" s="277"/>
      <c r="F1282" s="277"/>
      <c r="G1282" s="277"/>
      <c r="K1282" s="14"/>
      <c r="L1282" s="14"/>
      <c r="M1282" s="14"/>
      <c r="N1282" s="14"/>
      <c r="O1282" s="14"/>
      <c r="P1282" s="14"/>
      <c r="Q1282" s="14"/>
    </row>
    <row r="1283" spans="1:17" s="70" customFormat="1">
      <c r="A1283" s="49"/>
      <c r="B1283" s="128"/>
      <c r="C1283" s="49"/>
      <c r="D1283" s="277"/>
      <c r="E1283" s="277"/>
      <c r="F1283" s="277"/>
      <c r="G1283" s="277"/>
      <c r="K1283" s="14"/>
      <c r="L1283" s="14"/>
      <c r="M1283" s="14"/>
      <c r="N1283" s="14"/>
      <c r="O1283" s="14"/>
      <c r="P1283" s="14"/>
      <c r="Q1283" s="14"/>
    </row>
    <row r="1284" spans="1:17" s="70" customFormat="1">
      <c r="A1284" s="49"/>
      <c r="B1284" s="128"/>
      <c r="C1284" s="49"/>
      <c r="D1284" s="277"/>
      <c r="E1284" s="277"/>
      <c r="F1284" s="277"/>
      <c r="G1284" s="277"/>
      <c r="K1284" s="14"/>
      <c r="L1284" s="14"/>
      <c r="M1284" s="14"/>
      <c r="N1284" s="14"/>
      <c r="O1284" s="14"/>
      <c r="P1284" s="14"/>
      <c r="Q1284" s="14"/>
    </row>
    <row r="1285" spans="1:17" s="70" customFormat="1">
      <c r="A1285" s="49"/>
      <c r="B1285" s="128"/>
      <c r="C1285" s="49"/>
      <c r="D1285" s="277"/>
      <c r="E1285" s="277"/>
      <c r="F1285" s="277"/>
      <c r="G1285" s="277"/>
      <c r="K1285" s="14"/>
      <c r="L1285" s="14"/>
      <c r="M1285" s="14"/>
      <c r="N1285" s="14"/>
      <c r="O1285" s="14"/>
      <c r="P1285" s="14"/>
      <c r="Q1285" s="14"/>
    </row>
    <row r="1286" spans="1:17" s="70" customFormat="1">
      <c r="A1286" s="49"/>
      <c r="B1286" s="128"/>
      <c r="C1286" s="49"/>
      <c r="D1286" s="277"/>
      <c r="E1286" s="277"/>
      <c r="F1286" s="277"/>
      <c r="G1286" s="277"/>
      <c r="K1286" s="14"/>
      <c r="L1286" s="14"/>
      <c r="M1286" s="14"/>
      <c r="N1286" s="14"/>
      <c r="O1286" s="14"/>
      <c r="P1286" s="14"/>
      <c r="Q1286" s="14"/>
    </row>
    <row r="1287" spans="1:17" s="70" customFormat="1">
      <c r="A1287" s="49"/>
      <c r="B1287" s="128"/>
      <c r="C1287" s="49"/>
      <c r="D1287" s="277"/>
      <c r="E1287" s="277"/>
      <c r="F1287" s="277"/>
      <c r="G1287" s="277"/>
      <c r="K1287" s="14"/>
      <c r="L1287" s="14"/>
      <c r="M1287" s="14"/>
      <c r="N1287" s="14"/>
      <c r="O1287" s="14"/>
      <c r="P1287" s="14"/>
      <c r="Q1287" s="14"/>
    </row>
    <row r="1288" spans="1:17" s="70" customFormat="1">
      <c r="A1288" s="49"/>
      <c r="B1288" s="128"/>
      <c r="C1288" s="49"/>
      <c r="D1288" s="277"/>
      <c r="E1288" s="277"/>
      <c r="F1288" s="277"/>
      <c r="G1288" s="277"/>
      <c r="K1288" s="14"/>
      <c r="L1288" s="14"/>
      <c r="M1288" s="14"/>
      <c r="N1288" s="14"/>
      <c r="O1288" s="14"/>
      <c r="P1288" s="14"/>
      <c r="Q1288" s="14"/>
    </row>
    <row r="1289" spans="1:17" s="70" customFormat="1">
      <c r="A1289" s="49"/>
      <c r="B1289" s="128"/>
      <c r="C1289" s="49"/>
      <c r="D1289" s="277"/>
      <c r="E1289" s="277"/>
      <c r="F1289" s="277"/>
      <c r="G1289" s="277"/>
      <c r="K1289" s="14"/>
      <c r="L1289" s="14"/>
      <c r="M1289" s="14"/>
      <c r="N1289" s="14"/>
      <c r="O1289" s="14"/>
      <c r="P1289" s="14"/>
      <c r="Q1289" s="14"/>
    </row>
    <row r="1290" spans="1:17" s="70" customFormat="1">
      <c r="A1290" s="49"/>
      <c r="B1290" s="128"/>
      <c r="C1290" s="49"/>
      <c r="D1290" s="277"/>
      <c r="E1290" s="277"/>
      <c r="F1290" s="277"/>
      <c r="G1290" s="277"/>
      <c r="K1290" s="14"/>
      <c r="L1290" s="14"/>
      <c r="M1290" s="14"/>
      <c r="N1290" s="14"/>
      <c r="O1290" s="14"/>
      <c r="P1290" s="14"/>
      <c r="Q1290" s="14"/>
    </row>
    <row r="1291" spans="1:17" s="70" customFormat="1">
      <c r="A1291" s="49"/>
      <c r="B1291" s="128"/>
      <c r="C1291" s="49"/>
      <c r="D1291" s="277"/>
      <c r="E1291" s="277"/>
      <c r="F1291" s="277"/>
      <c r="G1291" s="277"/>
      <c r="K1291" s="14"/>
      <c r="L1291" s="14"/>
      <c r="M1291" s="14"/>
      <c r="N1291" s="14"/>
      <c r="O1291" s="14"/>
      <c r="P1291" s="14"/>
      <c r="Q1291" s="14"/>
    </row>
    <row r="1292" spans="1:17" s="70" customFormat="1">
      <c r="A1292" s="49"/>
      <c r="B1292" s="128"/>
      <c r="C1292" s="49"/>
      <c r="D1292" s="277"/>
      <c r="E1292" s="277"/>
      <c r="F1292" s="277"/>
      <c r="G1292" s="277"/>
      <c r="K1292" s="14"/>
      <c r="L1292" s="14"/>
      <c r="M1292" s="14"/>
      <c r="N1292" s="14"/>
      <c r="O1292" s="14"/>
      <c r="P1292" s="14"/>
      <c r="Q1292" s="14"/>
    </row>
    <row r="1293" spans="1:17" s="70" customFormat="1">
      <c r="A1293" s="49"/>
      <c r="B1293" s="128"/>
      <c r="C1293" s="49"/>
      <c r="D1293" s="277"/>
      <c r="E1293" s="277"/>
      <c r="F1293" s="277"/>
      <c r="G1293" s="277"/>
      <c r="K1293" s="14"/>
      <c r="L1293" s="14"/>
      <c r="M1293" s="14"/>
      <c r="N1293" s="14"/>
      <c r="O1293" s="14"/>
      <c r="P1293" s="14"/>
      <c r="Q1293" s="14"/>
    </row>
    <row r="1294" spans="1:17" s="70" customFormat="1">
      <c r="A1294" s="49"/>
      <c r="B1294" s="128"/>
      <c r="C1294" s="49"/>
      <c r="D1294" s="277"/>
      <c r="E1294" s="277"/>
      <c r="F1294" s="277"/>
      <c r="G1294" s="277"/>
      <c r="K1294" s="14"/>
      <c r="L1294" s="14"/>
      <c r="M1294" s="14"/>
      <c r="N1294" s="14"/>
      <c r="O1294" s="14"/>
      <c r="P1294" s="14"/>
      <c r="Q1294" s="14"/>
    </row>
    <row r="1295" spans="1:17" s="70" customFormat="1">
      <c r="A1295" s="49"/>
      <c r="B1295" s="128"/>
      <c r="C1295" s="49"/>
      <c r="D1295" s="277"/>
      <c r="E1295" s="277"/>
      <c r="F1295" s="277"/>
      <c r="G1295" s="277"/>
      <c r="K1295" s="14"/>
      <c r="L1295" s="14"/>
      <c r="M1295" s="14"/>
      <c r="N1295" s="14"/>
      <c r="O1295" s="14"/>
      <c r="P1295" s="14"/>
      <c r="Q1295" s="14"/>
    </row>
    <row r="1296" spans="1:17" s="70" customFormat="1">
      <c r="A1296" s="49"/>
      <c r="B1296" s="128"/>
      <c r="C1296" s="49"/>
      <c r="D1296" s="277"/>
      <c r="E1296" s="277"/>
      <c r="F1296" s="277"/>
      <c r="G1296" s="277"/>
      <c r="K1296" s="14"/>
      <c r="L1296" s="14"/>
      <c r="M1296" s="14"/>
      <c r="N1296" s="14"/>
      <c r="O1296" s="14"/>
      <c r="P1296" s="14"/>
      <c r="Q1296" s="14"/>
    </row>
    <row r="1297" spans="1:17" s="70" customFormat="1">
      <c r="A1297" s="49"/>
      <c r="B1297" s="128"/>
      <c r="C1297" s="49"/>
      <c r="D1297" s="277"/>
      <c r="E1297" s="277"/>
      <c r="F1297" s="277"/>
      <c r="G1297" s="277"/>
      <c r="K1297" s="14"/>
      <c r="L1297" s="14"/>
      <c r="M1297" s="14"/>
      <c r="N1297" s="14"/>
      <c r="O1297" s="14"/>
      <c r="P1297" s="14"/>
      <c r="Q1297" s="14"/>
    </row>
    <row r="1298" spans="1:17" s="70" customFormat="1">
      <c r="A1298" s="49"/>
      <c r="B1298" s="128"/>
      <c r="C1298" s="49"/>
      <c r="D1298" s="277"/>
      <c r="E1298" s="277"/>
      <c r="F1298" s="277"/>
      <c r="G1298" s="277"/>
      <c r="K1298" s="14"/>
      <c r="L1298" s="14"/>
      <c r="M1298" s="14"/>
      <c r="N1298" s="14"/>
      <c r="O1298" s="14"/>
      <c r="P1298" s="14"/>
      <c r="Q1298" s="14"/>
    </row>
    <row r="1299" spans="1:17" s="70" customFormat="1">
      <c r="A1299" s="49"/>
      <c r="B1299" s="128"/>
      <c r="C1299" s="49"/>
      <c r="D1299" s="277"/>
      <c r="E1299" s="277"/>
      <c r="F1299" s="277"/>
      <c r="G1299" s="277"/>
      <c r="K1299" s="14"/>
      <c r="L1299" s="14"/>
      <c r="M1299" s="14"/>
      <c r="N1299" s="14"/>
      <c r="O1299" s="14"/>
      <c r="P1299" s="14"/>
      <c r="Q1299" s="14"/>
    </row>
    <row r="1300" spans="1:17" s="70" customFormat="1">
      <c r="A1300" s="49"/>
      <c r="B1300" s="128"/>
      <c r="C1300" s="49"/>
      <c r="D1300" s="277"/>
      <c r="E1300" s="277"/>
      <c r="F1300" s="277"/>
      <c r="G1300" s="277"/>
      <c r="K1300" s="14"/>
      <c r="L1300" s="14"/>
      <c r="M1300" s="14"/>
      <c r="N1300" s="14"/>
      <c r="O1300" s="14"/>
      <c r="P1300" s="14"/>
      <c r="Q1300" s="14"/>
    </row>
    <row r="1301" spans="1:17" s="70" customFormat="1">
      <c r="A1301" s="49"/>
      <c r="B1301" s="128"/>
      <c r="C1301" s="49"/>
      <c r="D1301" s="277"/>
      <c r="E1301" s="277"/>
      <c r="F1301" s="277"/>
      <c r="G1301" s="277"/>
      <c r="K1301" s="14"/>
      <c r="L1301" s="14"/>
      <c r="M1301" s="14"/>
      <c r="N1301" s="14"/>
      <c r="O1301" s="14"/>
      <c r="P1301" s="14"/>
      <c r="Q1301" s="14"/>
    </row>
    <row r="1302" spans="1:17" s="70" customFormat="1">
      <c r="A1302" s="49"/>
      <c r="B1302" s="128"/>
      <c r="C1302" s="49"/>
      <c r="D1302" s="277"/>
      <c r="E1302" s="277"/>
      <c r="F1302" s="277"/>
      <c r="G1302" s="277"/>
      <c r="K1302" s="14"/>
      <c r="L1302" s="14"/>
      <c r="M1302" s="14"/>
      <c r="N1302" s="14"/>
      <c r="O1302" s="14"/>
      <c r="P1302" s="14"/>
      <c r="Q1302" s="14"/>
    </row>
    <row r="1303" spans="1:17" s="70" customFormat="1">
      <c r="A1303" s="49"/>
      <c r="B1303" s="128"/>
      <c r="C1303" s="49"/>
      <c r="D1303" s="277"/>
      <c r="E1303" s="277"/>
      <c r="F1303" s="277"/>
      <c r="G1303" s="277"/>
      <c r="K1303" s="14"/>
      <c r="L1303" s="14"/>
      <c r="M1303" s="14"/>
      <c r="N1303" s="14"/>
      <c r="O1303" s="14"/>
      <c r="P1303" s="14"/>
      <c r="Q1303" s="14"/>
    </row>
    <row r="1304" spans="1:17" s="70" customFormat="1">
      <c r="A1304" s="49"/>
      <c r="B1304" s="128"/>
      <c r="C1304" s="49"/>
      <c r="D1304" s="277"/>
      <c r="E1304" s="277"/>
      <c r="F1304" s="277"/>
      <c r="G1304" s="277"/>
      <c r="K1304" s="14"/>
      <c r="L1304" s="14"/>
      <c r="M1304" s="14"/>
      <c r="N1304" s="14"/>
      <c r="O1304" s="14"/>
      <c r="P1304" s="14"/>
      <c r="Q1304" s="14"/>
    </row>
    <row r="1305" spans="1:17" s="70" customFormat="1">
      <c r="A1305" s="49"/>
      <c r="B1305" s="128"/>
      <c r="C1305" s="49"/>
      <c r="D1305" s="277"/>
      <c r="E1305" s="277"/>
      <c r="F1305" s="277"/>
      <c r="G1305" s="277"/>
      <c r="K1305" s="14"/>
      <c r="L1305" s="14"/>
      <c r="M1305" s="14"/>
      <c r="N1305" s="14"/>
      <c r="O1305" s="14"/>
      <c r="P1305" s="14"/>
      <c r="Q1305" s="14"/>
    </row>
    <row r="1306" spans="1:17" s="70" customFormat="1">
      <c r="A1306" s="49"/>
      <c r="B1306" s="128"/>
      <c r="C1306" s="49"/>
      <c r="D1306" s="277"/>
      <c r="E1306" s="277"/>
      <c r="F1306" s="277"/>
      <c r="G1306" s="277"/>
      <c r="K1306" s="14"/>
      <c r="L1306" s="14"/>
      <c r="M1306" s="14"/>
      <c r="N1306" s="14"/>
      <c r="O1306" s="14"/>
      <c r="P1306" s="14"/>
      <c r="Q1306" s="14"/>
    </row>
    <row r="1307" spans="1:17" s="70" customFormat="1">
      <c r="A1307" s="49"/>
      <c r="B1307" s="128"/>
      <c r="C1307" s="49"/>
      <c r="D1307" s="277"/>
      <c r="E1307" s="277"/>
      <c r="F1307" s="277"/>
      <c r="G1307" s="277"/>
      <c r="K1307" s="14"/>
      <c r="L1307" s="14"/>
      <c r="M1307" s="14"/>
      <c r="N1307" s="14"/>
      <c r="O1307" s="14"/>
      <c r="P1307" s="14"/>
      <c r="Q1307" s="14"/>
    </row>
    <row r="1308" spans="1:17" s="70" customFormat="1">
      <c r="A1308" s="49"/>
      <c r="B1308" s="128"/>
      <c r="C1308" s="49"/>
      <c r="D1308" s="277"/>
      <c r="E1308" s="277"/>
      <c r="F1308" s="277"/>
      <c r="G1308" s="277"/>
      <c r="K1308" s="14"/>
      <c r="L1308" s="14"/>
      <c r="M1308" s="14"/>
      <c r="N1308" s="14"/>
      <c r="O1308" s="14"/>
      <c r="P1308" s="14"/>
      <c r="Q1308" s="14"/>
    </row>
    <row r="1309" spans="1:17" s="70" customFormat="1">
      <c r="A1309" s="49"/>
      <c r="B1309" s="128"/>
      <c r="C1309" s="49"/>
      <c r="D1309" s="277"/>
      <c r="E1309" s="277"/>
      <c r="F1309" s="277"/>
      <c r="G1309" s="277"/>
      <c r="K1309" s="14"/>
      <c r="L1309" s="14"/>
      <c r="M1309" s="14"/>
      <c r="N1309" s="14"/>
      <c r="O1309" s="14"/>
      <c r="P1309" s="14"/>
      <c r="Q1309" s="14"/>
    </row>
    <row r="1310" spans="1:17" s="70" customFormat="1">
      <c r="A1310" s="49"/>
      <c r="B1310" s="128"/>
      <c r="C1310" s="49"/>
      <c r="D1310" s="277"/>
      <c r="E1310" s="277"/>
      <c r="F1310" s="277"/>
      <c r="G1310" s="277"/>
      <c r="K1310" s="14"/>
      <c r="L1310" s="14"/>
      <c r="M1310" s="14"/>
      <c r="N1310" s="14"/>
      <c r="O1310" s="14"/>
      <c r="P1310" s="14"/>
      <c r="Q1310" s="14"/>
    </row>
    <row r="1311" spans="1:17" s="70" customFormat="1">
      <c r="A1311" s="49"/>
      <c r="B1311" s="128"/>
      <c r="C1311" s="49"/>
      <c r="D1311" s="277"/>
      <c r="E1311" s="277"/>
      <c r="F1311" s="277"/>
      <c r="G1311" s="277"/>
      <c r="K1311" s="14"/>
      <c r="L1311" s="14"/>
      <c r="M1311" s="14"/>
      <c r="N1311" s="14"/>
      <c r="O1311" s="14"/>
      <c r="P1311" s="14"/>
      <c r="Q1311" s="14"/>
    </row>
    <row r="1312" spans="1:17" s="70" customFormat="1">
      <c r="A1312" s="49"/>
      <c r="B1312" s="128"/>
      <c r="C1312" s="49"/>
      <c r="D1312" s="277"/>
      <c r="E1312" s="277"/>
      <c r="F1312" s="277"/>
      <c r="G1312" s="277"/>
      <c r="K1312" s="14"/>
      <c r="L1312" s="14"/>
      <c r="M1312" s="14"/>
      <c r="N1312" s="14"/>
      <c r="O1312" s="14"/>
      <c r="P1312" s="14"/>
      <c r="Q1312" s="14"/>
    </row>
    <row r="1313" spans="1:17" s="70" customFormat="1">
      <c r="A1313" s="49"/>
      <c r="B1313" s="128"/>
      <c r="C1313" s="49"/>
      <c r="D1313" s="277"/>
      <c r="E1313" s="277"/>
      <c r="F1313" s="277"/>
      <c r="G1313" s="277"/>
      <c r="K1313" s="14"/>
      <c r="L1313" s="14"/>
      <c r="M1313" s="14"/>
      <c r="N1313" s="14"/>
      <c r="O1313" s="14"/>
      <c r="P1313" s="14"/>
      <c r="Q1313" s="14"/>
    </row>
    <row r="1314" spans="1:17" s="70" customFormat="1">
      <c r="A1314" s="49"/>
      <c r="B1314" s="128"/>
      <c r="C1314" s="49"/>
      <c r="D1314" s="277"/>
      <c r="E1314" s="277"/>
      <c r="F1314" s="277"/>
      <c r="G1314" s="277"/>
      <c r="K1314" s="14"/>
      <c r="L1314" s="14"/>
      <c r="M1314" s="14"/>
      <c r="N1314" s="14"/>
      <c r="O1314" s="14"/>
      <c r="P1314" s="14"/>
      <c r="Q1314" s="14"/>
    </row>
    <row r="1315" spans="1:17" s="70" customFormat="1">
      <c r="A1315" s="49"/>
      <c r="B1315" s="128"/>
      <c r="C1315" s="49"/>
      <c r="D1315" s="277"/>
      <c r="E1315" s="277"/>
      <c r="F1315" s="277"/>
      <c r="G1315" s="277"/>
      <c r="K1315" s="14"/>
      <c r="L1315" s="14"/>
      <c r="M1315" s="14"/>
      <c r="N1315" s="14"/>
      <c r="O1315" s="14"/>
      <c r="P1315" s="14"/>
      <c r="Q1315" s="14"/>
    </row>
    <row r="1316" spans="1:17" s="70" customFormat="1">
      <c r="A1316" s="49"/>
      <c r="B1316" s="128"/>
      <c r="C1316" s="49"/>
      <c r="D1316" s="277"/>
      <c r="E1316" s="277"/>
      <c r="F1316" s="277"/>
      <c r="G1316" s="277"/>
      <c r="K1316" s="14"/>
      <c r="L1316" s="14"/>
      <c r="M1316" s="14"/>
      <c r="N1316" s="14"/>
      <c r="O1316" s="14"/>
      <c r="P1316" s="14"/>
      <c r="Q1316" s="14"/>
    </row>
    <row r="1317" spans="1:17" s="70" customFormat="1">
      <c r="A1317" s="49"/>
      <c r="B1317" s="128"/>
      <c r="C1317" s="49"/>
      <c r="D1317" s="277"/>
      <c r="E1317" s="277"/>
      <c r="F1317" s="277"/>
      <c r="G1317" s="277"/>
      <c r="K1317" s="14"/>
      <c r="L1317" s="14"/>
      <c r="M1317" s="14"/>
      <c r="N1317" s="14"/>
      <c r="O1317" s="14"/>
      <c r="P1317" s="14"/>
      <c r="Q1317" s="14"/>
    </row>
    <row r="1318" spans="1:17" s="70" customFormat="1">
      <c r="A1318" s="49"/>
      <c r="B1318" s="128"/>
      <c r="C1318" s="49"/>
      <c r="D1318" s="277"/>
      <c r="E1318" s="277"/>
      <c r="F1318" s="277"/>
      <c r="G1318" s="277"/>
      <c r="K1318" s="14"/>
      <c r="L1318" s="14"/>
      <c r="M1318" s="14"/>
      <c r="N1318" s="14"/>
      <c r="O1318" s="14"/>
      <c r="P1318" s="14"/>
      <c r="Q1318" s="14"/>
    </row>
    <row r="1319" spans="1:17" s="70" customFormat="1">
      <c r="A1319" s="49"/>
      <c r="B1319" s="128"/>
      <c r="C1319" s="49"/>
      <c r="D1319" s="277"/>
      <c r="E1319" s="277"/>
      <c r="F1319" s="277"/>
      <c r="G1319" s="277"/>
      <c r="K1319" s="14"/>
      <c r="L1319" s="14"/>
      <c r="M1319" s="14"/>
      <c r="N1319" s="14"/>
      <c r="O1319" s="14"/>
      <c r="P1319" s="14"/>
      <c r="Q1319" s="14"/>
    </row>
    <row r="1320" spans="1:17" s="70" customFormat="1">
      <c r="A1320" s="49"/>
      <c r="B1320" s="128"/>
      <c r="C1320" s="49"/>
      <c r="D1320" s="277"/>
      <c r="E1320" s="277"/>
      <c r="F1320" s="277"/>
      <c r="G1320" s="277"/>
      <c r="K1320" s="14"/>
      <c r="L1320" s="14"/>
      <c r="M1320" s="14"/>
      <c r="N1320" s="14"/>
      <c r="O1320" s="14"/>
      <c r="P1320" s="14"/>
      <c r="Q1320" s="14"/>
    </row>
    <row r="1321" spans="1:17" s="70" customFormat="1">
      <c r="A1321" s="49"/>
      <c r="B1321" s="128"/>
      <c r="C1321" s="49"/>
      <c r="D1321" s="277"/>
      <c r="E1321" s="277"/>
      <c r="F1321" s="277"/>
      <c r="G1321" s="277"/>
      <c r="K1321" s="14"/>
      <c r="L1321" s="14"/>
      <c r="M1321" s="14"/>
      <c r="N1321" s="14"/>
      <c r="O1321" s="14"/>
      <c r="P1321" s="14"/>
      <c r="Q1321" s="14"/>
    </row>
    <row r="1322" spans="1:17" s="70" customFormat="1">
      <c r="A1322" s="49"/>
      <c r="B1322" s="128"/>
      <c r="C1322" s="49"/>
      <c r="D1322" s="277"/>
      <c r="E1322" s="277"/>
      <c r="F1322" s="277"/>
      <c r="G1322" s="277"/>
      <c r="K1322" s="14"/>
      <c r="L1322" s="14"/>
      <c r="M1322" s="14"/>
      <c r="N1322" s="14"/>
      <c r="O1322" s="14"/>
      <c r="P1322" s="14"/>
      <c r="Q1322" s="14"/>
    </row>
    <row r="1323" spans="1:17" s="70" customFormat="1">
      <c r="A1323" s="49"/>
      <c r="B1323" s="128"/>
      <c r="C1323" s="49"/>
      <c r="D1323" s="277"/>
      <c r="E1323" s="277"/>
      <c r="F1323" s="277"/>
      <c r="G1323" s="277"/>
      <c r="K1323" s="14"/>
      <c r="L1323" s="14"/>
      <c r="M1323" s="14"/>
      <c r="N1323" s="14"/>
      <c r="O1323" s="14"/>
      <c r="P1323" s="14"/>
      <c r="Q1323" s="14"/>
    </row>
    <row r="1324" spans="1:17" s="70" customFormat="1">
      <c r="A1324" s="49"/>
      <c r="B1324" s="128"/>
      <c r="C1324" s="49"/>
      <c r="D1324" s="277"/>
      <c r="E1324" s="277"/>
      <c r="F1324" s="277"/>
      <c r="G1324" s="277"/>
      <c r="K1324" s="14"/>
      <c r="L1324" s="14"/>
      <c r="M1324" s="14"/>
      <c r="N1324" s="14"/>
      <c r="O1324" s="14"/>
      <c r="P1324" s="14"/>
      <c r="Q1324" s="14"/>
    </row>
    <row r="1325" spans="1:17" s="70" customFormat="1">
      <c r="A1325" s="49"/>
      <c r="B1325" s="128"/>
      <c r="C1325" s="49"/>
      <c r="D1325" s="277"/>
      <c r="E1325" s="277"/>
      <c r="F1325" s="277"/>
      <c r="G1325" s="277"/>
      <c r="K1325" s="14"/>
      <c r="L1325" s="14"/>
      <c r="M1325" s="14"/>
      <c r="N1325" s="14"/>
      <c r="O1325" s="14"/>
      <c r="P1325" s="14"/>
      <c r="Q1325" s="14"/>
    </row>
    <row r="1326" spans="1:17" s="70" customFormat="1">
      <c r="A1326" s="49"/>
      <c r="B1326" s="128"/>
      <c r="C1326" s="49"/>
      <c r="D1326" s="277"/>
      <c r="E1326" s="277"/>
      <c r="F1326" s="277"/>
      <c r="G1326" s="277"/>
      <c r="K1326" s="14"/>
      <c r="L1326" s="14"/>
      <c r="M1326" s="14"/>
      <c r="N1326" s="14"/>
      <c r="O1326" s="14"/>
      <c r="P1326" s="14"/>
      <c r="Q1326" s="14"/>
    </row>
    <row r="1327" spans="1:17" s="70" customFormat="1">
      <c r="A1327" s="49"/>
      <c r="B1327" s="128"/>
      <c r="C1327" s="49"/>
      <c r="D1327" s="277"/>
      <c r="E1327" s="277"/>
      <c r="F1327" s="277"/>
      <c r="G1327" s="277"/>
      <c r="K1327" s="14"/>
      <c r="L1327" s="14"/>
      <c r="M1327" s="14"/>
      <c r="N1327" s="14"/>
      <c r="O1327" s="14"/>
      <c r="P1327" s="14"/>
      <c r="Q1327" s="14"/>
    </row>
    <row r="1328" spans="1:17" s="70" customFormat="1">
      <c r="A1328" s="49"/>
      <c r="B1328" s="128"/>
      <c r="C1328" s="49"/>
      <c r="D1328" s="277"/>
      <c r="E1328" s="277"/>
      <c r="F1328" s="277"/>
      <c r="G1328" s="277"/>
      <c r="K1328" s="14"/>
      <c r="L1328" s="14"/>
      <c r="M1328" s="14"/>
      <c r="N1328" s="14"/>
      <c r="O1328" s="14"/>
      <c r="P1328" s="14"/>
      <c r="Q1328" s="14"/>
    </row>
    <row r="1329" spans="1:17" s="70" customFormat="1">
      <c r="A1329" s="49"/>
      <c r="B1329" s="128"/>
      <c r="C1329" s="49"/>
      <c r="D1329" s="277"/>
      <c r="E1329" s="277"/>
      <c r="F1329" s="277"/>
      <c r="G1329" s="277"/>
      <c r="K1329" s="14"/>
      <c r="L1329" s="14"/>
      <c r="M1329" s="14"/>
      <c r="N1329" s="14"/>
      <c r="O1329" s="14"/>
      <c r="P1329" s="14"/>
      <c r="Q1329" s="14"/>
    </row>
    <row r="1330" spans="1:17" s="70" customFormat="1">
      <c r="A1330" s="49"/>
      <c r="B1330" s="128"/>
      <c r="C1330" s="49"/>
      <c r="D1330" s="277"/>
      <c r="E1330" s="277"/>
      <c r="F1330" s="277"/>
      <c r="G1330" s="277"/>
      <c r="K1330" s="14"/>
      <c r="L1330" s="14"/>
      <c r="M1330" s="14"/>
      <c r="N1330" s="14"/>
      <c r="O1330" s="14"/>
      <c r="P1330" s="14"/>
      <c r="Q1330" s="14"/>
    </row>
    <row r="1331" spans="1:17" s="70" customFormat="1">
      <c r="A1331" s="49"/>
      <c r="B1331" s="128"/>
      <c r="C1331" s="49"/>
      <c r="D1331" s="277"/>
      <c r="E1331" s="277"/>
      <c r="F1331" s="277"/>
      <c r="G1331" s="277"/>
      <c r="K1331" s="14"/>
      <c r="L1331" s="14"/>
      <c r="M1331" s="14"/>
      <c r="N1331" s="14"/>
      <c r="O1331" s="14"/>
      <c r="P1331" s="14"/>
      <c r="Q1331" s="14"/>
    </row>
    <row r="1332" spans="1:17" s="70" customFormat="1">
      <c r="A1332" s="49"/>
      <c r="B1332" s="128"/>
      <c r="C1332" s="49"/>
      <c r="D1332" s="277"/>
      <c r="E1332" s="277"/>
      <c r="F1332" s="277"/>
      <c r="G1332" s="277"/>
      <c r="K1332" s="14"/>
      <c r="L1332" s="14"/>
      <c r="M1332" s="14"/>
      <c r="N1332" s="14"/>
      <c r="O1332" s="14"/>
      <c r="P1332" s="14"/>
      <c r="Q1332" s="14"/>
    </row>
    <row r="1333" spans="1:17" s="70" customFormat="1">
      <c r="A1333" s="49"/>
      <c r="B1333" s="128"/>
      <c r="C1333" s="49"/>
      <c r="D1333" s="277"/>
      <c r="E1333" s="277"/>
      <c r="F1333" s="277"/>
      <c r="G1333" s="277"/>
      <c r="K1333" s="14"/>
      <c r="L1333" s="14"/>
      <c r="M1333" s="14"/>
      <c r="N1333" s="14"/>
      <c r="O1333" s="14"/>
      <c r="P1333" s="14"/>
      <c r="Q1333" s="14"/>
    </row>
    <row r="1334" spans="1:17" s="70" customFormat="1">
      <c r="A1334" s="49"/>
      <c r="B1334" s="128"/>
      <c r="C1334" s="49"/>
      <c r="D1334" s="277"/>
      <c r="E1334" s="277"/>
      <c r="F1334" s="277"/>
      <c r="G1334" s="277"/>
      <c r="K1334" s="14"/>
      <c r="L1334" s="14"/>
      <c r="M1334" s="14"/>
      <c r="N1334" s="14"/>
      <c r="O1334" s="14"/>
      <c r="P1334" s="14"/>
      <c r="Q1334" s="14"/>
    </row>
    <row r="1335" spans="1:17" s="70" customFormat="1">
      <c r="A1335" s="49"/>
      <c r="B1335" s="128"/>
      <c r="C1335" s="49"/>
      <c r="D1335" s="277"/>
      <c r="E1335" s="277"/>
      <c r="F1335" s="277"/>
      <c r="G1335" s="277"/>
      <c r="K1335" s="14"/>
      <c r="L1335" s="14"/>
      <c r="M1335" s="14"/>
      <c r="N1335" s="14"/>
      <c r="O1335" s="14"/>
      <c r="P1335" s="14"/>
      <c r="Q1335" s="14"/>
    </row>
    <row r="1336" spans="1:17" s="70" customFormat="1">
      <c r="A1336" s="49"/>
      <c r="B1336" s="128"/>
      <c r="C1336" s="49"/>
      <c r="D1336" s="277"/>
      <c r="E1336" s="277"/>
      <c r="F1336" s="277"/>
      <c r="G1336" s="277"/>
      <c r="K1336" s="14"/>
      <c r="L1336" s="14"/>
      <c r="M1336" s="14"/>
      <c r="N1336" s="14"/>
      <c r="O1336" s="14"/>
      <c r="P1336" s="14"/>
      <c r="Q1336" s="14"/>
    </row>
    <row r="1337" spans="1:17" s="70" customFormat="1">
      <c r="A1337" s="49"/>
      <c r="B1337" s="128"/>
      <c r="C1337" s="49"/>
      <c r="D1337" s="277"/>
      <c r="E1337" s="277"/>
      <c r="F1337" s="277"/>
      <c r="G1337" s="277"/>
      <c r="K1337" s="14"/>
      <c r="L1337" s="14"/>
      <c r="M1337" s="14"/>
      <c r="N1337" s="14"/>
      <c r="O1337" s="14"/>
      <c r="P1337" s="14"/>
      <c r="Q1337" s="14"/>
    </row>
    <row r="1338" spans="1:17" s="70" customFormat="1">
      <c r="A1338" s="49"/>
      <c r="B1338" s="128"/>
      <c r="C1338" s="49"/>
      <c r="D1338" s="277"/>
      <c r="E1338" s="277"/>
      <c r="F1338" s="277"/>
      <c r="G1338" s="277"/>
      <c r="K1338" s="14"/>
      <c r="L1338" s="14"/>
      <c r="M1338" s="14"/>
      <c r="N1338" s="14"/>
      <c r="O1338" s="14"/>
      <c r="P1338" s="14"/>
      <c r="Q1338" s="14"/>
    </row>
    <row r="1339" spans="1:17" s="70" customFormat="1">
      <c r="A1339" s="49"/>
      <c r="B1339" s="128"/>
      <c r="C1339" s="49"/>
      <c r="D1339" s="277"/>
      <c r="E1339" s="277"/>
      <c r="F1339" s="277"/>
      <c r="G1339" s="277"/>
      <c r="K1339" s="14"/>
      <c r="L1339" s="14"/>
      <c r="M1339" s="14"/>
      <c r="N1339" s="14"/>
      <c r="O1339" s="14"/>
      <c r="P1339" s="14"/>
      <c r="Q1339" s="14"/>
    </row>
    <row r="1340" spans="1:17" s="70" customFormat="1">
      <c r="A1340" s="49"/>
      <c r="B1340" s="128"/>
      <c r="C1340" s="49"/>
      <c r="D1340" s="277"/>
      <c r="E1340" s="277"/>
      <c r="F1340" s="277"/>
      <c r="G1340" s="277"/>
      <c r="K1340" s="14"/>
      <c r="L1340" s="14"/>
      <c r="M1340" s="14"/>
      <c r="N1340" s="14"/>
      <c r="O1340" s="14"/>
      <c r="P1340" s="14"/>
      <c r="Q1340" s="14"/>
    </row>
    <row r="1341" spans="1:17" s="70" customFormat="1">
      <c r="A1341" s="49"/>
      <c r="B1341" s="128"/>
      <c r="C1341" s="49"/>
      <c r="D1341" s="277"/>
      <c r="E1341" s="277"/>
      <c r="F1341" s="277"/>
      <c r="G1341" s="277"/>
      <c r="K1341" s="14"/>
      <c r="L1341" s="14"/>
      <c r="M1341" s="14"/>
      <c r="N1341" s="14"/>
      <c r="O1341" s="14"/>
      <c r="P1341" s="14"/>
      <c r="Q1341" s="14"/>
    </row>
    <row r="1342" spans="1:17" s="70" customFormat="1">
      <c r="A1342" s="49"/>
      <c r="B1342" s="128"/>
      <c r="C1342" s="49"/>
      <c r="D1342" s="277"/>
      <c r="E1342" s="277"/>
      <c r="F1342" s="277"/>
      <c r="G1342" s="277"/>
      <c r="K1342" s="14"/>
      <c r="L1342" s="14"/>
      <c r="M1342" s="14"/>
      <c r="N1342" s="14"/>
      <c r="O1342" s="14"/>
      <c r="P1342" s="14"/>
      <c r="Q1342" s="14"/>
    </row>
    <row r="1343" spans="1:17" s="70" customFormat="1">
      <c r="A1343" s="49"/>
      <c r="B1343" s="128"/>
      <c r="C1343" s="49"/>
      <c r="D1343" s="277"/>
      <c r="E1343" s="277"/>
      <c r="F1343" s="277"/>
      <c r="G1343" s="277"/>
      <c r="K1343" s="14"/>
      <c r="L1343" s="14"/>
      <c r="M1343" s="14"/>
      <c r="N1343" s="14"/>
      <c r="O1343" s="14"/>
      <c r="P1343" s="14"/>
      <c r="Q1343" s="14"/>
    </row>
    <row r="1344" spans="1:17" s="70" customFormat="1">
      <c r="A1344" s="49"/>
      <c r="B1344" s="128"/>
      <c r="C1344" s="49"/>
      <c r="D1344" s="277"/>
      <c r="E1344" s="277"/>
      <c r="F1344" s="277"/>
      <c r="G1344" s="277"/>
      <c r="K1344" s="14"/>
      <c r="L1344" s="14"/>
      <c r="M1344" s="14"/>
      <c r="N1344" s="14"/>
      <c r="O1344" s="14"/>
      <c r="P1344" s="14"/>
      <c r="Q1344" s="14"/>
    </row>
    <row r="1345" spans="1:17" s="70" customFormat="1">
      <c r="A1345" s="49"/>
      <c r="B1345" s="128"/>
      <c r="C1345" s="49"/>
      <c r="D1345" s="277"/>
      <c r="E1345" s="277"/>
      <c r="F1345" s="277"/>
      <c r="G1345" s="277"/>
      <c r="K1345" s="14"/>
      <c r="L1345" s="14"/>
      <c r="M1345" s="14"/>
      <c r="N1345" s="14"/>
      <c r="O1345" s="14"/>
      <c r="P1345" s="14"/>
      <c r="Q1345" s="14"/>
    </row>
    <row r="1346" spans="1:17" s="70" customFormat="1">
      <c r="A1346" s="49"/>
      <c r="B1346" s="128"/>
      <c r="C1346" s="49"/>
      <c r="D1346" s="277"/>
      <c r="E1346" s="277"/>
      <c r="F1346" s="277"/>
      <c r="G1346" s="277"/>
      <c r="K1346" s="14"/>
      <c r="L1346" s="14"/>
      <c r="M1346" s="14"/>
      <c r="N1346" s="14"/>
      <c r="O1346" s="14"/>
      <c r="P1346" s="14"/>
      <c r="Q1346" s="14"/>
    </row>
    <row r="1347" spans="1:17" s="70" customFormat="1">
      <c r="A1347" s="49"/>
      <c r="B1347" s="128"/>
      <c r="C1347" s="49"/>
      <c r="D1347" s="277"/>
      <c r="E1347" s="277"/>
      <c r="F1347" s="277"/>
      <c r="G1347" s="277"/>
      <c r="K1347" s="14"/>
      <c r="L1347" s="14"/>
      <c r="M1347" s="14"/>
      <c r="N1347" s="14"/>
      <c r="O1347" s="14"/>
      <c r="P1347" s="14"/>
      <c r="Q1347" s="14"/>
    </row>
    <row r="1348" spans="1:17" s="70" customFormat="1">
      <c r="A1348" s="49"/>
      <c r="B1348" s="128"/>
      <c r="C1348" s="49"/>
      <c r="D1348" s="277"/>
      <c r="E1348" s="277"/>
      <c r="F1348" s="277"/>
      <c r="G1348" s="277"/>
      <c r="K1348" s="14"/>
      <c r="L1348" s="14"/>
      <c r="M1348" s="14"/>
      <c r="N1348" s="14"/>
      <c r="O1348" s="14"/>
      <c r="P1348" s="14"/>
      <c r="Q1348" s="14"/>
    </row>
    <row r="1349" spans="1:17" s="70" customFormat="1">
      <c r="A1349" s="49"/>
      <c r="B1349" s="128"/>
      <c r="C1349" s="49"/>
      <c r="D1349" s="277"/>
      <c r="E1349" s="277"/>
      <c r="F1349" s="277"/>
      <c r="G1349" s="277"/>
      <c r="K1349" s="14"/>
      <c r="L1349" s="14"/>
      <c r="M1349" s="14"/>
      <c r="N1349" s="14"/>
      <c r="O1349" s="14"/>
      <c r="P1349" s="14"/>
      <c r="Q1349" s="14"/>
    </row>
    <row r="1350" spans="1:17" s="70" customFormat="1">
      <c r="A1350" s="49"/>
      <c r="B1350" s="128"/>
      <c r="C1350" s="49"/>
      <c r="D1350" s="277"/>
      <c r="E1350" s="277"/>
      <c r="F1350" s="277"/>
      <c r="G1350" s="277"/>
      <c r="K1350" s="14"/>
      <c r="L1350" s="14"/>
      <c r="M1350" s="14"/>
      <c r="N1350" s="14"/>
      <c r="O1350" s="14"/>
      <c r="P1350" s="14"/>
      <c r="Q1350" s="14"/>
    </row>
    <row r="1351" spans="1:17" s="70" customFormat="1">
      <c r="A1351" s="49"/>
      <c r="B1351" s="128"/>
      <c r="C1351" s="49"/>
      <c r="D1351" s="277"/>
      <c r="E1351" s="277"/>
      <c r="F1351" s="277"/>
      <c r="G1351" s="277"/>
      <c r="K1351" s="14"/>
      <c r="L1351" s="14"/>
      <c r="M1351" s="14"/>
      <c r="N1351" s="14"/>
      <c r="O1351" s="14"/>
      <c r="P1351" s="14"/>
      <c r="Q1351" s="14"/>
    </row>
    <row r="1352" spans="1:17" s="70" customFormat="1">
      <c r="A1352" s="49"/>
      <c r="B1352" s="128"/>
      <c r="C1352" s="49"/>
      <c r="D1352" s="277"/>
      <c r="E1352" s="277"/>
      <c r="F1352" s="277"/>
      <c r="G1352" s="277"/>
      <c r="K1352" s="14"/>
      <c r="L1352" s="14"/>
      <c r="M1352" s="14"/>
      <c r="N1352" s="14"/>
      <c r="O1352" s="14"/>
      <c r="P1352" s="14"/>
      <c r="Q1352" s="14"/>
    </row>
    <row r="1353" spans="1:17" s="70" customFormat="1">
      <c r="A1353" s="49"/>
      <c r="B1353" s="128"/>
      <c r="C1353" s="49"/>
      <c r="D1353" s="277"/>
      <c r="E1353" s="277"/>
      <c r="F1353" s="277"/>
      <c r="G1353" s="277"/>
      <c r="K1353" s="14"/>
      <c r="L1353" s="14"/>
      <c r="M1353" s="14"/>
      <c r="N1353" s="14"/>
      <c r="O1353" s="14"/>
      <c r="P1353" s="14"/>
      <c r="Q1353" s="14"/>
    </row>
    <row r="1354" spans="1:17" s="70" customFormat="1">
      <c r="A1354" s="49"/>
      <c r="B1354" s="128"/>
      <c r="C1354" s="49"/>
      <c r="D1354" s="277"/>
      <c r="E1354" s="277"/>
      <c r="F1354" s="277"/>
      <c r="G1354" s="277"/>
      <c r="K1354" s="14"/>
      <c r="L1354" s="14"/>
      <c r="M1354" s="14"/>
      <c r="N1354" s="14"/>
      <c r="O1354" s="14"/>
      <c r="P1354" s="14"/>
      <c r="Q1354" s="14"/>
    </row>
    <row r="1355" spans="1:17" s="70" customFormat="1">
      <c r="A1355" s="49"/>
      <c r="B1355" s="128"/>
      <c r="C1355" s="49"/>
      <c r="D1355" s="277"/>
      <c r="E1355" s="277"/>
      <c r="F1355" s="277"/>
      <c r="G1355" s="277"/>
      <c r="K1355" s="14"/>
      <c r="L1355" s="14"/>
      <c r="M1355" s="14"/>
      <c r="N1355" s="14"/>
      <c r="O1355" s="14"/>
      <c r="P1355" s="14"/>
      <c r="Q1355" s="14"/>
    </row>
    <row r="1356" spans="1:17" s="70" customFormat="1">
      <c r="A1356" s="49"/>
      <c r="B1356" s="128"/>
      <c r="C1356" s="49"/>
      <c r="D1356" s="277"/>
      <c r="E1356" s="277"/>
      <c r="F1356" s="277"/>
      <c r="G1356" s="277"/>
      <c r="K1356" s="14"/>
      <c r="L1356" s="14"/>
      <c r="M1356" s="14"/>
      <c r="N1356" s="14"/>
      <c r="O1356" s="14"/>
      <c r="P1356" s="14"/>
      <c r="Q1356" s="14"/>
    </row>
    <row r="1357" spans="1:17" s="70" customFormat="1">
      <c r="A1357" s="49"/>
      <c r="B1357" s="128"/>
      <c r="C1357" s="49"/>
      <c r="D1357" s="277"/>
      <c r="E1357" s="277"/>
      <c r="F1357" s="277"/>
      <c r="G1357" s="277"/>
      <c r="K1357" s="14"/>
      <c r="L1357" s="14"/>
      <c r="M1357" s="14"/>
      <c r="N1357" s="14"/>
      <c r="O1357" s="14"/>
      <c r="P1357" s="14"/>
      <c r="Q1357" s="14"/>
    </row>
    <row r="1358" spans="1:17" s="70" customFormat="1">
      <c r="A1358" s="49"/>
      <c r="B1358" s="128"/>
      <c r="C1358" s="49"/>
      <c r="D1358" s="277"/>
      <c r="E1358" s="277"/>
      <c r="F1358" s="277"/>
      <c r="G1358" s="277"/>
      <c r="K1358" s="14"/>
      <c r="L1358" s="14"/>
      <c r="M1358" s="14"/>
      <c r="N1358" s="14"/>
      <c r="O1358" s="14"/>
      <c r="P1358" s="14"/>
      <c r="Q1358" s="14"/>
    </row>
    <row r="1359" spans="1:17" s="70" customFormat="1">
      <c r="A1359" s="49"/>
      <c r="B1359" s="128"/>
      <c r="C1359" s="49"/>
      <c r="D1359" s="277"/>
      <c r="E1359" s="277"/>
      <c r="F1359" s="277"/>
      <c r="G1359" s="277"/>
      <c r="K1359" s="14"/>
      <c r="L1359" s="14"/>
      <c r="M1359" s="14"/>
      <c r="N1359" s="14"/>
      <c r="O1359" s="14"/>
      <c r="P1359" s="14"/>
      <c r="Q1359" s="14"/>
    </row>
    <row r="1360" spans="1:17" s="70" customFormat="1">
      <c r="A1360" s="49"/>
      <c r="B1360" s="128"/>
      <c r="C1360" s="49"/>
      <c r="D1360" s="277"/>
      <c r="E1360" s="277"/>
      <c r="F1360" s="277"/>
      <c r="G1360" s="277"/>
      <c r="K1360" s="14"/>
      <c r="L1360" s="14"/>
      <c r="M1360" s="14"/>
      <c r="N1360" s="14"/>
      <c r="O1360" s="14"/>
      <c r="P1360" s="14"/>
      <c r="Q1360" s="14"/>
    </row>
    <row r="1361" spans="1:17" s="70" customFormat="1">
      <c r="A1361" s="49"/>
      <c r="B1361" s="128"/>
      <c r="C1361" s="49"/>
      <c r="D1361" s="277"/>
      <c r="E1361" s="277"/>
      <c r="F1361" s="277"/>
      <c r="G1361" s="277"/>
      <c r="K1361" s="14"/>
      <c r="L1361" s="14"/>
      <c r="M1361" s="14"/>
      <c r="N1361" s="14"/>
      <c r="O1361" s="14"/>
      <c r="P1361" s="14"/>
      <c r="Q1361" s="14"/>
    </row>
    <row r="1362" spans="1:17" s="70" customFormat="1">
      <c r="A1362" s="49"/>
      <c r="B1362" s="128"/>
      <c r="C1362" s="49"/>
      <c r="D1362" s="277"/>
      <c r="E1362" s="277"/>
      <c r="F1362" s="277"/>
      <c r="G1362" s="277"/>
      <c r="K1362" s="14"/>
      <c r="L1362" s="14"/>
      <c r="M1362" s="14"/>
      <c r="N1362" s="14"/>
      <c r="O1362" s="14"/>
      <c r="P1362" s="14"/>
      <c r="Q1362" s="14"/>
    </row>
    <row r="1363" spans="1:17" s="70" customFormat="1">
      <c r="A1363" s="49"/>
      <c r="B1363" s="128"/>
      <c r="C1363" s="49"/>
      <c r="D1363" s="277"/>
      <c r="E1363" s="277"/>
      <c r="F1363" s="277"/>
      <c r="G1363" s="277"/>
      <c r="K1363" s="14"/>
      <c r="L1363" s="14"/>
      <c r="M1363" s="14"/>
      <c r="N1363" s="14"/>
      <c r="O1363" s="14"/>
      <c r="P1363" s="14"/>
      <c r="Q1363" s="14"/>
    </row>
    <row r="1364" spans="1:17" s="70" customFormat="1">
      <c r="A1364" s="49"/>
      <c r="B1364" s="128"/>
      <c r="C1364" s="49"/>
      <c r="D1364" s="277"/>
      <c r="E1364" s="277"/>
      <c r="F1364" s="277"/>
      <c r="G1364" s="277"/>
      <c r="K1364" s="14"/>
      <c r="L1364" s="14"/>
      <c r="M1364" s="14"/>
      <c r="N1364" s="14"/>
      <c r="O1364" s="14"/>
      <c r="P1364" s="14"/>
      <c r="Q1364" s="14"/>
    </row>
    <row r="1365" spans="1:17" s="70" customFormat="1">
      <c r="A1365" s="49"/>
      <c r="B1365" s="128"/>
      <c r="C1365" s="49"/>
      <c r="D1365" s="277"/>
      <c r="E1365" s="277"/>
      <c r="F1365" s="277"/>
      <c r="G1365" s="277"/>
      <c r="K1365" s="14"/>
      <c r="L1365" s="14"/>
      <c r="M1365" s="14"/>
      <c r="N1365" s="14"/>
      <c r="O1365" s="14"/>
      <c r="P1365" s="14"/>
      <c r="Q1365" s="14"/>
    </row>
    <row r="1366" spans="1:17" s="70" customFormat="1">
      <c r="A1366" s="49"/>
      <c r="B1366" s="128"/>
      <c r="C1366" s="49"/>
      <c r="D1366" s="277"/>
      <c r="E1366" s="277"/>
      <c r="F1366" s="277"/>
      <c r="G1366" s="277"/>
      <c r="K1366" s="14"/>
      <c r="L1366" s="14"/>
      <c r="M1366" s="14"/>
      <c r="N1366" s="14"/>
      <c r="O1366" s="14"/>
      <c r="P1366" s="14"/>
      <c r="Q1366" s="14"/>
    </row>
    <row r="1367" spans="1:17" s="70" customFormat="1">
      <c r="A1367" s="49"/>
      <c r="B1367" s="128"/>
      <c r="C1367" s="49"/>
      <c r="D1367" s="277"/>
      <c r="E1367" s="277"/>
      <c r="F1367" s="277"/>
      <c r="G1367" s="277"/>
      <c r="K1367" s="14"/>
      <c r="L1367" s="14"/>
      <c r="M1367" s="14"/>
      <c r="N1367" s="14"/>
      <c r="O1367" s="14"/>
      <c r="P1367" s="14"/>
      <c r="Q1367" s="14"/>
    </row>
    <row r="1368" spans="1:17" s="70" customFormat="1">
      <c r="A1368" s="49"/>
      <c r="B1368" s="128"/>
      <c r="C1368" s="49"/>
      <c r="D1368" s="277"/>
      <c r="E1368" s="277"/>
      <c r="F1368" s="277"/>
      <c r="G1368" s="277"/>
      <c r="K1368" s="14"/>
      <c r="L1368" s="14"/>
      <c r="M1368" s="14"/>
      <c r="N1368" s="14"/>
      <c r="O1368" s="14"/>
      <c r="P1368" s="14"/>
      <c r="Q1368" s="14"/>
    </row>
    <row r="1369" spans="1:17" s="70" customFormat="1">
      <c r="A1369" s="49"/>
      <c r="B1369" s="128"/>
      <c r="C1369" s="49"/>
      <c r="D1369" s="277"/>
      <c r="E1369" s="277"/>
      <c r="F1369" s="277"/>
      <c r="G1369" s="277"/>
      <c r="K1369" s="14"/>
      <c r="L1369" s="14"/>
      <c r="M1369" s="14"/>
      <c r="N1369" s="14"/>
      <c r="O1369" s="14"/>
      <c r="P1369" s="14"/>
      <c r="Q1369" s="14"/>
    </row>
    <row r="1370" spans="1:17" s="70" customFormat="1">
      <c r="A1370" s="49"/>
      <c r="B1370" s="128"/>
      <c r="C1370" s="49"/>
      <c r="D1370" s="277"/>
      <c r="E1370" s="277"/>
      <c r="F1370" s="277"/>
      <c r="G1370" s="277"/>
      <c r="K1370" s="14"/>
      <c r="L1370" s="14"/>
      <c r="M1370" s="14"/>
      <c r="N1370" s="14"/>
      <c r="O1370" s="14"/>
      <c r="P1370" s="14"/>
      <c r="Q1370" s="14"/>
    </row>
    <row r="1371" spans="1:17" s="70" customFormat="1">
      <c r="A1371" s="49"/>
      <c r="B1371" s="128"/>
      <c r="C1371" s="49"/>
      <c r="D1371" s="277"/>
      <c r="E1371" s="277"/>
      <c r="F1371" s="277"/>
      <c r="G1371" s="277"/>
      <c r="K1371" s="14"/>
      <c r="L1371" s="14"/>
      <c r="M1371" s="14"/>
      <c r="N1371" s="14"/>
      <c r="O1371" s="14"/>
      <c r="P1371" s="14"/>
      <c r="Q1371" s="14"/>
    </row>
    <row r="1372" spans="1:17" s="70" customFormat="1">
      <c r="A1372" s="49"/>
      <c r="B1372" s="128"/>
      <c r="C1372" s="49"/>
      <c r="D1372" s="277"/>
      <c r="E1372" s="277"/>
      <c r="F1372" s="277"/>
      <c r="G1372" s="277"/>
      <c r="K1372" s="14"/>
      <c r="L1372" s="14"/>
      <c r="M1372" s="14"/>
      <c r="N1372" s="14"/>
      <c r="O1372" s="14"/>
      <c r="P1372" s="14"/>
      <c r="Q1372" s="14"/>
    </row>
    <row r="1373" spans="1:17" s="70" customFormat="1">
      <c r="A1373" s="49"/>
      <c r="B1373" s="128"/>
      <c r="C1373" s="49"/>
      <c r="D1373" s="277"/>
      <c r="E1373" s="277"/>
      <c r="F1373" s="277"/>
      <c r="G1373" s="277"/>
      <c r="K1373" s="14"/>
      <c r="L1373" s="14"/>
      <c r="M1373" s="14"/>
      <c r="N1373" s="14"/>
      <c r="O1373" s="14"/>
      <c r="P1373" s="14"/>
      <c r="Q1373" s="14"/>
    </row>
    <row r="1374" spans="1:17" s="70" customFormat="1">
      <c r="A1374" s="49"/>
      <c r="B1374" s="128"/>
      <c r="C1374" s="49"/>
      <c r="D1374" s="277"/>
      <c r="E1374" s="277"/>
      <c r="F1374" s="277"/>
      <c r="G1374" s="277"/>
      <c r="K1374" s="14"/>
      <c r="L1374" s="14"/>
      <c r="M1374" s="14"/>
      <c r="N1374" s="14"/>
      <c r="O1374" s="14"/>
      <c r="P1374" s="14"/>
      <c r="Q1374" s="14"/>
    </row>
    <row r="1375" spans="1:17" s="70" customFormat="1">
      <c r="A1375" s="49"/>
      <c r="B1375" s="128"/>
      <c r="C1375" s="49"/>
      <c r="D1375" s="277"/>
      <c r="E1375" s="277"/>
      <c r="F1375" s="277"/>
      <c r="G1375" s="277"/>
      <c r="K1375" s="14"/>
      <c r="L1375" s="14"/>
      <c r="M1375" s="14"/>
      <c r="N1375" s="14"/>
      <c r="O1375" s="14"/>
      <c r="P1375" s="14"/>
      <c r="Q1375" s="14"/>
    </row>
    <row r="1376" spans="1:17" s="70" customFormat="1">
      <c r="A1376" s="49"/>
      <c r="B1376" s="128"/>
      <c r="C1376" s="49"/>
      <c r="D1376" s="277"/>
      <c r="E1376" s="277"/>
      <c r="F1376" s="277"/>
      <c r="G1376" s="277"/>
      <c r="K1376" s="14"/>
      <c r="L1376" s="14"/>
      <c r="M1376" s="14"/>
      <c r="N1376" s="14"/>
      <c r="O1376" s="14"/>
      <c r="P1376" s="14"/>
      <c r="Q1376" s="14"/>
    </row>
    <row r="1377" spans="1:17" s="70" customFormat="1">
      <c r="A1377" s="49"/>
      <c r="B1377" s="128"/>
      <c r="C1377" s="49"/>
      <c r="D1377" s="277"/>
      <c r="E1377" s="277"/>
      <c r="F1377" s="277"/>
      <c r="G1377" s="277"/>
      <c r="K1377" s="14"/>
      <c r="L1377" s="14"/>
      <c r="M1377" s="14"/>
      <c r="N1377" s="14"/>
      <c r="O1377" s="14"/>
      <c r="P1377" s="14"/>
      <c r="Q1377" s="14"/>
    </row>
    <row r="1378" spans="1:17" s="70" customFormat="1">
      <c r="A1378" s="49"/>
      <c r="B1378" s="128"/>
      <c r="C1378" s="49"/>
      <c r="D1378" s="277"/>
      <c r="E1378" s="277"/>
      <c r="F1378" s="277"/>
      <c r="G1378" s="277"/>
      <c r="K1378" s="14"/>
      <c r="L1378" s="14"/>
      <c r="M1378" s="14"/>
      <c r="N1378" s="14"/>
      <c r="O1378" s="14"/>
      <c r="P1378" s="14"/>
      <c r="Q1378" s="14"/>
    </row>
    <row r="1379" spans="1:17" s="70" customFormat="1">
      <c r="A1379" s="49"/>
      <c r="B1379" s="128"/>
      <c r="C1379" s="49"/>
      <c r="D1379" s="277"/>
      <c r="E1379" s="277"/>
      <c r="F1379" s="277"/>
      <c r="G1379" s="277"/>
      <c r="K1379" s="14"/>
      <c r="L1379" s="14"/>
      <c r="M1379" s="14"/>
      <c r="N1379" s="14"/>
      <c r="O1379" s="14"/>
      <c r="P1379" s="14"/>
      <c r="Q1379" s="14"/>
    </row>
    <row r="1380" spans="1:17" s="70" customFormat="1">
      <c r="A1380" s="49"/>
      <c r="B1380" s="128"/>
      <c r="C1380" s="49"/>
      <c r="D1380" s="277"/>
      <c r="E1380" s="277"/>
      <c r="F1380" s="277"/>
      <c r="G1380" s="277"/>
      <c r="K1380" s="14"/>
      <c r="L1380" s="14"/>
      <c r="M1380" s="14"/>
      <c r="N1380" s="14"/>
      <c r="O1380" s="14"/>
      <c r="P1380" s="14"/>
      <c r="Q1380" s="14"/>
    </row>
    <row r="1381" spans="1:17" s="70" customFormat="1">
      <c r="A1381" s="49"/>
      <c r="B1381" s="128"/>
      <c r="C1381" s="49"/>
      <c r="D1381" s="277"/>
      <c r="E1381" s="277"/>
      <c r="F1381" s="277"/>
      <c r="G1381" s="277"/>
      <c r="K1381" s="14"/>
      <c r="L1381" s="14"/>
      <c r="M1381" s="14"/>
      <c r="N1381" s="14"/>
      <c r="O1381" s="14"/>
      <c r="P1381" s="14"/>
      <c r="Q1381" s="14"/>
    </row>
    <row r="1382" spans="1:17" s="70" customFormat="1">
      <c r="A1382" s="49"/>
      <c r="B1382" s="128"/>
      <c r="C1382" s="49"/>
      <c r="D1382" s="277"/>
      <c r="E1382" s="277"/>
      <c r="F1382" s="277"/>
      <c r="G1382" s="277"/>
      <c r="K1382" s="14"/>
      <c r="L1382" s="14"/>
      <c r="M1382" s="14"/>
      <c r="N1382" s="14"/>
      <c r="O1382" s="14"/>
      <c r="P1382" s="14"/>
      <c r="Q1382" s="14"/>
    </row>
    <row r="1383" spans="1:17" s="70" customFormat="1">
      <c r="A1383" s="49"/>
      <c r="B1383" s="128"/>
      <c r="C1383" s="49"/>
      <c r="D1383" s="277"/>
      <c r="E1383" s="277"/>
      <c r="F1383" s="277"/>
      <c r="G1383" s="277"/>
      <c r="K1383" s="14"/>
      <c r="L1383" s="14"/>
      <c r="M1383" s="14"/>
      <c r="N1383" s="14"/>
      <c r="O1383" s="14"/>
      <c r="P1383" s="14"/>
      <c r="Q1383" s="14"/>
    </row>
    <row r="1384" spans="1:17" s="70" customFormat="1">
      <c r="A1384" s="49"/>
      <c r="B1384" s="128"/>
      <c r="C1384" s="49"/>
      <c r="D1384" s="277"/>
      <c r="E1384" s="277"/>
      <c r="F1384" s="277"/>
      <c r="G1384" s="277"/>
      <c r="K1384" s="14"/>
      <c r="L1384" s="14"/>
      <c r="M1384" s="14"/>
      <c r="N1384" s="14"/>
      <c r="O1384" s="14"/>
      <c r="P1384" s="14"/>
      <c r="Q1384" s="14"/>
    </row>
    <row r="1385" spans="1:17" s="70" customFormat="1">
      <c r="A1385" s="49"/>
      <c r="B1385" s="128"/>
      <c r="C1385" s="49"/>
      <c r="D1385" s="277"/>
      <c r="E1385" s="277"/>
      <c r="F1385" s="277"/>
      <c r="G1385" s="277"/>
      <c r="K1385" s="14"/>
      <c r="L1385" s="14"/>
      <c r="M1385" s="14"/>
      <c r="N1385" s="14"/>
      <c r="O1385" s="14"/>
      <c r="P1385" s="14"/>
      <c r="Q1385" s="14"/>
    </row>
    <row r="1386" spans="1:17" s="70" customFormat="1">
      <c r="A1386" s="49"/>
      <c r="B1386" s="128"/>
      <c r="C1386" s="49"/>
      <c r="D1386" s="277"/>
      <c r="E1386" s="277"/>
      <c r="F1386" s="277"/>
      <c r="G1386" s="277"/>
      <c r="K1386" s="14"/>
      <c r="L1386" s="14"/>
      <c r="M1386" s="14"/>
      <c r="N1386" s="14"/>
      <c r="O1386" s="14"/>
      <c r="P1386" s="14"/>
      <c r="Q1386" s="14"/>
    </row>
    <row r="1387" spans="1:17" s="70" customFormat="1">
      <c r="A1387" s="49"/>
      <c r="B1387" s="128"/>
      <c r="C1387" s="49"/>
      <c r="D1387" s="277"/>
      <c r="E1387" s="277"/>
      <c r="F1387" s="277"/>
      <c r="G1387" s="277"/>
      <c r="K1387" s="14"/>
      <c r="L1387" s="14"/>
      <c r="M1387" s="14"/>
      <c r="N1387" s="14"/>
      <c r="O1387" s="14"/>
      <c r="P1387" s="14"/>
      <c r="Q1387" s="14"/>
    </row>
    <row r="1388" spans="1:17" s="70" customFormat="1">
      <c r="A1388" s="49"/>
      <c r="B1388" s="128"/>
      <c r="C1388" s="49"/>
      <c r="D1388" s="277"/>
      <c r="E1388" s="277"/>
      <c r="F1388" s="277"/>
      <c r="G1388" s="277"/>
      <c r="K1388" s="14"/>
      <c r="L1388" s="14"/>
      <c r="M1388" s="14"/>
      <c r="N1388" s="14"/>
      <c r="O1388" s="14"/>
      <c r="P1388" s="14"/>
      <c r="Q1388" s="14"/>
    </row>
    <row r="1389" spans="1:17" s="70" customFormat="1">
      <c r="A1389" s="49"/>
      <c r="B1389" s="128"/>
      <c r="C1389" s="49"/>
      <c r="D1389" s="277"/>
      <c r="E1389" s="277"/>
      <c r="F1389" s="277"/>
      <c r="G1389" s="277"/>
      <c r="K1389" s="14"/>
      <c r="L1389" s="14"/>
      <c r="M1389" s="14"/>
      <c r="N1389" s="14"/>
      <c r="O1389" s="14"/>
      <c r="P1389" s="14"/>
      <c r="Q1389" s="14"/>
    </row>
    <row r="1390" spans="1:17" s="70" customFormat="1">
      <c r="A1390" s="49"/>
      <c r="B1390" s="128"/>
      <c r="C1390" s="49"/>
      <c r="D1390" s="277"/>
      <c r="E1390" s="277"/>
      <c r="F1390" s="277"/>
      <c r="G1390" s="277"/>
      <c r="K1390" s="14"/>
      <c r="L1390" s="14"/>
      <c r="M1390" s="14"/>
      <c r="N1390" s="14"/>
      <c r="O1390" s="14"/>
      <c r="P1390" s="14"/>
      <c r="Q1390" s="14"/>
    </row>
    <row r="1391" spans="1:17" s="70" customFormat="1">
      <c r="A1391" s="49"/>
      <c r="B1391" s="128"/>
      <c r="C1391" s="49"/>
      <c r="D1391" s="277"/>
      <c r="E1391" s="277"/>
      <c r="F1391" s="277"/>
      <c r="G1391" s="277"/>
      <c r="K1391" s="14"/>
      <c r="L1391" s="14"/>
      <c r="M1391" s="14"/>
      <c r="N1391" s="14"/>
      <c r="O1391" s="14"/>
      <c r="P1391" s="14"/>
      <c r="Q1391" s="14"/>
    </row>
    <row r="1392" spans="1:17" s="70" customFormat="1">
      <c r="A1392" s="49"/>
      <c r="B1392" s="128"/>
      <c r="C1392" s="49"/>
      <c r="D1392" s="277"/>
      <c r="E1392" s="277"/>
      <c r="F1392" s="277"/>
      <c r="G1392" s="277"/>
      <c r="K1392" s="14"/>
      <c r="L1392" s="14"/>
      <c r="M1392" s="14"/>
      <c r="N1392" s="14"/>
      <c r="O1392" s="14"/>
      <c r="P1392" s="14"/>
      <c r="Q1392" s="14"/>
    </row>
    <row r="1393" spans="1:17" s="70" customFormat="1">
      <c r="A1393" s="49"/>
      <c r="B1393" s="128"/>
      <c r="C1393" s="49"/>
      <c r="D1393" s="277"/>
      <c r="E1393" s="277"/>
      <c r="F1393" s="277"/>
      <c r="G1393" s="277"/>
      <c r="K1393" s="14"/>
      <c r="L1393" s="14"/>
      <c r="M1393" s="14"/>
      <c r="N1393" s="14"/>
      <c r="O1393" s="14"/>
      <c r="P1393" s="14"/>
      <c r="Q1393" s="14"/>
    </row>
    <row r="1394" spans="1:17" s="70" customFormat="1">
      <c r="A1394" s="49"/>
      <c r="B1394" s="128"/>
      <c r="C1394" s="49"/>
      <c r="D1394" s="277"/>
      <c r="E1394" s="277"/>
      <c r="F1394" s="277"/>
      <c r="G1394" s="277"/>
      <c r="K1394" s="14"/>
      <c r="L1394" s="14"/>
      <c r="M1394" s="14"/>
      <c r="N1394" s="14"/>
      <c r="O1394" s="14"/>
      <c r="P1394" s="14"/>
      <c r="Q1394" s="14"/>
    </row>
    <row r="1395" spans="1:17" s="70" customFormat="1">
      <c r="A1395" s="49"/>
      <c r="B1395" s="128"/>
      <c r="C1395" s="49"/>
      <c r="D1395" s="277"/>
      <c r="E1395" s="277"/>
      <c r="F1395" s="277"/>
      <c r="G1395" s="277"/>
      <c r="K1395" s="14"/>
      <c r="L1395" s="14"/>
      <c r="M1395" s="14"/>
      <c r="N1395" s="14"/>
      <c r="O1395" s="14"/>
      <c r="P1395" s="14"/>
      <c r="Q1395" s="14"/>
    </row>
    <row r="1396" spans="1:17" s="70" customFormat="1">
      <c r="A1396" s="49"/>
      <c r="B1396" s="128"/>
      <c r="C1396" s="49"/>
      <c r="D1396" s="277"/>
      <c r="E1396" s="277"/>
      <c r="F1396" s="277"/>
      <c r="G1396" s="277"/>
      <c r="K1396" s="14"/>
      <c r="L1396" s="14"/>
      <c r="M1396" s="14"/>
      <c r="N1396" s="14"/>
      <c r="O1396" s="14"/>
      <c r="P1396" s="14"/>
      <c r="Q1396" s="14"/>
    </row>
    <row r="1397" spans="1:17" s="70" customFormat="1">
      <c r="A1397" s="49"/>
      <c r="B1397" s="128"/>
      <c r="C1397" s="49"/>
      <c r="D1397" s="277"/>
      <c r="E1397" s="277"/>
      <c r="F1397" s="277"/>
      <c r="G1397" s="277"/>
      <c r="K1397" s="14"/>
      <c r="L1397" s="14"/>
      <c r="M1397" s="14"/>
      <c r="N1397" s="14"/>
      <c r="O1397" s="14"/>
      <c r="P1397" s="14"/>
      <c r="Q1397" s="14"/>
    </row>
    <row r="1398" spans="1:17" s="70" customFormat="1">
      <c r="A1398" s="49"/>
      <c r="B1398" s="128"/>
      <c r="C1398" s="49"/>
      <c r="D1398" s="277"/>
      <c r="E1398" s="277"/>
      <c r="F1398" s="277"/>
      <c r="G1398" s="277"/>
      <c r="K1398" s="14"/>
      <c r="L1398" s="14"/>
      <c r="M1398" s="14"/>
      <c r="N1398" s="14"/>
      <c r="O1398" s="14"/>
      <c r="P1398" s="14"/>
      <c r="Q1398" s="14"/>
    </row>
    <row r="1399" spans="1:17" s="70" customFormat="1">
      <c r="A1399" s="49"/>
      <c r="B1399" s="128"/>
      <c r="C1399" s="49"/>
      <c r="D1399" s="277"/>
      <c r="E1399" s="277"/>
      <c r="F1399" s="277"/>
      <c r="G1399" s="277"/>
      <c r="K1399" s="14"/>
      <c r="L1399" s="14"/>
      <c r="M1399" s="14"/>
      <c r="N1399" s="14"/>
      <c r="O1399" s="14"/>
      <c r="P1399" s="14"/>
      <c r="Q1399" s="14"/>
    </row>
    <row r="1400" spans="1:17" s="70" customFormat="1">
      <c r="A1400" s="49"/>
      <c r="B1400" s="128"/>
      <c r="C1400" s="49"/>
      <c r="D1400" s="277"/>
      <c r="E1400" s="277"/>
      <c r="F1400" s="277"/>
      <c r="G1400" s="277"/>
      <c r="K1400" s="14"/>
      <c r="L1400" s="14"/>
      <c r="M1400" s="14"/>
      <c r="N1400" s="14"/>
      <c r="O1400" s="14"/>
      <c r="P1400" s="14"/>
      <c r="Q1400" s="14"/>
    </row>
    <row r="1401" spans="1:17" s="70" customFormat="1">
      <c r="A1401" s="49"/>
      <c r="B1401" s="128"/>
      <c r="C1401" s="49"/>
      <c r="D1401" s="277"/>
      <c r="E1401" s="277"/>
      <c r="F1401" s="277"/>
      <c r="G1401" s="277"/>
      <c r="K1401" s="14"/>
      <c r="L1401" s="14"/>
      <c r="M1401" s="14"/>
      <c r="N1401" s="14"/>
      <c r="O1401" s="14"/>
      <c r="P1401" s="14"/>
      <c r="Q1401" s="14"/>
    </row>
    <row r="1402" spans="1:17" s="70" customFormat="1">
      <c r="A1402" s="49"/>
      <c r="B1402" s="128"/>
      <c r="C1402" s="49"/>
      <c r="D1402" s="277"/>
      <c r="E1402" s="277"/>
      <c r="F1402" s="277"/>
      <c r="G1402" s="277"/>
      <c r="K1402" s="14"/>
      <c r="L1402" s="14"/>
      <c r="M1402" s="14"/>
      <c r="N1402" s="14"/>
      <c r="O1402" s="14"/>
      <c r="P1402" s="14"/>
      <c r="Q1402" s="14"/>
    </row>
    <row r="1403" spans="1:17" s="70" customFormat="1">
      <c r="A1403" s="49"/>
      <c r="B1403" s="128"/>
      <c r="C1403" s="49"/>
      <c r="D1403" s="277"/>
      <c r="E1403" s="277"/>
      <c r="F1403" s="277"/>
      <c r="G1403" s="277"/>
      <c r="K1403" s="14"/>
      <c r="L1403" s="14"/>
      <c r="M1403" s="14"/>
      <c r="N1403" s="14"/>
      <c r="O1403" s="14"/>
      <c r="P1403" s="14"/>
      <c r="Q1403" s="14"/>
    </row>
    <row r="1404" spans="1:17" s="70" customFormat="1">
      <c r="A1404" s="49"/>
      <c r="B1404" s="128"/>
      <c r="C1404" s="49"/>
      <c r="D1404" s="277"/>
      <c r="E1404" s="277"/>
      <c r="F1404" s="277"/>
      <c r="G1404" s="277"/>
      <c r="K1404" s="14"/>
      <c r="L1404" s="14"/>
      <c r="M1404" s="14"/>
      <c r="N1404" s="14"/>
      <c r="O1404" s="14"/>
      <c r="P1404" s="14"/>
      <c r="Q1404" s="14"/>
    </row>
    <row r="1405" spans="1:17" s="70" customFormat="1">
      <c r="A1405" s="49"/>
      <c r="B1405" s="128"/>
      <c r="C1405" s="49"/>
      <c r="D1405" s="277"/>
      <c r="E1405" s="277"/>
      <c r="F1405" s="277"/>
      <c r="G1405" s="277"/>
      <c r="K1405" s="14"/>
      <c r="L1405" s="14"/>
      <c r="M1405" s="14"/>
      <c r="N1405" s="14"/>
      <c r="O1405" s="14"/>
      <c r="P1405" s="14"/>
      <c r="Q1405" s="14"/>
    </row>
    <row r="1406" spans="1:17" s="70" customFormat="1">
      <c r="A1406" s="49"/>
      <c r="B1406" s="128"/>
      <c r="C1406" s="49"/>
      <c r="D1406" s="277"/>
      <c r="E1406" s="277"/>
      <c r="F1406" s="277"/>
      <c r="G1406" s="277"/>
      <c r="K1406" s="14"/>
      <c r="L1406" s="14"/>
      <c r="M1406" s="14"/>
      <c r="N1406" s="14"/>
      <c r="O1406" s="14"/>
      <c r="P1406" s="14"/>
      <c r="Q1406" s="14"/>
    </row>
    <row r="1407" spans="1:17" s="70" customFormat="1">
      <c r="A1407" s="49"/>
      <c r="B1407" s="128"/>
      <c r="C1407" s="49"/>
      <c r="D1407" s="277"/>
      <c r="E1407" s="277"/>
      <c r="F1407" s="277"/>
      <c r="G1407" s="277"/>
      <c r="K1407" s="14"/>
      <c r="L1407" s="14"/>
      <c r="M1407" s="14"/>
      <c r="N1407" s="14"/>
      <c r="O1407" s="14"/>
      <c r="P1407" s="14"/>
      <c r="Q1407" s="14"/>
    </row>
    <row r="1408" spans="1:17" s="70" customFormat="1">
      <c r="A1408" s="49"/>
      <c r="B1408" s="128"/>
      <c r="C1408" s="49"/>
      <c r="D1408" s="277"/>
      <c r="E1408" s="277"/>
      <c r="F1408" s="277"/>
      <c r="G1408" s="277"/>
      <c r="K1408" s="14"/>
      <c r="L1408" s="14"/>
      <c r="M1408" s="14"/>
      <c r="N1408" s="14"/>
      <c r="O1408" s="14"/>
      <c r="P1408" s="14"/>
      <c r="Q1408" s="14"/>
    </row>
    <row r="1409" spans="1:17" s="70" customFormat="1">
      <c r="A1409" s="49"/>
      <c r="B1409" s="128"/>
      <c r="C1409" s="49"/>
      <c r="D1409" s="277"/>
      <c r="E1409" s="277"/>
      <c r="F1409" s="277"/>
      <c r="G1409" s="277"/>
      <c r="K1409" s="14"/>
      <c r="L1409" s="14"/>
      <c r="M1409" s="14"/>
      <c r="N1409" s="14"/>
      <c r="O1409" s="14"/>
      <c r="P1409" s="14"/>
      <c r="Q1409" s="14"/>
    </row>
    <row r="1410" spans="1:17" s="70" customFormat="1">
      <c r="A1410" s="49"/>
      <c r="B1410" s="128"/>
      <c r="C1410" s="49"/>
      <c r="D1410" s="277"/>
      <c r="E1410" s="277"/>
      <c r="F1410" s="277"/>
      <c r="G1410" s="277"/>
      <c r="K1410" s="14"/>
      <c r="L1410" s="14"/>
      <c r="M1410" s="14"/>
      <c r="N1410" s="14"/>
      <c r="O1410" s="14"/>
      <c r="P1410" s="14"/>
      <c r="Q1410" s="14"/>
    </row>
    <row r="1411" spans="1:17" s="70" customFormat="1">
      <c r="A1411" s="49"/>
      <c r="B1411" s="128"/>
      <c r="C1411" s="49"/>
      <c r="D1411" s="277"/>
      <c r="E1411" s="277"/>
      <c r="F1411" s="277"/>
      <c r="G1411" s="277"/>
      <c r="K1411" s="14"/>
      <c r="L1411" s="14"/>
      <c r="M1411" s="14"/>
      <c r="N1411" s="14"/>
      <c r="O1411" s="14"/>
      <c r="P1411" s="14"/>
      <c r="Q1411" s="14"/>
    </row>
    <row r="1412" spans="1:17" s="70" customFormat="1">
      <c r="A1412" s="49"/>
      <c r="B1412" s="128"/>
      <c r="C1412" s="49"/>
      <c r="D1412" s="277"/>
      <c r="E1412" s="277"/>
      <c r="F1412" s="277"/>
      <c r="G1412" s="277"/>
      <c r="K1412" s="14"/>
      <c r="L1412" s="14"/>
      <c r="M1412" s="14"/>
      <c r="N1412" s="14"/>
      <c r="O1412" s="14"/>
      <c r="P1412" s="14"/>
      <c r="Q1412" s="14"/>
    </row>
    <row r="1413" spans="1:17" s="70" customFormat="1">
      <c r="A1413" s="49"/>
      <c r="B1413" s="128"/>
      <c r="C1413" s="49"/>
      <c r="D1413" s="277"/>
      <c r="E1413" s="277"/>
      <c r="F1413" s="277"/>
      <c r="G1413" s="277"/>
      <c r="K1413" s="14"/>
      <c r="L1413" s="14"/>
      <c r="M1413" s="14"/>
      <c r="N1413" s="14"/>
      <c r="O1413" s="14"/>
      <c r="P1413" s="14"/>
      <c r="Q1413" s="14"/>
    </row>
    <row r="1414" spans="1:17" s="70" customFormat="1">
      <c r="A1414" s="49"/>
      <c r="B1414" s="128"/>
      <c r="C1414" s="49"/>
      <c r="D1414" s="277"/>
      <c r="E1414" s="277"/>
      <c r="F1414" s="277"/>
      <c r="G1414" s="277"/>
      <c r="K1414" s="14"/>
      <c r="L1414" s="14"/>
      <c r="M1414" s="14"/>
      <c r="N1414" s="14"/>
      <c r="O1414" s="14"/>
      <c r="P1414" s="14"/>
      <c r="Q1414" s="14"/>
    </row>
    <row r="1415" spans="1:17" s="70" customFormat="1">
      <c r="A1415" s="49"/>
      <c r="B1415" s="128"/>
      <c r="C1415" s="49"/>
      <c r="D1415" s="277"/>
      <c r="E1415" s="277"/>
      <c r="F1415" s="277"/>
      <c r="G1415" s="277"/>
      <c r="K1415" s="14"/>
      <c r="L1415" s="14"/>
      <c r="M1415" s="14"/>
      <c r="N1415" s="14"/>
      <c r="O1415" s="14"/>
      <c r="P1415" s="14"/>
      <c r="Q1415" s="14"/>
    </row>
    <row r="1416" spans="1:17" s="70" customFormat="1">
      <c r="A1416" s="49"/>
      <c r="B1416" s="128"/>
      <c r="C1416" s="49"/>
      <c r="D1416" s="277"/>
      <c r="E1416" s="277"/>
      <c r="F1416" s="277"/>
      <c r="G1416" s="277"/>
      <c r="K1416" s="14"/>
      <c r="L1416" s="14"/>
      <c r="M1416" s="14"/>
      <c r="N1416" s="14"/>
      <c r="O1416" s="14"/>
      <c r="P1416" s="14"/>
      <c r="Q1416" s="14"/>
    </row>
    <row r="1417" spans="1:17" s="70" customFormat="1">
      <c r="A1417" s="49"/>
      <c r="B1417" s="128"/>
      <c r="C1417" s="49"/>
      <c r="D1417" s="277"/>
      <c r="E1417" s="277"/>
      <c r="F1417" s="277"/>
      <c r="G1417" s="277"/>
      <c r="K1417" s="14"/>
      <c r="L1417" s="14"/>
      <c r="M1417" s="14"/>
      <c r="N1417" s="14"/>
      <c r="O1417" s="14"/>
      <c r="P1417" s="14"/>
      <c r="Q1417" s="14"/>
    </row>
    <row r="1418" spans="1:17" s="70" customFormat="1">
      <c r="A1418" s="49"/>
      <c r="B1418" s="128"/>
      <c r="C1418" s="49"/>
      <c r="D1418" s="277"/>
      <c r="E1418" s="277"/>
      <c r="F1418" s="277"/>
      <c r="G1418" s="277"/>
      <c r="K1418" s="14"/>
      <c r="L1418" s="14"/>
      <c r="M1418" s="14"/>
      <c r="N1418" s="14"/>
      <c r="O1418" s="14"/>
      <c r="P1418" s="14"/>
      <c r="Q1418" s="14"/>
    </row>
    <row r="1419" spans="1:17" s="70" customFormat="1">
      <c r="A1419" s="49"/>
      <c r="B1419" s="128"/>
      <c r="C1419" s="49"/>
      <c r="D1419" s="277"/>
      <c r="E1419" s="277"/>
      <c r="F1419" s="277"/>
      <c r="G1419" s="277"/>
      <c r="K1419" s="14"/>
      <c r="L1419" s="14"/>
      <c r="M1419" s="14"/>
      <c r="N1419" s="14"/>
      <c r="O1419" s="14"/>
      <c r="P1419" s="14"/>
      <c r="Q1419" s="14"/>
    </row>
    <row r="1420" spans="1:17" s="70" customFormat="1">
      <c r="A1420" s="49"/>
      <c r="B1420" s="128"/>
      <c r="C1420" s="49"/>
      <c r="D1420" s="277"/>
      <c r="E1420" s="277"/>
      <c r="F1420" s="277"/>
      <c r="G1420" s="277"/>
      <c r="K1420" s="14"/>
      <c r="L1420" s="14"/>
      <c r="M1420" s="14"/>
      <c r="N1420" s="14"/>
      <c r="O1420" s="14"/>
      <c r="P1420" s="14"/>
      <c r="Q1420" s="14"/>
    </row>
    <row r="1421" spans="1:17" s="70" customFormat="1">
      <c r="A1421" s="49"/>
      <c r="B1421" s="128"/>
      <c r="C1421" s="49"/>
      <c r="D1421" s="277"/>
      <c r="E1421" s="277"/>
      <c r="F1421" s="277"/>
      <c r="G1421" s="277"/>
      <c r="K1421" s="14"/>
      <c r="L1421" s="14"/>
      <c r="M1421" s="14"/>
      <c r="N1421" s="14"/>
      <c r="O1421" s="14"/>
      <c r="P1421" s="14"/>
      <c r="Q1421" s="14"/>
    </row>
    <row r="1422" spans="1:17" s="70" customFormat="1">
      <c r="A1422" s="49"/>
      <c r="B1422" s="128"/>
      <c r="C1422" s="49"/>
      <c r="D1422" s="277"/>
      <c r="E1422" s="277"/>
      <c r="F1422" s="277"/>
      <c r="G1422" s="277"/>
      <c r="K1422" s="14"/>
      <c r="L1422" s="14"/>
      <c r="M1422" s="14"/>
      <c r="N1422" s="14"/>
      <c r="O1422" s="14"/>
      <c r="P1422" s="14"/>
      <c r="Q1422" s="14"/>
    </row>
    <row r="1423" spans="1:17" s="70" customFormat="1">
      <c r="A1423" s="49"/>
      <c r="B1423" s="128"/>
      <c r="C1423" s="49"/>
      <c r="D1423" s="277"/>
      <c r="E1423" s="277"/>
      <c r="F1423" s="277"/>
      <c r="G1423" s="277"/>
      <c r="K1423" s="14"/>
      <c r="L1423" s="14"/>
      <c r="M1423" s="14"/>
      <c r="N1423" s="14"/>
      <c r="O1423" s="14"/>
      <c r="P1423" s="14"/>
      <c r="Q1423" s="14"/>
    </row>
    <row r="1424" spans="1:17" s="70" customFormat="1">
      <c r="A1424" s="49"/>
      <c r="B1424" s="128"/>
      <c r="C1424" s="49"/>
      <c r="D1424" s="277"/>
      <c r="E1424" s="277"/>
      <c r="F1424" s="277"/>
      <c r="G1424" s="277"/>
      <c r="K1424" s="14"/>
      <c r="L1424" s="14"/>
      <c r="M1424" s="14"/>
      <c r="N1424" s="14"/>
      <c r="O1424" s="14"/>
      <c r="P1424" s="14"/>
      <c r="Q1424" s="14"/>
    </row>
    <row r="1425" spans="1:17" s="70" customFormat="1">
      <c r="A1425" s="49"/>
      <c r="B1425" s="128"/>
      <c r="C1425" s="49"/>
      <c r="D1425" s="277"/>
      <c r="E1425" s="277"/>
      <c r="F1425" s="277"/>
      <c r="G1425" s="277"/>
      <c r="K1425" s="14"/>
      <c r="L1425" s="14"/>
      <c r="M1425" s="14"/>
      <c r="N1425" s="14"/>
      <c r="O1425" s="14"/>
      <c r="P1425" s="14"/>
      <c r="Q1425" s="14"/>
    </row>
    <row r="1426" spans="1:17" s="70" customFormat="1">
      <c r="A1426" s="49"/>
      <c r="B1426" s="128"/>
      <c r="C1426" s="49"/>
      <c r="D1426" s="277"/>
      <c r="E1426" s="277"/>
      <c r="F1426" s="277"/>
      <c r="G1426" s="277"/>
      <c r="K1426" s="14"/>
      <c r="L1426" s="14"/>
      <c r="M1426" s="14"/>
      <c r="N1426" s="14"/>
      <c r="O1426" s="14"/>
      <c r="P1426" s="14"/>
      <c r="Q1426" s="14"/>
    </row>
    <row r="1427" spans="1:17" s="70" customFormat="1">
      <c r="A1427" s="49"/>
      <c r="B1427" s="128"/>
      <c r="C1427" s="49"/>
      <c r="D1427" s="277"/>
      <c r="E1427" s="277"/>
      <c r="F1427" s="277"/>
      <c r="G1427" s="277"/>
      <c r="K1427" s="14"/>
      <c r="L1427" s="14"/>
      <c r="M1427" s="14"/>
      <c r="N1427" s="14"/>
      <c r="O1427" s="14"/>
      <c r="P1427" s="14"/>
      <c r="Q1427" s="14"/>
    </row>
    <row r="1428" spans="1:17" s="70" customFormat="1">
      <c r="A1428" s="49"/>
      <c r="B1428" s="128"/>
      <c r="C1428" s="49"/>
      <c r="D1428" s="277"/>
      <c r="E1428" s="277"/>
      <c r="F1428" s="277"/>
      <c r="G1428" s="277"/>
      <c r="K1428" s="14"/>
      <c r="L1428" s="14"/>
      <c r="M1428" s="14"/>
      <c r="N1428" s="14"/>
      <c r="O1428" s="14"/>
      <c r="P1428" s="14"/>
      <c r="Q1428" s="14"/>
    </row>
    <row r="1429" spans="1:17" s="70" customFormat="1">
      <c r="A1429" s="49"/>
      <c r="B1429" s="128"/>
      <c r="C1429" s="49"/>
      <c r="D1429" s="277"/>
      <c r="E1429" s="277"/>
      <c r="F1429" s="277"/>
      <c r="G1429" s="277"/>
      <c r="K1429" s="14"/>
      <c r="L1429" s="14"/>
      <c r="M1429" s="14"/>
      <c r="N1429" s="14"/>
      <c r="O1429" s="14"/>
      <c r="P1429" s="14"/>
      <c r="Q1429" s="14"/>
    </row>
    <row r="1430" spans="1:17" s="70" customFormat="1">
      <c r="A1430" s="49"/>
      <c r="B1430" s="128"/>
      <c r="C1430" s="49"/>
      <c r="D1430" s="277"/>
      <c r="E1430" s="277"/>
      <c r="F1430" s="277"/>
      <c r="G1430" s="277"/>
      <c r="K1430" s="14"/>
      <c r="L1430" s="14"/>
      <c r="M1430" s="14"/>
      <c r="N1430" s="14"/>
      <c r="O1430" s="14"/>
      <c r="P1430" s="14"/>
      <c r="Q1430" s="14"/>
    </row>
    <row r="1431" spans="1:17" s="70" customFormat="1">
      <c r="A1431" s="49"/>
      <c r="B1431" s="128"/>
      <c r="C1431" s="49"/>
      <c r="D1431" s="277"/>
      <c r="E1431" s="277"/>
      <c r="F1431" s="277"/>
      <c r="G1431" s="277"/>
      <c r="K1431" s="14"/>
      <c r="L1431" s="14"/>
      <c r="M1431" s="14"/>
      <c r="N1431" s="14"/>
      <c r="O1431" s="14"/>
      <c r="P1431" s="14"/>
      <c r="Q1431" s="14"/>
    </row>
    <row r="1432" spans="1:17" s="70" customFormat="1">
      <c r="A1432" s="49"/>
      <c r="B1432" s="128"/>
      <c r="C1432" s="49"/>
      <c r="D1432" s="277"/>
      <c r="E1432" s="277"/>
      <c r="F1432" s="277"/>
      <c r="G1432" s="277"/>
      <c r="K1432" s="14"/>
      <c r="L1432" s="14"/>
      <c r="M1432" s="14"/>
      <c r="N1432" s="14"/>
      <c r="O1432" s="14"/>
      <c r="P1432" s="14"/>
      <c r="Q1432" s="14"/>
    </row>
    <row r="1433" spans="1:17" s="70" customFormat="1">
      <c r="A1433" s="49"/>
      <c r="B1433" s="128"/>
      <c r="C1433" s="49"/>
      <c r="D1433" s="277"/>
      <c r="E1433" s="277"/>
      <c r="F1433" s="277"/>
      <c r="G1433" s="277"/>
      <c r="K1433" s="14"/>
      <c r="L1433" s="14"/>
      <c r="M1433" s="14"/>
      <c r="N1433" s="14"/>
      <c r="O1433" s="14"/>
      <c r="P1433" s="14"/>
      <c r="Q1433" s="14"/>
    </row>
    <row r="1434" spans="1:17" s="70" customFormat="1">
      <c r="A1434" s="49"/>
      <c r="B1434" s="128"/>
      <c r="C1434" s="49"/>
      <c r="D1434" s="277"/>
      <c r="E1434" s="277"/>
      <c r="F1434" s="277"/>
      <c r="G1434" s="277"/>
      <c r="K1434" s="14"/>
      <c r="L1434" s="14"/>
      <c r="M1434" s="14"/>
      <c r="N1434" s="14"/>
      <c r="O1434" s="14"/>
      <c r="P1434" s="14"/>
      <c r="Q1434" s="14"/>
    </row>
    <row r="1435" spans="1:17" s="70" customFormat="1">
      <c r="A1435" s="49"/>
      <c r="B1435" s="128"/>
      <c r="C1435" s="49"/>
      <c r="D1435" s="277"/>
      <c r="E1435" s="277"/>
      <c r="F1435" s="277"/>
      <c r="G1435" s="277"/>
      <c r="K1435" s="14"/>
      <c r="L1435" s="14"/>
      <c r="M1435" s="14"/>
      <c r="N1435" s="14"/>
      <c r="O1435" s="14"/>
      <c r="P1435" s="14"/>
      <c r="Q1435" s="14"/>
    </row>
    <row r="1436" spans="1:17" s="70" customFormat="1">
      <c r="A1436" s="49"/>
      <c r="B1436" s="128"/>
      <c r="C1436" s="49"/>
      <c r="D1436" s="277"/>
      <c r="E1436" s="277"/>
      <c r="F1436" s="277"/>
      <c r="G1436" s="277"/>
      <c r="K1436" s="14"/>
      <c r="L1436" s="14"/>
      <c r="M1436" s="14"/>
      <c r="N1436" s="14"/>
      <c r="O1436" s="14"/>
      <c r="P1436" s="14"/>
      <c r="Q1436" s="14"/>
    </row>
    <row r="1437" spans="1:17" s="70" customFormat="1">
      <c r="A1437" s="49"/>
      <c r="B1437" s="128"/>
      <c r="C1437" s="49"/>
      <c r="D1437" s="277"/>
      <c r="E1437" s="277"/>
      <c r="F1437" s="277"/>
      <c r="G1437" s="277"/>
      <c r="K1437" s="14"/>
      <c r="L1437" s="14"/>
      <c r="M1437" s="14"/>
      <c r="N1437" s="14"/>
      <c r="O1437" s="14"/>
      <c r="P1437" s="14"/>
      <c r="Q1437" s="14"/>
    </row>
    <row r="1438" spans="1:17" s="70" customFormat="1">
      <c r="A1438" s="49"/>
      <c r="B1438" s="128"/>
      <c r="C1438" s="49"/>
      <c r="D1438" s="277"/>
      <c r="E1438" s="277"/>
      <c r="F1438" s="277"/>
      <c r="G1438" s="277"/>
      <c r="K1438" s="14"/>
      <c r="L1438" s="14"/>
      <c r="M1438" s="14"/>
      <c r="N1438" s="14"/>
      <c r="O1438" s="14"/>
      <c r="P1438" s="14"/>
      <c r="Q1438" s="14"/>
    </row>
    <row r="1439" spans="1:17" s="70" customFormat="1">
      <c r="A1439" s="49"/>
      <c r="B1439" s="128"/>
      <c r="C1439" s="49"/>
      <c r="D1439" s="277"/>
      <c r="E1439" s="277"/>
      <c r="F1439" s="277"/>
      <c r="G1439" s="277"/>
      <c r="K1439" s="14"/>
      <c r="L1439" s="14"/>
      <c r="M1439" s="14"/>
      <c r="N1439" s="14"/>
      <c r="O1439" s="14"/>
      <c r="P1439" s="14"/>
      <c r="Q1439" s="14"/>
    </row>
    <row r="1440" spans="1:17" s="70" customFormat="1">
      <c r="A1440" s="49"/>
      <c r="B1440" s="128"/>
      <c r="C1440" s="49"/>
      <c r="D1440" s="277"/>
      <c r="E1440" s="277"/>
      <c r="F1440" s="277"/>
      <c r="G1440" s="277"/>
      <c r="K1440" s="14"/>
      <c r="L1440" s="14"/>
      <c r="M1440" s="14"/>
      <c r="N1440" s="14"/>
      <c r="O1440" s="14"/>
      <c r="P1440" s="14"/>
      <c r="Q1440" s="14"/>
    </row>
    <row r="1441" spans="1:17" s="70" customFormat="1">
      <c r="A1441" s="49"/>
      <c r="B1441" s="128"/>
      <c r="C1441" s="49"/>
      <c r="D1441" s="277"/>
      <c r="E1441" s="277"/>
      <c r="F1441" s="277"/>
      <c r="G1441" s="277"/>
      <c r="K1441" s="14"/>
      <c r="L1441" s="14"/>
      <c r="M1441" s="14"/>
      <c r="N1441" s="14"/>
      <c r="O1441" s="14"/>
      <c r="P1441" s="14"/>
      <c r="Q1441" s="14"/>
    </row>
    <row r="1442" spans="1:17" s="70" customFormat="1">
      <c r="A1442" s="49"/>
      <c r="B1442" s="128"/>
      <c r="C1442" s="49"/>
      <c r="D1442" s="277"/>
      <c r="E1442" s="277"/>
      <c r="F1442" s="277"/>
      <c r="G1442" s="277"/>
      <c r="K1442" s="14"/>
      <c r="L1442" s="14"/>
      <c r="M1442" s="14"/>
      <c r="N1442" s="14"/>
      <c r="O1442" s="14"/>
      <c r="P1442" s="14"/>
      <c r="Q1442" s="14"/>
    </row>
    <row r="1443" spans="1:17" s="70" customFormat="1">
      <c r="A1443" s="49"/>
      <c r="B1443" s="128"/>
      <c r="C1443" s="49"/>
      <c r="D1443" s="277"/>
      <c r="E1443" s="277"/>
      <c r="F1443" s="277"/>
      <c r="G1443" s="277"/>
      <c r="K1443" s="14"/>
      <c r="L1443" s="14"/>
      <c r="M1443" s="14"/>
      <c r="N1443" s="14"/>
      <c r="O1443" s="14"/>
      <c r="P1443" s="14"/>
      <c r="Q1443" s="14"/>
    </row>
    <row r="1444" spans="1:17" s="70" customFormat="1">
      <c r="A1444" s="49"/>
      <c r="B1444" s="128"/>
      <c r="C1444" s="49"/>
      <c r="D1444" s="277"/>
      <c r="E1444" s="277"/>
      <c r="F1444" s="277"/>
      <c r="G1444" s="277"/>
      <c r="K1444" s="14"/>
      <c r="L1444" s="14"/>
      <c r="M1444" s="14"/>
      <c r="N1444" s="14"/>
      <c r="O1444" s="14"/>
      <c r="P1444" s="14"/>
      <c r="Q1444" s="14"/>
    </row>
    <row r="1445" spans="1:17" s="70" customFormat="1">
      <c r="A1445" s="49"/>
      <c r="B1445" s="128"/>
      <c r="C1445" s="49"/>
      <c r="D1445" s="277"/>
      <c r="E1445" s="277"/>
      <c r="F1445" s="277"/>
      <c r="G1445" s="277"/>
      <c r="K1445" s="14"/>
      <c r="L1445" s="14"/>
      <c r="M1445" s="14"/>
      <c r="N1445" s="14"/>
      <c r="O1445" s="14"/>
      <c r="P1445" s="14"/>
      <c r="Q1445" s="14"/>
    </row>
    <row r="1446" spans="1:17" s="70" customFormat="1">
      <c r="A1446" s="49"/>
      <c r="B1446" s="128"/>
      <c r="C1446" s="49"/>
      <c r="D1446" s="277"/>
      <c r="E1446" s="277"/>
      <c r="F1446" s="277"/>
      <c r="G1446" s="277"/>
      <c r="K1446" s="14"/>
      <c r="L1446" s="14"/>
      <c r="M1446" s="14"/>
      <c r="N1446" s="14"/>
      <c r="O1446" s="14"/>
      <c r="P1446" s="14"/>
      <c r="Q1446" s="14"/>
    </row>
    <row r="1447" spans="1:17" s="70" customFormat="1">
      <c r="A1447" s="49"/>
      <c r="B1447" s="128"/>
      <c r="C1447" s="49"/>
      <c r="D1447" s="277"/>
      <c r="E1447" s="277"/>
      <c r="F1447" s="277"/>
      <c r="G1447" s="277"/>
      <c r="K1447" s="14"/>
      <c r="L1447" s="14"/>
      <c r="M1447" s="14"/>
      <c r="N1447" s="14"/>
      <c r="O1447" s="14"/>
      <c r="P1447" s="14"/>
      <c r="Q1447" s="14"/>
    </row>
    <row r="1448" spans="1:17" s="70" customFormat="1">
      <c r="A1448" s="49"/>
      <c r="B1448" s="128"/>
      <c r="C1448" s="49"/>
      <c r="D1448" s="277"/>
      <c r="E1448" s="277"/>
      <c r="F1448" s="277"/>
      <c r="G1448" s="277"/>
      <c r="K1448" s="14"/>
      <c r="L1448" s="14"/>
      <c r="M1448" s="14"/>
      <c r="N1448" s="14"/>
      <c r="O1448" s="14"/>
      <c r="P1448" s="14"/>
      <c r="Q1448" s="14"/>
    </row>
    <row r="1449" spans="1:17" s="70" customFormat="1">
      <c r="A1449" s="49"/>
      <c r="B1449" s="128"/>
      <c r="C1449" s="49"/>
      <c r="D1449" s="277"/>
      <c r="E1449" s="277"/>
      <c r="F1449" s="277"/>
      <c r="G1449" s="277"/>
      <c r="K1449" s="14"/>
      <c r="L1449" s="14"/>
      <c r="M1449" s="14"/>
      <c r="N1449" s="14"/>
      <c r="O1449" s="14"/>
      <c r="P1449" s="14"/>
      <c r="Q1449" s="14"/>
    </row>
    <row r="1450" spans="1:17" s="70" customFormat="1">
      <c r="A1450" s="49"/>
      <c r="B1450" s="128"/>
      <c r="C1450" s="49"/>
      <c r="D1450" s="277"/>
      <c r="E1450" s="277"/>
      <c r="F1450" s="277"/>
      <c r="G1450" s="277"/>
      <c r="K1450" s="14"/>
      <c r="L1450" s="14"/>
      <c r="M1450" s="14"/>
      <c r="N1450" s="14"/>
      <c r="O1450" s="14"/>
      <c r="P1450" s="14"/>
      <c r="Q1450" s="14"/>
    </row>
    <row r="1451" spans="1:17" s="70" customFormat="1">
      <c r="A1451" s="49"/>
      <c r="B1451" s="128"/>
      <c r="C1451" s="49"/>
      <c r="D1451" s="277"/>
      <c r="E1451" s="277"/>
      <c r="F1451" s="277"/>
      <c r="G1451" s="277"/>
      <c r="K1451" s="14"/>
      <c r="L1451" s="14"/>
      <c r="M1451" s="14"/>
      <c r="N1451" s="14"/>
      <c r="O1451" s="14"/>
      <c r="P1451" s="14"/>
      <c r="Q1451" s="14"/>
    </row>
    <row r="1452" spans="1:17" s="70" customFormat="1">
      <c r="A1452" s="49"/>
      <c r="B1452" s="128"/>
      <c r="C1452" s="49"/>
      <c r="D1452" s="277"/>
      <c r="E1452" s="277"/>
      <c r="F1452" s="277"/>
      <c r="G1452" s="277"/>
      <c r="K1452" s="14"/>
      <c r="L1452" s="14"/>
      <c r="M1452" s="14"/>
      <c r="N1452" s="14"/>
      <c r="O1452" s="14"/>
      <c r="P1452" s="14"/>
      <c r="Q1452" s="14"/>
    </row>
    <row r="1453" spans="1:17" s="70" customFormat="1">
      <c r="A1453" s="49"/>
      <c r="B1453" s="128"/>
      <c r="C1453" s="49"/>
      <c r="D1453" s="277"/>
      <c r="E1453" s="277"/>
      <c r="F1453" s="277"/>
      <c r="G1453" s="277"/>
      <c r="K1453" s="14"/>
      <c r="L1453" s="14"/>
      <c r="M1453" s="14"/>
      <c r="N1453" s="14"/>
      <c r="O1453" s="14"/>
      <c r="P1453" s="14"/>
      <c r="Q1453" s="14"/>
    </row>
    <row r="1454" spans="1:17" s="70" customFormat="1">
      <c r="A1454" s="49"/>
      <c r="B1454" s="128"/>
      <c r="C1454" s="49"/>
      <c r="D1454" s="277"/>
      <c r="E1454" s="277"/>
      <c r="F1454" s="277"/>
      <c r="G1454" s="277"/>
      <c r="K1454" s="14"/>
      <c r="L1454" s="14"/>
      <c r="M1454" s="14"/>
      <c r="N1454" s="14"/>
      <c r="O1454" s="14"/>
      <c r="P1454" s="14"/>
      <c r="Q1454" s="14"/>
    </row>
    <row r="1455" spans="1:17" s="70" customFormat="1">
      <c r="A1455" s="49"/>
      <c r="B1455" s="128"/>
      <c r="C1455" s="49"/>
      <c r="D1455" s="277"/>
      <c r="E1455" s="277"/>
      <c r="F1455" s="277"/>
      <c r="G1455" s="277"/>
      <c r="K1455" s="14"/>
      <c r="L1455" s="14"/>
      <c r="M1455" s="14"/>
      <c r="N1455" s="14"/>
      <c r="O1455" s="14"/>
      <c r="P1455" s="14"/>
      <c r="Q1455" s="14"/>
    </row>
    <row r="1456" spans="1:17" s="70" customFormat="1">
      <c r="A1456" s="49"/>
      <c r="B1456" s="128"/>
      <c r="C1456" s="49"/>
      <c r="D1456" s="277"/>
      <c r="E1456" s="277"/>
      <c r="F1456" s="277"/>
      <c r="G1456" s="277"/>
      <c r="K1456" s="14"/>
      <c r="L1456" s="14"/>
      <c r="M1456" s="14"/>
      <c r="N1456" s="14"/>
      <c r="O1456" s="14"/>
      <c r="P1456" s="14"/>
      <c r="Q1456" s="14"/>
    </row>
    <row r="1457" spans="1:17" s="70" customFormat="1">
      <c r="A1457" s="49"/>
      <c r="B1457" s="128"/>
      <c r="C1457" s="49"/>
      <c r="D1457" s="277"/>
      <c r="E1457" s="277"/>
      <c r="F1457" s="277"/>
      <c r="G1457" s="277"/>
      <c r="K1457" s="14"/>
      <c r="L1457" s="14"/>
      <c r="M1457" s="14"/>
      <c r="N1457" s="14"/>
      <c r="O1457" s="14"/>
      <c r="P1457" s="14"/>
      <c r="Q1457" s="14"/>
    </row>
    <row r="1458" spans="1:17" s="70" customFormat="1">
      <c r="A1458" s="49"/>
      <c r="B1458" s="128"/>
      <c r="C1458" s="49"/>
      <c r="D1458" s="277"/>
      <c r="E1458" s="277"/>
      <c r="F1458" s="277"/>
      <c r="G1458" s="277"/>
      <c r="K1458" s="14"/>
      <c r="L1458" s="14"/>
      <c r="M1458" s="14"/>
      <c r="N1458" s="14"/>
      <c r="O1458" s="14"/>
      <c r="P1458" s="14"/>
      <c r="Q1458" s="14"/>
    </row>
    <row r="1459" spans="1:17" s="70" customFormat="1">
      <c r="A1459" s="49"/>
      <c r="B1459" s="128"/>
      <c r="C1459" s="49"/>
      <c r="D1459" s="277"/>
      <c r="E1459" s="277"/>
      <c r="F1459" s="277"/>
      <c r="G1459" s="277"/>
      <c r="K1459" s="14"/>
      <c r="L1459" s="14"/>
      <c r="M1459" s="14"/>
      <c r="N1459" s="14"/>
      <c r="O1459" s="14"/>
      <c r="P1459" s="14"/>
      <c r="Q1459" s="14"/>
    </row>
    <row r="1460" spans="1:17" s="70" customFormat="1">
      <c r="A1460" s="49"/>
      <c r="B1460" s="128"/>
      <c r="C1460" s="49"/>
      <c r="D1460" s="277"/>
      <c r="E1460" s="277"/>
      <c r="F1460" s="277"/>
      <c r="G1460" s="277"/>
      <c r="K1460" s="14"/>
      <c r="L1460" s="14"/>
      <c r="M1460" s="14"/>
      <c r="N1460" s="14"/>
      <c r="O1460" s="14"/>
      <c r="P1460" s="14"/>
      <c r="Q1460" s="14"/>
    </row>
    <row r="1461" spans="1:17" s="70" customFormat="1">
      <c r="A1461" s="49"/>
      <c r="B1461" s="128"/>
      <c r="C1461" s="49"/>
      <c r="D1461" s="277"/>
      <c r="E1461" s="277"/>
      <c r="F1461" s="277"/>
      <c r="G1461" s="277"/>
      <c r="K1461" s="14"/>
      <c r="L1461" s="14"/>
      <c r="M1461" s="14"/>
      <c r="N1461" s="14"/>
      <c r="O1461" s="14"/>
      <c r="P1461" s="14"/>
      <c r="Q1461" s="14"/>
    </row>
    <row r="1462" spans="1:17" s="70" customFormat="1">
      <c r="A1462" s="49"/>
      <c r="B1462" s="128"/>
      <c r="C1462" s="49"/>
      <c r="D1462" s="277"/>
      <c r="E1462" s="277"/>
      <c r="F1462" s="277"/>
      <c r="G1462" s="277"/>
      <c r="K1462" s="14"/>
      <c r="L1462" s="14"/>
      <c r="M1462" s="14"/>
      <c r="N1462" s="14"/>
      <c r="O1462" s="14"/>
      <c r="P1462" s="14"/>
      <c r="Q1462" s="14"/>
    </row>
    <row r="1463" spans="1:17" s="70" customFormat="1">
      <c r="A1463" s="49"/>
      <c r="B1463" s="128"/>
      <c r="C1463" s="49"/>
      <c r="D1463" s="277"/>
      <c r="E1463" s="277"/>
      <c r="F1463" s="277"/>
      <c r="G1463" s="277"/>
      <c r="K1463" s="14"/>
      <c r="L1463" s="14"/>
      <c r="M1463" s="14"/>
      <c r="N1463" s="14"/>
      <c r="O1463" s="14"/>
      <c r="P1463" s="14"/>
      <c r="Q1463" s="14"/>
    </row>
    <row r="1464" spans="1:17" s="70" customFormat="1">
      <c r="A1464" s="49"/>
      <c r="B1464" s="128"/>
      <c r="C1464" s="49"/>
      <c r="D1464" s="277"/>
      <c r="E1464" s="277"/>
      <c r="F1464" s="277"/>
      <c r="G1464" s="277"/>
      <c r="K1464" s="14"/>
      <c r="L1464" s="14"/>
      <c r="M1464" s="14"/>
      <c r="N1464" s="14"/>
      <c r="O1464" s="14"/>
      <c r="P1464" s="14"/>
      <c r="Q1464" s="14"/>
    </row>
    <row r="1465" spans="1:17" s="70" customFormat="1">
      <c r="A1465" s="49"/>
      <c r="B1465" s="128"/>
      <c r="C1465" s="49"/>
      <c r="D1465" s="277"/>
      <c r="E1465" s="277"/>
      <c r="F1465" s="277"/>
      <c r="G1465" s="277"/>
      <c r="K1465" s="14"/>
      <c r="L1465" s="14"/>
      <c r="M1465" s="14"/>
      <c r="N1465" s="14"/>
      <c r="O1465" s="14"/>
      <c r="P1465" s="14"/>
      <c r="Q1465" s="14"/>
    </row>
    <row r="1466" spans="1:17" s="70" customFormat="1">
      <c r="A1466" s="49"/>
      <c r="B1466" s="128"/>
      <c r="C1466" s="49"/>
      <c r="D1466" s="277"/>
      <c r="E1466" s="277"/>
      <c r="F1466" s="277"/>
      <c r="G1466" s="277"/>
      <c r="K1466" s="14"/>
      <c r="L1466" s="14"/>
      <c r="M1466" s="14"/>
      <c r="N1466" s="14"/>
      <c r="O1466" s="14"/>
      <c r="P1466" s="14"/>
      <c r="Q1466" s="14"/>
    </row>
    <row r="1467" spans="1:17" s="70" customFormat="1">
      <c r="A1467" s="49"/>
      <c r="B1467" s="128"/>
      <c r="C1467" s="49"/>
      <c r="D1467" s="277"/>
      <c r="E1467" s="277"/>
      <c r="F1467" s="277"/>
      <c r="G1467" s="277"/>
      <c r="K1467" s="14"/>
      <c r="L1467" s="14"/>
      <c r="M1467" s="14"/>
      <c r="N1467" s="14"/>
      <c r="O1467" s="14"/>
      <c r="P1467" s="14"/>
      <c r="Q1467" s="14"/>
    </row>
    <row r="1468" spans="1:17" s="70" customFormat="1">
      <c r="A1468" s="49"/>
      <c r="B1468" s="128"/>
      <c r="C1468" s="49"/>
      <c r="D1468" s="277"/>
      <c r="E1468" s="277"/>
      <c r="F1468" s="277"/>
      <c r="G1468" s="277"/>
      <c r="K1468" s="14"/>
      <c r="L1468" s="14"/>
      <c r="M1468" s="14"/>
      <c r="N1468" s="14"/>
      <c r="O1468" s="14"/>
      <c r="P1468" s="14"/>
      <c r="Q1468" s="14"/>
    </row>
    <row r="1469" spans="1:17" s="70" customFormat="1">
      <c r="A1469" s="49"/>
      <c r="B1469" s="128"/>
      <c r="C1469" s="49"/>
      <c r="D1469" s="277"/>
      <c r="E1469" s="277"/>
      <c r="F1469" s="277"/>
      <c r="G1469" s="277"/>
      <c r="K1469" s="14"/>
      <c r="L1469" s="14"/>
      <c r="M1469" s="14"/>
      <c r="N1469" s="14"/>
      <c r="O1469" s="14"/>
      <c r="P1469" s="14"/>
      <c r="Q1469" s="14"/>
    </row>
    <row r="1470" spans="1:17" s="70" customFormat="1">
      <c r="A1470" s="49"/>
      <c r="B1470" s="128"/>
      <c r="C1470" s="49"/>
      <c r="D1470" s="277"/>
      <c r="E1470" s="277"/>
      <c r="F1470" s="277"/>
      <c r="G1470" s="277"/>
      <c r="K1470" s="14"/>
      <c r="L1470" s="14"/>
      <c r="M1470" s="14"/>
      <c r="N1470" s="14"/>
      <c r="O1470" s="14"/>
      <c r="P1470" s="14"/>
      <c r="Q1470" s="14"/>
    </row>
    <row r="1471" spans="1:17" s="70" customFormat="1">
      <c r="A1471" s="49"/>
      <c r="B1471" s="128"/>
      <c r="C1471" s="49"/>
      <c r="D1471" s="277"/>
      <c r="E1471" s="277"/>
      <c r="F1471" s="277"/>
      <c r="G1471" s="277"/>
      <c r="K1471" s="14"/>
      <c r="L1471" s="14"/>
      <c r="M1471" s="14"/>
      <c r="N1471" s="14"/>
      <c r="O1471" s="14"/>
      <c r="P1471" s="14"/>
      <c r="Q1471" s="14"/>
    </row>
    <row r="1472" spans="1:17" s="70" customFormat="1">
      <c r="A1472" s="49"/>
      <c r="B1472" s="128"/>
      <c r="C1472" s="49"/>
      <c r="D1472" s="277"/>
      <c r="E1472" s="277"/>
      <c r="F1472" s="277"/>
      <c r="G1472" s="277"/>
      <c r="K1472" s="14"/>
      <c r="L1472" s="14"/>
      <c r="M1472" s="14"/>
      <c r="N1472" s="14"/>
      <c r="O1472" s="14"/>
      <c r="P1472" s="14"/>
      <c r="Q1472" s="14"/>
    </row>
    <row r="1473" spans="1:17" s="70" customFormat="1">
      <c r="A1473" s="49"/>
      <c r="B1473" s="128"/>
      <c r="C1473" s="49"/>
      <c r="D1473" s="277"/>
      <c r="E1473" s="277"/>
      <c r="F1473" s="277"/>
      <c r="G1473" s="277"/>
      <c r="K1473" s="14"/>
      <c r="L1473" s="14"/>
      <c r="M1473" s="14"/>
      <c r="N1473" s="14"/>
      <c r="O1473" s="14"/>
      <c r="P1473" s="14"/>
      <c r="Q1473" s="14"/>
    </row>
    <row r="1474" spans="1:17" s="70" customFormat="1">
      <c r="A1474" s="49"/>
      <c r="B1474" s="128"/>
      <c r="C1474" s="49"/>
      <c r="D1474" s="277"/>
      <c r="E1474" s="277"/>
      <c r="F1474" s="277"/>
      <c r="G1474" s="277"/>
      <c r="K1474" s="14"/>
      <c r="L1474" s="14"/>
      <c r="M1474" s="14"/>
      <c r="N1474" s="14"/>
      <c r="O1474" s="14"/>
      <c r="P1474" s="14"/>
      <c r="Q1474" s="14"/>
    </row>
    <row r="1475" spans="1:17" s="70" customFormat="1">
      <c r="A1475" s="49"/>
      <c r="B1475" s="128"/>
      <c r="C1475" s="49"/>
      <c r="D1475" s="277"/>
      <c r="E1475" s="277"/>
      <c r="F1475" s="277"/>
      <c r="G1475" s="277"/>
      <c r="K1475" s="14"/>
      <c r="L1475" s="14"/>
      <c r="M1475" s="14"/>
      <c r="N1475" s="14"/>
      <c r="O1475" s="14"/>
      <c r="P1475" s="14"/>
      <c r="Q1475" s="14"/>
    </row>
    <row r="1476" spans="1:17" s="70" customFormat="1">
      <c r="A1476" s="49"/>
      <c r="B1476" s="128"/>
      <c r="C1476" s="49"/>
      <c r="D1476" s="277"/>
      <c r="E1476" s="277"/>
      <c r="F1476" s="277"/>
      <c r="G1476" s="277"/>
      <c r="K1476" s="14"/>
      <c r="L1476" s="14"/>
      <c r="M1476" s="14"/>
      <c r="N1476" s="14"/>
      <c r="O1476" s="14"/>
      <c r="P1476" s="14"/>
      <c r="Q1476" s="14"/>
    </row>
    <row r="1477" spans="1:17" s="70" customFormat="1">
      <c r="A1477" s="49"/>
      <c r="B1477" s="128"/>
      <c r="C1477" s="49"/>
      <c r="D1477" s="277"/>
      <c r="E1477" s="277"/>
      <c r="F1477" s="277"/>
      <c r="G1477" s="277"/>
      <c r="K1477" s="14"/>
      <c r="L1477" s="14"/>
      <c r="M1477" s="14"/>
      <c r="N1477" s="14"/>
      <c r="O1477" s="14"/>
      <c r="P1477" s="14"/>
      <c r="Q1477" s="14"/>
    </row>
    <row r="1478" spans="1:17" s="70" customFormat="1">
      <c r="A1478" s="49"/>
      <c r="B1478" s="128"/>
      <c r="C1478" s="49"/>
      <c r="D1478" s="277"/>
      <c r="E1478" s="277"/>
      <c r="F1478" s="277"/>
      <c r="G1478" s="277"/>
      <c r="K1478" s="14"/>
      <c r="L1478" s="14"/>
      <c r="M1478" s="14"/>
      <c r="N1478" s="14"/>
      <c r="O1478" s="14"/>
      <c r="P1478" s="14"/>
      <c r="Q1478" s="14"/>
    </row>
    <row r="1479" spans="1:17" s="70" customFormat="1">
      <c r="A1479" s="49"/>
      <c r="B1479" s="128"/>
      <c r="C1479" s="49"/>
      <c r="D1479" s="277"/>
      <c r="E1479" s="277"/>
      <c r="F1479" s="277"/>
      <c r="G1479" s="277"/>
      <c r="K1479" s="14"/>
      <c r="L1479" s="14"/>
      <c r="M1479" s="14"/>
      <c r="N1479" s="14"/>
      <c r="O1479" s="14"/>
      <c r="P1479" s="14"/>
      <c r="Q1479" s="14"/>
    </row>
    <row r="1480" spans="1:17" s="70" customFormat="1">
      <c r="A1480" s="49"/>
      <c r="B1480" s="128"/>
      <c r="C1480" s="49"/>
      <c r="D1480" s="277"/>
      <c r="E1480" s="277"/>
      <c r="F1480" s="277"/>
      <c r="G1480" s="277"/>
      <c r="K1480" s="14"/>
      <c r="L1480" s="14"/>
      <c r="M1480" s="14"/>
      <c r="N1480" s="14"/>
      <c r="O1480" s="14"/>
      <c r="P1480" s="14"/>
      <c r="Q1480" s="14"/>
    </row>
    <row r="1481" spans="1:17" s="70" customFormat="1">
      <c r="A1481" s="49"/>
      <c r="B1481" s="128"/>
      <c r="C1481" s="49"/>
      <c r="D1481" s="277"/>
      <c r="E1481" s="277"/>
      <c r="F1481" s="277"/>
      <c r="G1481" s="277"/>
      <c r="K1481" s="14"/>
      <c r="L1481" s="14"/>
      <c r="M1481" s="14"/>
      <c r="N1481" s="14"/>
      <c r="O1481" s="14"/>
      <c r="P1481" s="14"/>
      <c r="Q1481" s="14"/>
    </row>
    <row r="1482" spans="1:17" s="70" customFormat="1">
      <c r="A1482" s="49"/>
      <c r="B1482" s="128"/>
      <c r="C1482" s="49"/>
      <c r="D1482" s="277"/>
      <c r="E1482" s="277"/>
      <c r="F1482" s="277"/>
      <c r="G1482" s="277"/>
      <c r="K1482" s="14"/>
      <c r="L1482" s="14"/>
      <c r="M1482" s="14"/>
      <c r="N1482" s="14"/>
      <c r="O1482" s="14"/>
      <c r="P1482" s="14"/>
      <c r="Q1482" s="14"/>
    </row>
    <row r="1483" spans="1:17" s="70" customFormat="1">
      <c r="A1483" s="49"/>
      <c r="B1483" s="128"/>
      <c r="C1483" s="49"/>
      <c r="D1483" s="277"/>
      <c r="E1483" s="277"/>
      <c r="F1483" s="277"/>
      <c r="G1483" s="277"/>
      <c r="K1483" s="14"/>
      <c r="L1483" s="14"/>
      <c r="M1483" s="14"/>
      <c r="N1483" s="14"/>
      <c r="O1483" s="14"/>
      <c r="P1483" s="14"/>
      <c r="Q1483" s="14"/>
    </row>
    <row r="1484" spans="1:17" s="70" customFormat="1">
      <c r="A1484" s="49"/>
      <c r="B1484" s="128"/>
      <c r="C1484" s="49"/>
      <c r="D1484" s="277"/>
      <c r="E1484" s="277"/>
      <c r="F1484" s="277"/>
      <c r="G1484" s="277"/>
      <c r="K1484" s="14"/>
      <c r="L1484" s="14"/>
      <c r="M1484" s="14"/>
      <c r="N1484" s="14"/>
      <c r="O1484" s="14"/>
      <c r="P1484" s="14"/>
      <c r="Q1484" s="14"/>
    </row>
    <row r="1485" spans="1:17" s="70" customFormat="1">
      <c r="A1485" s="49"/>
      <c r="B1485" s="128"/>
      <c r="C1485" s="49"/>
      <c r="D1485" s="277"/>
      <c r="E1485" s="277"/>
      <c r="F1485" s="277"/>
      <c r="G1485" s="277"/>
      <c r="K1485" s="14"/>
      <c r="L1485" s="14"/>
      <c r="M1485" s="14"/>
      <c r="N1485" s="14"/>
      <c r="O1485" s="14"/>
      <c r="P1485" s="14"/>
      <c r="Q1485" s="14"/>
    </row>
    <row r="1486" spans="1:17" s="70" customFormat="1">
      <c r="A1486" s="49"/>
      <c r="B1486" s="128"/>
      <c r="C1486" s="49"/>
      <c r="D1486" s="277"/>
      <c r="E1486" s="277"/>
      <c r="F1486" s="277"/>
      <c r="G1486" s="277"/>
      <c r="K1486" s="14"/>
      <c r="L1486" s="14"/>
      <c r="M1486" s="14"/>
      <c r="N1486" s="14"/>
      <c r="O1486" s="14"/>
      <c r="P1486" s="14"/>
      <c r="Q1486" s="14"/>
    </row>
    <row r="1487" spans="1:17" s="70" customFormat="1">
      <c r="A1487" s="49"/>
      <c r="B1487" s="128"/>
      <c r="C1487" s="49"/>
      <c r="D1487" s="277"/>
      <c r="E1487" s="277"/>
      <c r="F1487" s="277"/>
      <c r="G1487" s="277"/>
      <c r="K1487" s="14"/>
      <c r="L1487" s="14"/>
      <c r="M1487" s="14"/>
      <c r="N1487" s="14"/>
      <c r="O1487" s="14"/>
      <c r="P1487" s="14"/>
      <c r="Q1487" s="14"/>
    </row>
    <row r="1488" spans="1:17" s="70" customFormat="1">
      <c r="A1488" s="49"/>
      <c r="B1488" s="128"/>
      <c r="C1488" s="49"/>
      <c r="D1488" s="277"/>
      <c r="E1488" s="277"/>
      <c r="F1488" s="277"/>
      <c r="G1488" s="277"/>
      <c r="K1488" s="14"/>
      <c r="L1488" s="14"/>
      <c r="M1488" s="14"/>
      <c r="N1488" s="14"/>
      <c r="O1488" s="14"/>
      <c r="P1488" s="14"/>
      <c r="Q1488" s="14"/>
    </row>
    <row r="1489" spans="1:17" s="70" customFormat="1">
      <c r="A1489" s="49"/>
      <c r="B1489" s="128"/>
      <c r="C1489" s="49"/>
      <c r="D1489" s="277"/>
      <c r="E1489" s="277"/>
      <c r="F1489" s="277"/>
      <c r="G1489" s="277"/>
      <c r="K1489" s="14"/>
      <c r="L1489" s="14"/>
      <c r="M1489" s="14"/>
      <c r="N1489" s="14"/>
      <c r="O1489" s="14"/>
      <c r="P1489" s="14"/>
      <c r="Q1489" s="14"/>
    </row>
    <row r="1490" spans="1:17" s="70" customFormat="1">
      <c r="A1490" s="49"/>
      <c r="B1490" s="128"/>
      <c r="C1490" s="49"/>
      <c r="D1490" s="277"/>
      <c r="E1490" s="277"/>
      <c r="F1490" s="277"/>
      <c r="G1490" s="277"/>
      <c r="K1490" s="14"/>
      <c r="L1490" s="14"/>
      <c r="M1490" s="14"/>
      <c r="N1490" s="14"/>
      <c r="O1490" s="14"/>
      <c r="P1490" s="14"/>
      <c r="Q1490" s="14"/>
    </row>
    <row r="1491" spans="1:17" s="70" customFormat="1">
      <c r="A1491" s="49"/>
      <c r="B1491" s="128"/>
      <c r="C1491" s="49"/>
      <c r="D1491" s="277"/>
      <c r="E1491" s="277"/>
      <c r="F1491" s="277"/>
      <c r="G1491" s="277"/>
      <c r="K1491" s="14"/>
      <c r="L1491" s="14"/>
      <c r="M1491" s="14"/>
      <c r="N1491" s="14"/>
      <c r="O1491" s="14"/>
      <c r="P1491" s="14"/>
      <c r="Q1491" s="14"/>
    </row>
    <row r="1492" spans="1:17" s="70" customFormat="1">
      <c r="A1492" s="49"/>
      <c r="B1492" s="128"/>
      <c r="C1492" s="49"/>
      <c r="D1492" s="277"/>
      <c r="E1492" s="277"/>
      <c r="F1492" s="277"/>
      <c r="G1492" s="277"/>
      <c r="K1492" s="14"/>
      <c r="L1492" s="14"/>
      <c r="M1492" s="14"/>
      <c r="N1492" s="14"/>
      <c r="O1492" s="14"/>
      <c r="P1492" s="14"/>
      <c r="Q1492" s="14"/>
    </row>
    <row r="1493" spans="1:17" s="70" customFormat="1">
      <c r="A1493" s="49"/>
      <c r="B1493" s="128"/>
      <c r="C1493" s="49"/>
      <c r="D1493" s="277"/>
      <c r="E1493" s="277"/>
      <c r="F1493" s="277"/>
      <c r="G1493" s="277"/>
      <c r="K1493" s="14"/>
      <c r="L1493" s="14"/>
      <c r="M1493" s="14"/>
      <c r="N1493" s="14"/>
      <c r="O1493" s="14"/>
      <c r="P1493" s="14"/>
      <c r="Q1493" s="14"/>
    </row>
    <row r="1494" spans="1:17" s="70" customFormat="1">
      <c r="A1494" s="49"/>
      <c r="B1494" s="128"/>
      <c r="C1494" s="49"/>
      <c r="D1494" s="277"/>
      <c r="E1494" s="277"/>
      <c r="F1494" s="277"/>
      <c r="G1494" s="277"/>
      <c r="K1494" s="14"/>
      <c r="L1494" s="14"/>
      <c r="M1494" s="14"/>
      <c r="N1494" s="14"/>
      <c r="O1494" s="14"/>
      <c r="P1494" s="14"/>
      <c r="Q1494" s="14"/>
    </row>
    <row r="1495" spans="1:17" s="70" customFormat="1">
      <c r="A1495" s="49"/>
      <c r="B1495" s="128"/>
      <c r="C1495" s="49"/>
      <c r="D1495" s="277"/>
      <c r="E1495" s="277"/>
      <c r="F1495" s="277"/>
      <c r="G1495" s="277"/>
      <c r="K1495" s="14"/>
      <c r="L1495" s="14"/>
      <c r="M1495" s="14"/>
      <c r="N1495" s="14"/>
      <c r="O1495" s="14"/>
      <c r="P1495" s="14"/>
      <c r="Q1495" s="14"/>
    </row>
    <row r="1496" spans="1:17" s="70" customFormat="1">
      <c r="A1496" s="49"/>
      <c r="B1496" s="128"/>
      <c r="C1496" s="49"/>
      <c r="D1496" s="277"/>
      <c r="E1496" s="277"/>
      <c r="F1496" s="277"/>
      <c r="G1496" s="277"/>
      <c r="K1496" s="14"/>
      <c r="L1496" s="14"/>
      <c r="M1496" s="14"/>
      <c r="N1496" s="14"/>
      <c r="O1496" s="14"/>
      <c r="P1496" s="14"/>
      <c r="Q1496" s="14"/>
    </row>
    <row r="1497" spans="1:17" s="70" customFormat="1">
      <c r="A1497" s="49"/>
      <c r="B1497" s="128"/>
      <c r="C1497" s="49"/>
      <c r="D1497" s="277"/>
      <c r="E1497" s="277"/>
      <c r="F1497" s="277"/>
      <c r="G1497" s="277"/>
      <c r="K1497" s="14"/>
      <c r="L1497" s="14"/>
      <c r="M1497" s="14"/>
      <c r="N1497" s="14"/>
      <c r="O1497" s="14"/>
      <c r="P1497" s="14"/>
      <c r="Q1497" s="14"/>
    </row>
    <row r="1498" spans="1:17" s="70" customFormat="1">
      <c r="A1498" s="49"/>
      <c r="B1498" s="128"/>
      <c r="C1498" s="49"/>
      <c r="D1498" s="277"/>
      <c r="E1498" s="277"/>
      <c r="F1498" s="277"/>
      <c r="G1498" s="277"/>
      <c r="K1498" s="14"/>
      <c r="L1498" s="14"/>
      <c r="M1498" s="14"/>
      <c r="N1498" s="14"/>
      <c r="O1498" s="14"/>
      <c r="P1498" s="14"/>
      <c r="Q1498" s="14"/>
    </row>
    <row r="1499" spans="1:17" s="70" customFormat="1">
      <c r="A1499" s="49"/>
      <c r="B1499" s="128"/>
      <c r="C1499" s="49"/>
      <c r="D1499" s="277"/>
      <c r="E1499" s="277"/>
      <c r="F1499" s="277"/>
      <c r="G1499" s="277"/>
      <c r="K1499" s="14"/>
      <c r="L1499" s="14"/>
      <c r="M1499" s="14"/>
      <c r="N1499" s="14"/>
      <c r="O1499" s="14"/>
      <c r="P1499" s="14"/>
      <c r="Q1499" s="14"/>
    </row>
    <row r="1500" spans="1:17" s="70" customFormat="1">
      <c r="A1500" s="49"/>
      <c r="B1500" s="128"/>
      <c r="C1500" s="49"/>
      <c r="D1500" s="277"/>
      <c r="E1500" s="277"/>
      <c r="F1500" s="277"/>
      <c r="G1500" s="277"/>
      <c r="K1500" s="14"/>
      <c r="L1500" s="14"/>
      <c r="M1500" s="14"/>
      <c r="N1500" s="14"/>
      <c r="O1500" s="14"/>
      <c r="P1500" s="14"/>
      <c r="Q1500" s="14"/>
    </row>
    <row r="1501" spans="1:17" s="70" customFormat="1">
      <c r="A1501" s="49"/>
      <c r="B1501" s="128"/>
      <c r="C1501" s="49"/>
      <c r="D1501" s="277"/>
      <c r="E1501" s="277"/>
      <c r="F1501" s="277"/>
      <c r="G1501" s="277"/>
      <c r="K1501" s="14"/>
      <c r="L1501" s="14"/>
      <c r="M1501" s="14"/>
      <c r="N1501" s="14"/>
      <c r="O1501" s="14"/>
      <c r="P1501" s="14"/>
      <c r="Q1501" s="14"/>
    </row>
    <row r="1502" spans="1:17" s="70" customFormat="1">
      <c r="A1502" s="49"/>
      <c r="B1502" s="128"/>
      <c r="C1502" s="49"/>
      <c r="D1502" s="277"/>
      <c r="E1502" s="277"/>
      <c r="F1502" s="277"/>
      <c r="G1502" s="277"/>
      <c r="K1502" s="14"/>
      <c r="L1502" s="14"/>
      <c r="M1502" s="14"/>
      <c r="N1502" s="14"/>
      <c r="O1502" s="14"/>
      <c r="P1502" s="14"/>
      <c r="Q1502" s="14"/>
    </row>
    <row r="1503" spans="1:17" s="70" customFormat="1">
      <c r="A1503" s="49"/>
      <c r="B1503" s="128"/>
      <c r="C1503" s="49"/>
      <c r="D1503" s="277"/>
      <c r="E1503" s="277"/>
      <c r="F1503" s="277"/>
      <c r="G1503" s="277"/>
      <c r="K1503" s="14"/>
      <c r="L1503" s="14"/>
      <c r="M1503" s="14"/>
      <c r="N1503" s="14"/>
      <c r="O1503" s="14"/>
      <c r="P1503" s="14"/>
      <c r="Q1503" s="14"/>
    </row>
    <row r="1504" spans="1:17" s="70" customFormat="1">
      <c r="A1504" s="49"/>
      <c r="B1504" s="128"/>
      <c r="C1504" s="49"/>
      <c r="D1504" s="277"/>
      <c r="E1504" s="277"/>
      <c r="F1504" s="277"/>
      <c r="G1504" s="277"/>
      <c r="K1504" s="14"/>
      <c r="L1504" s="14"/>
      <c r="M1504" s="14"/>
      <c r="N1504" s="14"/>
      <c r="O1504" s="14"/>
      <c r="P1504" s="14"/>
      <c r="Q1504" s="14"/>
    </row>
    <row r="1505" spans="1:17" s="70" customFormat="1">
      <c r="A1505" s="49"/>
      <c r="B1505" s="128"/>
      <c r="C1505" s="49"/>
      <c r="D1505" s="277"/>
      <c r="E1505" s="277"/>
      <c r="F1505" s="277"/>
      <c r="G1505" s="277"/>
      <c r="K1505" s="14"/>
      <c r="L1505" s="14"/>
      <c r="M1505" s="14"/>
      <c r="N1505" s="14"/>
      <c r="O1505" s="14"/>
      <c r="P1505" s="14"/>
      <c r="Q1505" s="14"/>
    </row>
    <row r="1506" spans="1:17" s="70" customFormat="1">
      <c r="A1506" s="49"/>
      <c r="B1506" s="128"/>
      <c r="C1506" s="49"/>
      <c r="D1506" s="277"/>
      <c r="E1506" s="277"/>
      <c r="F1506" s="277"/>
      <c r="G1506" s="277"/>
      <c r="K1506" s="14"/>
      <c r="L1506" s="14"/>
      <c r="M1506" s="14"/>
      <c r="N1506" s="14"/>
      <c r="O1506" s="14"/>
      <c r="P1506" s="14"/>
      <c r="Q1506" s="14"/>
    </row>
    <row r="1507" spans="1:17" s="70" customFormat="1">
      <c r="A1507" s="49"/>
      <c r="B1507" s="128"/>
      <c r="C1507" s="49"/>
      <c r="D1507" s="277"/>
      <c r="E1507" s="277"/>
      <c r="F1507" s="277"/>
      <c r="G1507" s="277"/>
      <c r="K1507" s="14"/>
      <c r="L1507" s="14"/>
      <c r="M1507" s="14"/>
      <c r="N1507" s="14"/>
      <c r="O1507" s="14"/>
      <c r="P1507" s="14"/>
      <c r="Q1507" s="14"/>
    </row>
    <row r="1508" spans="1:17" s="70" customFormat="1">
      <c r="A1508" s="49"/>
      <c r="B1508" s="128"/>
      <c r="C1508" s="49"/>
      <c r="D1508" s="277"/>
      <c r="E1508" s="277"/>
      <c r="F1508" s="277"/>
      <c r="G1508" s="277"/>
      <c r="K1508" s="14"/>
      <c r="L1508" s="14"/>
      <c r="M1508" s="14"/>
      <c r="N1508" s="14"/>
      <c r="O1508" s="14"/>
      <c r="P1508" s="14"/>
      <c r="Q1508" s="14"/>
    </row>
    <row r="1509" spans="1:17" s="70" customFormat="1">
      <c r="A1509" s="49"/>
      <c r="B1509" s="128"/>
      <c r="C1509" s="49"/>
      <c r="D1509" s="277"/>
      <c r="E1509" s="277"/>
      <c r="F1509" s="277"/>
      <c r="G1509" s="277"/>
      <c r="K1509" s="14"/>
      <c r="L1509" s="14"/>
      <c r="M1509" s="14"/>
      <c r="N1509" s="14"/>
      <c r="O1509" s="14"/>
      <c r="P1509" s="14"/>
      <c r="Q1509" s="14"/>
    </row>
    <row r="1510" spans="1:17" s="70" customFormat="1">
      <c r="A1510" s="49"/>
      <c r="B1510" s="128"/>
      <c r="C1510" s="49"/>
      <c r="D1510" s="277"/>
      <c r="E1510" s="277"/>
      <c r="F1510" s="277"/>
      <c r="G1510" s="277"/>
      <c r="K1510" s="14"/>
      <c r="L1510" s="14"/>
      <c r="M1510" s="14"/>
      <c r="N1510" s="14"/>
      <c r="O1510" s="14"/>
      <c r="P1510" s="14"/>
      <c r="Q1510" s="14"/>
    </row>
    <row r="1511" spans="1:17" s="70" customFormat="1">
      <c r="A1511" s="49"/>
      <c r="B1511" s="128"/>
      <c r="C1511" s="49"/>
      <c r="D1511" s="277"/>
      <c r="E1511" s="277"/>
      <c r="F1511" s="277"/>
      <c r="G1511" s="277"/>
      <c r="K1511" s="14"/>
      <c r="L1511" s="14"/>
      <c r="M1511" s="14"/>
      <c r="N1511" s="14"/>
      <c r="O1511" s="14"/>
      <c r="P1511" s="14"/>
      <c r="Q1511" s="14"/>
    </row>
    <row r="1512" spans="1:17" s="70" customFormat="1">
      <c r="A1512" s="49"/>
      <c r="B1512" s="128"/>
      <c r="C1512" s="49"/>
      <c r="D1512" s="277"/>
      <c r="E1512" s="277"/>
      <c r="F1512" s="277"/>
      <c r="G1512" s="277"/>
      <c r="K1512" s="14"/>
      <c r="L1512" s="14"/>
      <c r="M1512" s="14"/>
      <c r="N1512" s="14"/>
      <c r="O1512" s="14"/>
      <c r="P1512" s="14"/>
      <c r="Q1512" s="14"/>
    </row>
    <row r="1513" spans="1:17" s="70" customFormat="1">
      <c r="A1513" s="49"/>
      <c r="B1513" s="128"/>
      <c r="C1513" s="49"/>
      <c r="D1513" s="277"/>
      <c r="E1513" s="277"/>
      <c r="F1513" s="277"/>
      <c r="G1513" s="277"/>
      <c r="K1513" s="14"/>
      <c r="L1513" s="14"/>
      <c r="M1513" s="14"/>
      <c r="N1513" s="14"/>
      <c r="O1513" s="14"/>
      <c r="P1513" s="14"/>
      <c r="Q1513" s="14"/>
    </row>
    <row r="1514" spans="1:17" s="70" customFormat="1">
      <c r="A1514" s="49"/>
      <c r="B1514" s="128"/>
      <c r="C1514" s="49"/>
      <c r="D1514" s="277"/>
      <c r="E1514" s="277"/>
      <c r="F1514" s="277"/>
      <c r="G1514" s="277"/>
      <c r="K1514" s="14"/>
      <c r="L1514" s="14"/>
      <c r="M1514" s="14"/>
      <c r="N1514" s="14"/>
      <c r="O1514" s="14"/>
      <c r="P1514" s="14"/>
      <c r="Q1514" s="14"/>
    </row>
    <row r="1515" spans="1:17" s="70" customFormat="1">
      <c r="A1515" s="49"/>
      <c r="B1515" s="128"/>
      <c r="C1515" s="49"/>
      <c r="D1515" s="277"/>
      <c r="E1515" s="277"/>
      <c r="F1515" s="277"/>
      <c r="G1515" s="277"/>
      <c r="K1515" s="14"/>
      <c r="L1515" s="14"/>
      <c r="M1515" s="14"/>
      <c r="N1515" s="14"/>
      <c r="O1515" s="14"/>
      <c r="P1515" s="14"/>
      <c r="Q1515" s="14"/>
    </row>
    <row r="1516" spans="1:17" s="70" customFormat="1">
      <c r="A1516" s="49"/>
      <c r="B1516" s="128"/>
      <c r="C1516" s="49"/>
      <c r="D1516" s="277"/>
      <c r="E1516" s="277"/>
      <c r="F1516" s="277"/>
      <c r="G1516" s="277"/>
      <c r="K1516" s="14"/>
      <c r="L1516" s="14"/>
      <c r="M1516" s="14"/>
      <c r="N1516" s="14"/>
      <c r="O1516" s="14"/>
      <c r="P1516" s="14"/>
      <c r="Q1516" s="14"/>
    </row>
    <row r="1517" spans="1:17" s="70" customFormat="1">
      <c r="A1517" s="49"/>
      <c r="B1517" s="128"/>
      <c r="C1517" s="49"/>
      <c r="D1517" s="277"/>
      <c r="E1517" s="277"/>
      <c r="F1517" s="277"/>
      <c r="G1517" s="277"/>
      <c r="K1517" s="14"/>
      <c r="L1517" s="14"/>
      <c r="M1517" s="14"/>
      <c r="N1517" s="14"/>
      <c r="O1517" s="14"/>
      <c r="P1517" s="14"/>
      <c r="Q1517" s="14"/>
    </row>
    <row r="1518" spans="1:17" s="70" customFormat="1">
      <c r="A1518" s="49"/>
      <c r="B1518" s="128"/>
      <c r="C1518" s="49"/>
      <c r="D1518" s="277"/>
      <c r="E1518" s="277"/>
      <c r="F1518" s="277"/>
      <c r="G1518" s="277"/>
      <c r="K1518" s="14"/>
      <c r="L1518" s="14"/>
      <c r="M1518" s="14"/>
      <c r="N1518" s="14"/>
      <c r="O1518" s="14"/>
      <c r="P1518" s="14"/>
      <c r="Q1518" s="14"/>
    </row>
    <row r="1519" spans="1:17" s="70" customFormat="1">
      <c r="A1519" s="49"/>
      <c r="B1519" s="128"/>
      <c r="C1519" s="49"/>
      <c r="D1519" s="277"/>
      <c r="E1519" s="277"/>
      <c r="F1519" s="277"/>
      <c r="G1519" s="277"/>
      <c r="K1519" s="14"/>
      <c r="L1519" s="14"/>
      <c r="M1519" s="14"/>
      <c r="N1519" s="14"/>
      <c r="O1519" s="14"/>
      <c r="P1519" s="14"/>
      <c r="Q1519" s="14"/>
    </row>
    <row r="1520" spans="1:17" s="70" customFormat="1">
      <c r="A1520" s="49"/>
      <c r="B1520" s="128"/>
      <c r="C1520" s="49"/>
      <c r="D1520" s="277"/>
      <c r="E1520" s="277"/>
      <c r="F1520" s="277"/>
      <c r="G1520" s="277"/>
      <c r="K1520" s="14"/>
      <c r="L1520" s="14"/>
      <c r="M1520" s="14"/>
      <c r="N1520" s="14"/>
      <c r="O1520" s="14"/>
      <c r="P1520" s="14"/>
      <c r="Q1520" s="14"/>
    </row>
    <row r="1521" spans="1:17" s="70" customFormat="1">
      <c r="A1521" s="49"/>
      <c r="B1521" s="128"/>
      <c r="C1521" s="49"/>
      <c r="D1521" s="277"/>
      <c r="E1521" s="277"/>
      <c r="F1521" s="277"/>
      <c r="G1521" s="277"/>
      <c r="K1521" s="14"/>
      <c r="L1521" s="14"/>
      <c r="M1521" s="14"/>
      <c r="N1521" s="14"/>
      <c r="O1521" s="14"/>
      <c r="P1521" s="14"/>
      <c r="Q1521" s="14"/>
    </row>
    <row r="1522" spans="1:17" s="70" customFormat="1">
      <c r="A1522" s="49"/>
      <c r="B1522" s="128"/>
      <c r="C1522" s="49"/>
      <c r="D1522" s="277"/>
      <c r="E1522" s="277"/>
      <c r="F1522" s="277"/>
      <c r="G1522" s="277"/>
      <c r="K1522" s="14"/>
      <c r="L1522" s="14"/>
      <c r="M1522" s="14"/>
      <c r="N1522" s="14"/>
      <c r="O1522" s="14"/>
      <c r="P1522" s="14"/>
      <c r="Q1522" s="14"/>
    </row>
    <row r="1523" spans="1:17" s="70" customFormat="1">
      <c r="A1523" s="49"/>
      <c r="B1523" s="128"/>
      <c r="C1523" s="49"/>
      <c r="D1523" s="277"/>
      <c r="E1523" s="277"/>
      <c r="F1523" s="277"/>
      <c r="G1523" s="277"/>
      <c r="K1523" s="14"/>
      <c r="L1523" s="14"/>
      <c r="M1523" s="14"/>
      <c r="N1523" s="14"/>
      <c r="O1523" s="14"/>
      <c r="P1523" s="14"/>
      <c r="Q1523" s="14"/>
    </row>
    <row r="1524" spans="1:17" s="70" customFormat="1">
      <c r="A1524" s="49"/>
      <c r="B1524" s="128"/>
      <c r="C1524" s="49"/>
      <c r="D1524" s="277"/>
      <c r="E1524" s="277"/>
      <c r="F1524" s="277"/>
      <c r="G1524" s="277"/>
      <c r="K1524" s="14"/>
      <c r="L1524" s="14"/>
      <c r="M1524" s="14"/>
      <c r="N1524" s="14"/>
      <c r="O1524" s="14"/>
      <c r="P1524" s="14"/>
      <c r="Q1524" s="14"/>
    </row>
    <row r="1525" spans="1:17" s="70" customFormat="1">
      <c r="A1525" s="49"/>
      <c r="B1525" s="128"/>
      <c r="C1525" s="49"/>
      <c r="D1525" s="277"/>
      <c r="E1525" s="277"/>
      <c r="F1525" s="277"/>
      <c r="G1525" s="277"/>
      <c r="K1525" s="14"/>
      <c r="L1525" s="14"/>
      <c r="M1525" s="14"/>
      <c r="N1525" s="14"/>
      <c r="O1525" s="14"/>
      <c r="P1525" s="14"/>
      <c r="Q1525" s="14"/>
    </row>
    <row r="1526" spans="1:17" s="70" customFormat="1">
      <c r="A1526" s="49"/>
      <c r="B1526" s="128"/>
      <c r="C1526" s="49"/>
      <c r="D1526" s="277"/>
      <c r="E1526" s="277"/>
      <c r="F1526" s="277"/>
      <c r="G1526" s="277"/>
      <c r="K1526" s="14"/>
      <c r="L1526" s="14"/>
      <c r="M1526" s="14"/>
      <c r="N1526" s="14"/>
      <c r="O1526" s="14"/>
      <c r="P1526" s="14"/>
      <c r="Q1526" s="14"/>
    </row>
    <row r="1527" spans="1:17" s="70" customFormat="1">
      <c r="A1527" s="49"/>
      <c r="B1527" s="128"/>
      <c r="C1527" s="49"/>
      <c r="D1527" s="277"/>
      <c r="E1527" s="277"/>
      <c r="F1527" s="277"/>
      <c r="G1527" s="277"/>
      <c r="K1527" s="14"/>
      <c r="L1527" s="14"/>
      <c r="M1527" s="14"/>
      <c r="N1527" s="14"/>
      <c r="O1527" s="14"/>
      <c r="P1527" s="14"/>
      <c r="Q1527" s="14"/>
    </row>
    <row r="1528" spans="1:17" s="70" customFormat="1">
      <c r="A1528" s="49"/>
      <c r="B1528" s="128"/>
      <c r="C1528" s="49"/>
      <c r="D1528" s="277"/>
      <c r="E1528" s="277"/>
      <c r="F1528" s="277"/>
      <c r="G1528" s="277"/>
      <c r="K1528" s="14"/>
      <c r="L1528" s="14"/>
      <c r="M1528" s="14"/>
      <c r="N1528" s="14"/>
      <c r="O1528" s="14"/>
      <c r="P1528" s="14"/>
      <c r="Q1528" s="14"/>
    </row>
    <row r="1529" spans="1:17" s="70" customFormat="1">
      <c r="A1529" s="49"/>
      <c r="B1529" s="128"/>
      <c r="C1529" s="49"/>
      <c r="D1529" s="277"/>
      <c r="E1529" s="277"/>
      <c r="F1529" s="277"/>
      <c r="G1529" s="277"/>
      <c r="K1529" s="14"/>
      <c r="L1529" s="14"/>
      <c r="M1529" s="14"/>
      <c r="N1529" s="14"/>
      <c r="O1529" s="14"/>
      <c r="P1529" s="14"/>
      <c r="Q1529" s="14"/>
    </row>
    <row r="1530" spans="1:17" s="70" customFormat="1">
      <c r="A1530" s="49"/>
      <c r="B1530" s="128"/>
      <c r="C1530" s="49"/>
      <c r="D1530" s="277"/>
      <c r="E1530" s="277"/>
      <c r="F1530" s="277"/>
      <c r="G1530" s="277"/>
      <c r="K1530" s="14"/>
      <c r="L1530" s="14"/>
      <c r="M1530" s="14"/>
      <c r="N1530" s="14"/>
      <c r="O1530" s="14"/>
      <c r="P1530" s="14"/>
      <c r="Q1530" s="14"/>
    </row>
    <row r="1531" spans="1:17" s="70" customFormat="1">
      <c r="A1531" s="49"/>
      <c r="B1531" s="128"/>
      <c r="C1531" s="49"/>
      <c r="D1531" s="277"/>
      <c r="E1531" s="277"/>
      <c r="F1531" s="277"/>
      <c r="G1531" s="277"/>
      <c r="K1531" s="14"/>
      <c r="L1531" s="14"/>
      <c r="M1531" s="14"/>
      <c r="N1531" s="14"/>
      <c r="O1531" s="14"/>
      <c r="P1531" s="14"/>
      <c r="Q1531" s="14"/>
    </row>
    <row r="1532" spans="1:17" s="70" customFormat="1">
      <c r="A1532" s="49"/>
      <c r="B1532" s="128"/>
      <c r="C1532" s="49"/>
      <c r="D1532" s="277"/>
      <c r="E1532" s="277"/>
      <c r="F1532" s="277"/>
      <c r="G1532" s="277"/>
      <c r="K1532" s="14"/>
      <c r="L1532" s="14"/>
      <c r="M1532" s="14"/>
      <c r="N1532" s="14"/>
      <c r="O1532" s="14"/>
      <c r="P1532" s="14"/>
      <c r="Q1532" s="14"/>
    </row>
    <row r="1533" spans="1:17" s="70" customFormat="1">
      <c r="A1533" s="49"/>
      <c r="B1533" s="128"/>
      <c r="C1533" s="49"/>
      <c r="D1533" s="277"/>
      <c r="E1533" s="277"/>
      <c r="F1533" s="277"/>
      <c r="G1533" s="277"/>
      <c r="K1533" s="14"/>
      <c r="L1533" s="14"/>
      <c r="M1533" s="14"/>
      <c r="N1533" s="14"/>
      <c r="O1533" s="14"/>
      <c r="P1533" s="14"/>
      <c r="Q1533" s="14"/>
    </row>
    <row r="1534" spans="1:17" s="70" customFormat="1">
      <c r="A1534" s="49"/>
      <c r="B1534" s="128"/>
      <c r="C1534" s="49"/>
      <c r="D1534" s="277"/>
      <c r="E1534" s="277"/>
      <c r="F1534" s="277"/>
      <c r="G1534" s="277"/>
      <c r="K1534" s="14"/>
      <c r="L1534" s="14"/>
      <c r="M1534" s="14"/>
      <c r="N1534" s="14"/>
      <c r="O1534" s="14"/>
      <c r="P1534" s="14"/>
      <c r="Q1534" s="14"/>
    </row>
    <row r="1535" spans="1:17" s="70" customFormat="1">
      <c r="A1535" s="49"/>
      <c r="B1535" s="128"/>
      <c r="C1535" s="49"/>
      <c r="D1535" s="277"/>
      <c r="E1535" s="277"/>
      <c r="F1535" s="277"/>
      <c r="G1535" s="277"/>
      <c r="K1535" s="14"/>
      <c r="L1535" s="14"/>
      <c r="M1535" s="14"/>
      <c r="N1535" s="14"/>
      <c r="O1535" s="14"/>
      <c r="P1535" s="14"/>
      <c r="Q1535" s="14"/>
    </row>
    <row r="1536" spans="1:17" s="70" customFormat="1">
      <c r="A1536" s="49"/>
      <c r="B1536" s="128"/>
      <c r="C1536" s="49"/>
      <c r="D1536" s="277"/>
      <c r="E1536" s="277"/>
      <c r="F1536" s="277"/>
      <c r="G1536" s="277"/>
      <c r="K1536" s="14"/>
      <c r="L1536" s="14"/>
      <c r="M1536" s="14"/>
      <c r="N1536" s="14"/>
      <c r="O1536" s="14"/>
      <c r="P1536" s="14"/>
      <c r="Q1536" s="14"/>
    </row>
    <row r="1537" spans="1:17" s="70" customFormat="1">
      <c r="A1537" s="49"/>
      <c r="B1537" s="128"/>
      <c r="C1537" s="49"/>
      <c r="D1537" s="277"/>
      <c r="E1537" s="277"/>
      <c r="F1537" s="277"/>
      <c r="G1537" s="277"/>
      <c r="K1537" s="14"/>
      <c r="L1537" s="14"/>
      <c r="M1537" s="14"/>
      <c r="N1537" s="14"/>
      <c r="O1537" s="14"/>
      <c r="P1537" s="14"/>
      <c r="Q1537" s="14"/>
    </row>
    <row r="1538" spans="1:17" s="70" customFormat="1">
      <c r="A1538" s="49"/>
      <c r="B1538" s="128"/>
      <c r="C1538" s="49"/>
      <c r="D1538" s="277"/>
      <c r="E1538" s="277"/>
      <c r="F1538" s="277"/>
      <c r="G1538" s="277"/>
      <c r="K1538" s="14"/>
      <c r="L1538" s="14"/>
      <c r="M1538" s="14"/>
      <c r="N1538" s="14"/>
      <c r="O1538" s="14"/>
      <c r="P1538" s="14"/>
      <c r="Q1538" s="14"/>
    </row>
    <row r="1539" spans="1:17" s="70" customFormat="1">
      <c r="A1539" s="49"/>
      <c r="B1539" s="128"/>
      <c r="C1539" s="49"/>
      <c r="D1539" s="277"/>
      <c r="E1539" s="277"/>
      <c r="F1539" s="277"/>
      <c r="G1539" s="277"/>
      <c r="K1539" s="14"/>
      <c r="L1539" s="14"/>
      <c r="M1539" s="14"/>
      <c r="N1539" s="14"/>
      <c r="O1539" s="14"/>
      <c r="P1539" s="14"/>
      <c r="Q1539" s="14"/>
    </row>
    <row r="1540" spans="1:17" s="70" customFormat="1">
      <c r="A1540" s="49"/>
      <c r="B1540" s="128"/>
      <c r="C1540" s="49"/>
      <c r="D1540" s="277"/>
      <c r="E1540" s="277"/>
      <c r="F1540" s="277"/>
      <c r="G1540" s="277"/>
      <c r="K1540" s="14"/>
      <c r="L1540" s="14"/>
      <c r="M1540" s="14"/>
      <c r="N1540" s="14"/>
      <c r="O1540" s="14"/>
      <c r="P1540" s="14"/>
      <c r="Q1540" s="14"/>
    </row>
    <row r="1541" spans="1:17" s="70" customFormat="1">
      <c r="A1541" s="49"/>
      <c r="B1541" s="128"/>
      <c r="C1541" s="49"/>
      <c r="D1541" s="277"/>
      <c r="E1541" s="277"/>
      <c r="F1541" s="277"/>
      <c r="G1541" s="277"/>
      <c r="K1541" s="14"/>
      <c r="L1541" s="14"/>
      <c r="M1541" s="14"/>
      <c r="N1541" s="14"/>
      <c r="O1541" s="14"/>
      <c r="P1541" s="14"/>
      <c r="Q1541" s="14"/>
    </row>
    <row r="1542" spans="1:17" s="70" customFormat="1">
      <c r="A1542" s="49"/>
      <c r="B1542" s="128"/>
      <c r="C1542" s="49"/>
      <c r="D1542" s="277"/>
      <c r="E1542" s="277"/>
      <c r="F1542" s="277"/>
      <c r="G1542" s="277"/>
      <c r="K1542" s="14"/>
      <c r="L1542" s="14"/>
      <c r="M1542" s="14"/>
      <c r="N1542" s="14"/>
      <c r="O1542" s="14"/>
      <c r="P1542" s="14"/>
      <c r="Q1542" s="14"/>
    </row>
    <row r="1543" spans="1:17" s="70" customFormat="1">
      <c r="A1543" s="49"/>
      <c r="B1543" s="128"/>
      <c r="C1543" s="49"/>
      <c r="D1543" s="277"/>
      <c r="E1543" s="277"/>
      <c r="F1543" s="277"/>
      <c r="G1543" s="277"/>
      <c r="K1543" s="14"/>
      <c r="L1543" s="14"/>
      <c r="M1543" s="14"/>
      <c r="N1543" s="14"/>
      <c r="O1543" s="14"/>
      <c r="P1543" s="14"/>
      <c r="Q1543" s="14"/>
    </row>
    <row r="1544" spans="1:17" s="70" customFormat="1">
      <c r="A1544" s="49"/>
      <c r="B1544" s="128"/>
      <c r="C1544" s="49"/>
      <c r="D1544" s="277"/>
      <c r="E1544" s="277"/>
      <c r="F1544" s="277"/>
      <c r="G1544" s="277"/>
      <c r="K1544" s="14"/>
      <c r="L1544" s="14"/>
      <c r="M1544" s="14"/>
      <c r="N1544" s="14"/>
      <c r="O1544" s="14"/>
      <c r="P1544" s="14"/>
      <c r="Q1544" s="14"/>
    </row>
    <row r="1545" spans="1:17" s="70" customFormat="1">
      <c r="A1545" s="49"/>
      <c r="B1545" s="128"/>
      <c r="C1545" s="49"/>
      <c r="D1545" s="277"/>
      <c r="E1545" s="277"/>
      <c r="F1545" s="277"/>
      <c r="G1545" s="277"/>
      <c r="K1545" s="14"/>
      <c r="L1545" s="14"/>
      <c r="M1545" s="14"/>
      <c r="N1545" s="14"/>
      <c r="O1545" s="14"/>
      <c r="P1545" s="14"/>
      <c r="Q1545" s="14"/>
    </row>
    <row r="1546" spans="1:17" s="70" customFormat="1">
      <c r="A1546" s="49"/>
      <c r="B1546" s="128"/>
      <c r="C1546" s="49"/>
      <c r="D1546" s="277"/>
      <c r="E1546" s="277"/>
      <c r="F1546" s="277"/>
      <c r="G1546" s="277"/>
      <c r="K1546" s="14"/>
      <c r="L1546" s="14"/>
      <c r="M1546" s="14"/>
      <c r="N1546" s="14"/>
      <c r="O1546" s="14"/>
      <c r="P1546" s="14"/>
      <c r="Q1546" s="14"/>
    </row>
    <row r="1547" spans="1:17" s="70" customFormat="1">
      <c r="A1547" s="49"/>
      <c r="B1547" s="128"/>
      <c r="C1547" s="49"/>
      <c r="D1547" s="277"/>
      <c r="E1547" s="277"/>
      <c r="F1547" s="277"/>
      <c r="G1547" s="277"/>
      <c r="K1547" s="14"/>
      <c r="L1547" s="14"/>
      <c r="M1547" s="14"/>
      <c r="N1547" s="14"/>
      <c r="O1547" s="14"/>
      <c r="P1547" s="14"/>
      <c r="Q1547" s="14"/>
    </row>
    <row r="1548" spans="1:17" s="70" customFormat="1">
      <c r="A1548" s="49"/>
      <c r="B1548" s="128"/>
      <c r="C1548" s="49"/>
      <c r="D1548" s="277"/>
      <c r="E1548" s="277"/>
      <c r="F1548" s="277"/>
      <c r="G1548" s="277"/>
      <c r="K1548" s="14"/>
      <c r="L1548" s="14"/>
      <c r="M1548" s="14"/>
      <c r="N1548" s="14"/>
      <c r="O1548" s="14"/>
      <c r="P1548" s="14"/>
      <c r="Q1548" s="14"/>
    </row>
    <row r="1549" spans="1:17" s="70" customFormat="1">
      <c r="A1549" s="49"/>
      <c r="B1549" s="128"/>
      <c r="C1549" s="49"/>
      <c r="D1549" s="277"/>
      <c r="E1549" s="277"/>
      <c r="F1549" s="277"/>
      <c r="G1549" s="277"/>
      <c r="K1549" s="14"/>
      <c r="L1549" s="14"/>
      <c r="M1549" s="14"/>
      <c r="N1549" s="14"/>
      <c r="O1549" s="14"/>
      <c r="P1549" s="14"/>
      <c r="Q1549" s="14"/>
    </row>
    <row r="1550" spans="1:17" s="70" customFormat="1">
      <c r="A1550" s="49"/>
      <c r="B1550" s="128"/>
      <c r="C1550" s="49"/>
      <c r="D1550" s="277"/>
      <c r="E1550" s="277"/>
      <c r="F1550" s="277"/>
      <c r="G1550" s="277"/>
      <c r="K1550" s="14"/>
      <c r="L1550" s="14"/>
      <c r="M1550" s="14"/>
      <c r="N1550" s="14"/>
      <c r="O1550" s="14"/>
      <c r="P1550" s="14"/>
      <c r="Q1550" s="14"/>
    </row>
    <row r="1551" spans="1:17" s="70" customFormat="1">
      <c r="A1551" s="49"/>
      <c r="B1551" s="128"/>
      <c r="C1551" s="49"/>
      <c r="D1551" s="277"/>
      <c r="E1551" s="277"/>
      <c r="F1551" s="277"/>
      <c r="G1551" s="277"/>
      <c r="K1551" s="14"/>
      <c r="L1551" s="14"/>
      <c r="M1551" s="14"/>
      <c r="N1551" s="14"/>
      <c r="O1551" s="14"/>
      <c r="P1551" s="14"/>
      <c r="Q1551" s="14"/>
    </row>
    <row r="1552" spans="1:17" s="70" customFormat="1">
      <c r="A1552" s="49"/>
      <c r="B1552" s="128"/>
      <c r="C1552" s="49"/>
      <c r="D1552" s="277"/>
      <c r="E1552" s="277"/>
      <c r="F1552" s="277"/>
      <c r="G1552" s="277"/>
      <c r="K1552" s="14"/>
      <c r="L1552" s="14"/>
      <c r="M1552" s="14"/>
      <c r="N1552" s="14"/>
      <c r="O1552" s="14"/>
      <c r="P1552" s="14"/>
      <c r="Q1552" s="14"/>
    </row>
    <row r="1553" spans="1:17" s="70" customFormat="1">
      <c r="A1553" s="49"/>
      <c r="B1553" s="128"/>
      <c r="C1553" s="49"/>
      <c r="D1553" s="277"/>
      <c r="E1553" s="277"/>
      <c r="F1553" s="277"/>
      <c r="G1553" s="277"/>
      <c r="K1553" s="14"/>
      <c r="L1553" s="14"/>
      <c r="M1553" s="14"/>
      <c r="N1553" s="14"/>
      <c r="O1553" s="14"/>
      <c r="P1553" s="14"/>
      <c r="Q1553" s="14"/>
    </row>
    <row r="1554" spans="1:17" s="70" customFormat="1">
      <c r="A1554" s="49"/>
      <c r="B1554" s="128"/>
      <c r="C1554" s="49"/>
      <c r="D1554" s="277"/>
      <c r="E1554" s="277"/>
      <c r="F1554" s="277"/>
      <c r="G1554" s="277"/>
      <c r="K1554" s="14"/>
      <c r="L1554" s="14"/>
      <c r="M1554" s="14"/>
      <c r="N1554" s="14"/>
      <c r="O1554" s="14"/>
      <c r="P1554" s="14"/>
      <c r="Q1554" s="14"/>
    </row>
    <row r="1555" spans="1:17" s="70" customFormat="1">
      <c r="A1555" s="49"/>
      <c r="B1555" s="128"/>
      <c r="C1555" s="49"/>
      <c r="D1555" s="277"/>
      <c r="E1555" s="277"/>
      <c r="F1555" s="277"/>
      <c r="G1555" s="277"/>
      <c r="K1555" s="14"/>
      <c r="L1555" s="14"/>
      <c r="M1555" s="14"/>
      <c r="N1555" s="14"/>
      <c r="O1555" s="14"/>
      <c r="P1555" s="14"/>
      <c r="Q1555" s="14"/>
    </row>
    <row r="1556" spans="1:17" s="70" customFormat="1">
      <c r="A1556" s="49"/>
      <c r="B1556" s="128"/>
      <c r="C1556" s="49"/>
      <c r="D1556" s="277"/>
      <c r="E1556" s="277"/>
      <c r="F1556" s="277"/>
      <c r="G1556" s="277"/>
      <c r="K1556" s="14"/>
      <c r="L1556" s="14"/>
      <c r="M1556" s="14"/>
      <c r="N1556" s="14"/>
      <c r="O1556" s="14"/>
      <c r="P1556" s="14"/>
      <c r="Q1556" s="14"/>
    </row>
    <row r="1557" spans="1:17" s="70" customFormat="1">
      <c r="A1557" s="49"/>
      <c r="B1557" s="128"/>
      <c r="C1557" s="49"/>
      <c r="D1557" s="277"/>
      <c r="E1557" s="277"/>
      <c r="F1557" s="277"/>
      <c r="G1557" s="277"/>
      <c r="K1557" s="14"/>
      <c r="L1557" s="14"/>
      <c r="M1557" s="14"/>
      <c r="N1557" s="14"/>
      <c r="O1557" s="14"/>
      <c r="P1557" s="14"/>
      <c r="Q1557" s="14"/>
    </row>
    <row r="1558" spans="1:17" s="70" customFormat="1">
      <c r="A1558" s="49"/>
      <c r="B1558" s="128"/>
      <c r="C1558" s="49"/>
      <c r="D1558" s="277"/>
      <c r="E1558" s="277"/>
      <c r="F1558" s="277"/>
      <c r="G1558" s="277"/>
      <c r="K1558" s="14"/>
      <c r="L1558" s="14"/>
      <c r="M1558" s="14"/>
      <c r="N1558" s="14"/>
      <c r="O1558" s="14"/>
      <c r="P1558" s="14"/>
      <c r="Q1558" s="14"/>
    </row>
    <row r="1559" spans="1:17" s="70" customFormat="1">
      <c r="A1559" s="49"/>
      <c r="B1559" s="128"/>
      <c r="C1559" s="49"/>
      <c r="D1559" s="277"/>
      <c r="E1559" s="277"/>
      <c r="F1559" s="277"/>
      <c r="G1559" s="277"/>
      <c r="K1559" s="14"/>
      <c r="L1559" s="14"/>
      <c r="M1559" s="14"/>
      <c r="N1559" s="14"/>
      <c r="O1559" s="14"/>
      <c r="P1559" s="14"/>
      <c r="Q1559" s="14"/>
    </row>
    <row r="1560" spans="1:17" s="70" customFormat="1">
      <c r="A1560" s="49"/>
      <c r="B1560" s="128"/>
      <c r="C1560" s="49"/>
      <c r="D1560" s="277"/>
      <c r="E1560" s="277"/>
      <c r="F1560" s="277"/>
      <c r="G1560" s="277"/>
      <c r="K1560" s="14"/>
      <c r="L1560" s="14"/>
      <c r="M1560" s="14"/>
      <c r="N1560" s="14"/>
      <c r="O1560" s="14"/>
      <c r="P1560" s="14"/>
      <c r="Q1560" s="14"/>
    </row>
    <row r="1561" spans="1:17" s="70" customFormat="1">
      <c r="A1561" s="49"/>
      <c r="B1561" s="128"/>
      <c r="C1561" s="49"/>
      <c r="D1561" s="277"/>
      <c r="E1561" s="277"/>
      <c r="F1561" s="277"/>
      <c r="G1561" s="277"/>
      <c r="K1561" s="14"/>
      <c r="L1561" s="14"/>
      <c r="M1561" s="14"/>
      <c r="N1561" s="14"/>
      <c r="O1561" s="14"/>
      <c r="P1561" s="14"/>
      <c r="Q1561" s="14"/>
    </row>
    <row r="1562" spans="1:17" s="70" customFormat="1">
      <c r="A1562" s="49"/>
      <c r="B1562" s="128"/>
      <c r="C1562" s="49"/>
      <c r="D1562" s="277"/>
      <c r="E1562" s="277"/>
      <c r="F1562" s="277"/>
      <c r="G1562" s="277"/>
      <c r="K1562" s="14"/>
      <c r="L1562" s="14"/>
      <c r="M1562" s="14"/>
      <c r="N1562" s="14"/>
      <c r="O1562" s="14"/>
      <c r="P1562" s="14"/>
      <c r="Q1562" s="14"/>
    </row>
    <row r="1563" spans="1:17" s="70" customFormat="1">
      <c r="A1563" s="49"/>
      <c r="B1563" s="128"/>
      <c r="C1563" s="49"/>
      <c r="D1563" s="277"/>
      <c r="E1563" s="277"/>
      <c r="F1563" s="277"/>
      <c r="G1563" s="277"/>
      <c r="K1563" s="14"/>
      <c r="L1563" s="14"/>
      <c r="M1563" s="14"/>
      <c r="N1563" s="14"/>
      <c r="O1563" s="14"/>
      <c r="P1563" s="14"/>
      <c r="Q1563" s="14"/>
    </row>
    <row r="1564" spans="1:17" s="70" customFormat="1">
      <c r="A1564" s="49"/>
      <c r="B1564" s="128"/>
      <c r="C1564" s="49"/>
      <c r="D1564" s="277"/>
      <c r="E1564" s="277"/>
      <c r="F1564" s="277"/>
      <c r="G1564" s="277"/>
      <c r="K1564" s="14"/>
      <c r="L1564" s="14"/>
      <c r="M1564" s="14"/>
      <c r="N1564" s="14"/>
      <c r="O1564" s="14"/>
      <c r="P1564" s="14"/>
      <c r="Q1564" s="14"/>
    </row>
    <row r="1565" spans="1:17" s="70" customFormat="1">
      <c r="A1565" s="49"/>
      <c r="B1565" s="128"/>
      <c r="C1565" s="49"/>
      <c r="D1565" s="277"/>
      <c r="E1565" s="277"/>
      <c r="F1565" s="277"/>
      <c r="G1565" s="277"/>
      <c r="K1565" s="14"/>
      <c r="L1565" s="14"/>
      <c r="M1565" s="14"/>
      <c r="N1565" s="14"/>
      <c r="O1565" s="14"/>
      <c r="P1565" s="14"/>
      <c r="Q1565" s="14"/>
    </row>
    <row r="1566" spans="1:17" s="70" customFormat="1">
      <c r="A1566" s="49"/>
      <c r="B1566" s="128"/>
      <c r="C1566" s="49"/>
      <c r="D1566" s="277"/>
      <c r="E1566" s="277"/>
      <c r="F1566" s="277"/>
      <c r="G1566" s="277"/>
      <c r="K1566" s="14"/>
      <c r="L1566" s="14"/>
      <c r="M1566" s="14"/>
      <c r="N1566" s="14"/>
      <c r="O1566" s="14"/>
      <c r="P1566" s="14"/>
      <c r="Q1566" s="14"/>
    </row>
    <row r="1567" spans="1:17" s="70" customFormat="1">
      <c r="A1567" s="49"/>
      <c r="B1567" s="128"/>
      <c r="C1567" s="49"/>
      <c r="D1567" s="277"/>
      <c r="E1567" s="277"/>
      <c r="F1567" s="277"/>
      <c r="G1567" s="277"/>
      <c r="K1567" s="14"/>
      <c r="L1567" s="14"/>
      <c r="M1567" s="14"/>
      <c r="N1567" s="14"/>
      <c r="O1567" s="14"/>
      <c r="P1567" s="14"/>
      <c r="Q1567" s="14"/>
    </row>
    <row r="1568" spans="1:17" s="70" customFormat="1">
      <c r="A1568" s="49"/>
      <c r="B1568" s="128"/>
      <c r="C1568" s="49"/>
      <c r="D1568" s="277"/>
      <c r="E1568" s="277"/>
      <c r="F1568" s="277"/>
      <c r="G1568" s="277"/>
      <c r="K1568" s="14"/>
      <c r="L1568" s="14"/>
      <c r="M1568" s="14"/>
      <c r="N1568" s="14"/>
      <c r="O1568" s="14"/>
      <c r="P1568" s="14"/>
      <c r="Q1568" s="14"/>
    </row>
    <row r="1569" spans="1:17" s="70" customFormat="1">
      <c r="A1569" s="49"/>
      <c r="B1569" s="128"/>
      <c r="C1569" s="49"/>
      <c r="D1569" s="277"/>
      <c r="E1569" s="277"/>
      <c r="F1569" s="277"/>
      <c r="G1569" s="277"/>
      <c r="K1569" s="14"/>
      <c r="L1569" s="14"/>
      <c r="M1569" s="14"/>
      <c r="N1569" s="14"/>
      <c r="O1569" s="14"/>
      <c r="P1569" s="14"/>
      <c r="Q1569" s="14"/>
    </row>
    <row r="1570" spans="1:17" s="70" customFormat="1">
      <c r="A1570" s="49"/>
      <c r="B1570" s="128"/>
      <c r="C1570" s="49"/>
      <c r="D1570" s="277"/>
      <c r="E1570" s="277"/>
      <c r="F1570" s="277"/>
      <c r="G1570" s="277"/>
      <c r="K1570" s="14"/>
      <c r="L1570" s="14"/>
      <c r="M1570" s="14"/>
      <c r="N1570" s="14"/>
      <c r="O1570" s="14"/>
      <c r="P1570" s="14"/>
      <c r="Q1570" s="14"/>
    </row>
    <row r="1571" spans="1:17" s="70" customFormat="1">
      <c r="A1571" s="49"/>
      <c r="B1571" s="128"/>
      <c r="C1571" s="49"/>
      <c r="D1571" s="277"/>
      <c r="E1571" s="277"/>
      <c r="F1571" s="277"/>
      <c r="G1571" s="277"/>
      <c r="K1571" s="14"/>
      <c r="L1571" s="14"/>
      <c r="M1571" s="14"/>
      <c r="N1571" s="14"/>
      <c r="O1571" s="14"/>
      <c r="P1571" s="14"/>
      <c r="Q1571" s="14"/>
    </row>
    <row r="1572" spans="1:17" s="70" customFormat="1">
      <c r="A1572" s="49"/>
      <c r="B1572" s="128"/>
      <c r="C1572" s="49"/>
      <c r="D1572" s="277"/>
      <c r="E1572" s="277"/>
      <c r="F1572" s="277"/>
      <c r="G1572" s="277"/>
      <c r="K1572" s="14"/>
      <c r="L1572" s="14"/>
      <c r="M1572" s="14"/>
      <c r="N1572" s="14"/>
      <c r="O1572" s="14"/>
      <c r="P1572" s="14"/>
      <c r="Q1572" s="14"/>
    </row>
    <row r="1573" spans="1:17" s="70" customFormat="1">
      <c r="A1573" s="49"/>
      <c r="B1573" s="128"/>
      <c r="C1573" s="49"/>
      <c r="D1573" s="277"/>
      <c r="E1573" s="277"/>
      <c r="F1573" s="277"/>
      <c r="G1573" s="277"/>
      <c r="K1573" s="14"/>
      <c r="L1573" s="14"/>
      <c r="M1573" s="14"/>
      <c r="N1573" s="14"/>
      <c r="O1573" s="14"/>
      <c r="P1573" s="14"/>
      <c r="Q1573" s="14"/>
    </row>
    <row r="1574" spans="1:17" s="70" customFormat="1">
      <c r="A1574" s="49"/>
      <c r="B1574" s="128"/>
      <c r="C1574" s="49"/>
      <c r="D1574" s="277"/>
      <c r="E1574" s="277"/>
      <c r="F1574" s="277"/>
      <c r="G1574" s="277"/>
      <c r="K1574" s="14"/>
      <c r="L1574" s="14"/>
      <c r="M1574" s="14"/>
      <c r="N1574" s="14"/>
      <c r="O1574" s="14"/>
      <c r="P1574" s="14"/>
      <c r="Q1574" s="14"/>
    </row>
    <row r="1575" spans="1:17" s="70" customFormat="1">
      <c r="A1575" s="49"/>
      <c r="B1575" s="128"/>
      <c r="C1575" s="49"/>
      <c r="D1575" s="277"/>
      <c r="E1575" s="277"/>
      <c r="F1575" s="277"/>
      <c r="G1575" s="277"/>
      <c r="K1575" s="14"/>
      <c r="L1575" s="14"/>
      <c r="M1575" s="14"/>
      <c r="N1575" s="14"/>
      <c r="O1575" s="14"/>
      <c r="P1575" s="14"/>
      <c r="Q1575" s="14"/>
    </row>
    <row r="1576" spans="1:17" s="70" customFormat="1">
      <c r="A1576" s="49"/>
      <c r="B1576" s="128"/>
      <c r="C1576" s="49"/>
      <c r="D1576" s="277"/>
      <c r="E1576" s="277"/>
      <c r="F1576" s="277"/>
      <c r="G1576" s="277"/>
      <c r="K1576" s="14"/>
      <c r="L1576" s="14"/>
      <c r="M1576" s="14"/>
      <c r="N1576" s="14"/>
      <c r="O1576" s="14"/>
      <c r="P1576" s="14"/>
      <c r="Q1576" s="14"/>
    </row>
    <row r="1577" spans="1:17" s="70" customFormat="1">
      <c r="A1577" s="49"/>
      <c r="B1577" s="128"/>
      <c r="C1577" s="49"/>
      <c r="D1577" s="277"/>
      <c r="E1577" s="277"/>
      <c r="F1577" s="277"/>
      <c r="G1577" s="277"/>
      <c r="K1577" s="14"/>
      <c r="L1577" s="14"/>
      <c r="M1577" s="14"/>
      <c r="N1577" s="14"/>
      <c r="O1577" s="14"/>
      <c r="P1577" s="14"/>
      <c r="Q1577" s="14"/>
    </row>
    <row r="1578" spans="1:17" s="70" customFormat="1">
      <c r="A1578" s="49"/>
      <c r="B1578" s="128"/>
      <c r="C1578" s="49"/>
      <c r="D1578" s="277"/>
      <c r="E1578" s="277"/>
      <c r="F1578" s="277"/>
      <c r="G1578" s="277"/>
      <c r="K1578" s="14"/>
      <c r="L1578" s="14"/>
      <c r="M1578" s="14"/>
      <c r="N1578" s="14"/>
      <c r="O1578" s="14"/>
      <c r="P1578" s="14"/>
      <c r="Q1578" s="14"/>
    </row>
    <row r="1579" spans="1:17" s="70" customFormat="1">
      <c r="A1579" s="49"/>
      <c r="B1579" s="128"/>
      <c r="C1579" s="49"/>
      <c r="D1579" s="277"/>
      <c r="E1579" s="277"/>
      <c r="F1579" s="277"/>
      <c r="G1579" s="277"/>
      <c r="K1579" s="14"/>
      <c r="L1579" s="14"/>
      <c r="M1579" s="14"/>
      <c r="N1579" s="14"/>
      <c r="O1579" s="14"/>
      <c r="P1579" s="14"/>
      <c r="Q1579" s="14"/>
    </row>
    <row r="1580" spans="1:17" s="70" customFormat="1">
      <c r="A1580" s="49"/>
      <c r="B1580" s="128"/>
      <c r="C1580" s="49"/>
      <c r="D1580" s="277"/>
      <c r="E1580" s="277"/>
      <c r="F1580" s="277"/>
      <c r="G1580" s="277"/>
      <c r="K1580" s="14"/>
      <c r="L1580" s="14"/>
      <c r="M1580" s="14"/>
      <c r="N1580" s="14"/>
      <c r="O1580" s="14"/>
      <c r="P1580" s="14"/>
      <c r="Q1580" s="14"/>
    </row>
    <row r="1581" spans="1:17" s="70" customFormat="1">
      <c r="A1581" s="49"/>
      <c r="B1581" s="128"/>
      <c r="C1581" s="49"/>
      <c r="D1581" s="277"/>
      <c r="E1581" s="277"/>
      <c r="F1581" s="277"/>
      <c r="G1581" s="277"/>
      <c r="K1581" s="14"/>
      <c r="L1581" s="14"/>
      <c r="M1581" s="14"/>
      <c r="N1581" s="14"/>
      <c r="O1581" s="14"/>
      <c r="P1581" s="14"/>
      <c r="Q1581" s="14"/>
    </row>
    <row r="1582" spans="1:17" s="70" customFormat="1">
      <c r="A1582" s="49"/>
      <c r="B1582" s="128"/>
      <c r="C1582" s="49"/>
      <c r="D1582" s="277"/>
      <c r="E1582" s="277"/>
      <c r="F1582" s="277"/>
      <c r="G1582" s="277"/>
      <c r="K1582" s="14"/>
      <c r="L1582" s="14"/>
      <c r="M1582" s="14"/>
      <c r="N1582" s="14"/>
      <c r="O1582" s="14"/>
      <c r="P1582" s="14"/>
      <c r="Q1582" s="14"/>
    </row>
    <row r="1583" spans="1:17" s="70" customFormat="1">
      <c r="A1583" s="49"/>
      <c r="B1583" s="128"/>
      <c r="C1583" s="49"/>
      <c r="D1583" s="277"/>
      <c r="E1583" s="277"/>
      <c r="F1583" s="277"/>
      <c r="G1583" s="277"/>
      <c r="K1583" s="14"/>
      <c r="L1583" s="14"/>
      <c r="M1583" s="14"/>
      <c r="N1583" s="14"/>
      <c r="O1583" s="14"/>
      <c r="P1583" s="14"/>
      <c r="Q1583" s="14"/>
    </row>
    <row r="1584" spans="1:17" s="70" customFormat="1">
      <c r="A1584" s="49"/>
      <c r="B1584" s="128"/>
      <c r="C1584" s="49"/>
      <c r="D1584" s="277"/>
      <c r="E1584" s="277"/>
      <c r="F1584" s="277"/>
      <c r="G1584" s="277"/>
      <c r="K1584" s="14"/>
      <c r="L1584" s="14"/>
      <c r="M1584" s="14"/>
      <c r="N1584" s="14"/>
      <c r="O1584" s="14"/>
      <c r="P1584" s="14"/>
      <c r="Q1584" s="14"/>
    </row>
    <row r="1585" spans="1:17" s="70" customFormat="1">
      <c r="A1585" s="49"/>
      <c r="B1585" s="128"/>
      <c r="C1585" s="49"/>
      <c r="D1585" s="277"/>
      <c r="E1585" s="277"/>
      <c r="F1585" s="277"/>
      <c r="G1585" s="277"/>
      <c r="K1585" s="14"/>
      <c r="L1585" s="14"/>
      <c r="M1585" s="14"/>
      <c r="N1585" s="14"/>
      <c r="O1585" s="14"/>
      <c r="P1585" s="14"/>
      <c r="Q1585" s="14"/>
    </row>
    <row r="1586" spans="1:17" s="70" customFormat="1">
      <c r="A1586" s="49"/>
      <c r="B1586" s="128"/>
      <c r="C1586" s="49"/>
      <c r="D1586" s="277"/>
      <c r="E1586" s="277"/>
      <c r="F1586" s="277"/>
      <c r="G1586" s="277"/>
      <c r="K1586" s="14"/>
      <c r="L1586" s="14"/>
      <c r="M1586" s="14"/>
      <c r="N1586" s="14"/>
      <c r="O1586" s="14"/>
      <c r="P1586" s="14"/>
      <c r="Q1586" s="14"/>
    </row>
    <row r="1587" spans="1:17" s="70" customFormat="1">
      <c r="A1587" s="49"/>
      <c r="B1587" s="128"/>
      <c r="C1587" s="49"/>
      <c r="D1587" s="277"/>
      <c r="E1587" s="277"/>
      <c r="F1587" s="277"/>
      <c r="G1587" s="277"/>
      <c r="K1587" s="14"/>
      <c r="L1587" s="14"/>
      <c r="M1587" s="14"/>
      <c r="N1587" s="14"/>
      <c r="O1587" s="14"/>
      <c r="P1587" s="14"/>
      <c r="Q1587" s="14"/>
    </row>
    <row r="1588" spans="1:17" s="70" customFormat="1">
      <c r="A1588" s="49"/>
      <c r="B1588" s="128"/>
      <c r="C1588" s="49"/>
      <c r="D1588" s="277"/>
      <c r="E1588" s="277"/>
      <c r="F1588" s="277"/>
      <c r="G1588" s="277"/>
      <c r="K1588" s="14"/>
      <c r="L1588" s="14"/>
      <c r="M1588" s="14"/>
      <c r="N1588" s="14"/>
      <c r="O1588" s="14"/>
      <c r="P1588" s="14"/>
      <c r="Q1588" s="14"/>
    </row>
    <row r="1589" spans="1:17" s="70" customFormat="1">
      <c r="A1589" s="49"/>
      <c r="B1589" s="128"/>
      <c r="C1589" s="49"/>
      <c r="D1589" s="277"/>
      <c r="E1589" s="277"/>
      <c r="F1589" s="277"/>
      <c r="G1589" s="277"/>
      <c r="K1589" s="14"/>
      <c r="L1589" s="14"/>
      <c r="M1589" s="14"/>
      <c r="N1589" s="14"/>
      <c r="O1589" s="14"/>
      <c r="P1589" s="14"/>
      <c r="Q1589" s="14"/>
    </row>
    <row r="1590" spans="1:17" s="70" customFormat="1">
      <c r="A1590" s="49"/>
      <c r="B1590" s="128"/>
      <c r="C1590" s="49"/>
      <c r="D1590" s="277"/>
      <c r="E1590" s="277"/>
      <c r="F1590" s="277"/>
      <c r="G1590" s="277"/>
      <c r="K1590" s="14"/>
      <c r="L1590" s="14"/>
      <c r="M1590" s="14"/>
      <c r="N1590" s="14"/>
      <c r="O1590" s="14"/>
      <c r="P1590" s="14"/>
      <c r="Q1590" s="14"/>
    </row>
    <row r="1591" spans="1:17" s="70" customFormat="1">
      <c r="A1591" s="49"/>
      <c r="B1591" s="128"/>
      <c r="C1591" s="49"/>
      <c r="D1591" s="277"/>
      <c r="E1591" s="277"/>
      <c r="F1591" s="277"/>
      <c r="G1591" s="277"/>
      <c r="K1591" s="14"/>
      <c r="L1591" s="14"/>
      <c r="M1591" s="14"/>
      <c r="N1591" s="14"/>
      <c r="O1591" s="14"/>
      <c r="P1591" s="14"/>
      <c r="Q1591" s="14"/>
    </row>
    <row r="1592" spans="1:17" s="70" customFormat="1">
      <c r="A1592" s="49"/>
      <c r="B1592" s="128"/>
      <c r="C1592" s="49"/>
      <c r="D1592" s="277"/>
      <c r="E1592" s="277"/>
      <c r="F1592" s="277"/>
      <c r="G1592" s="277"/>
      <c r="K1592" s="14"/>
      <c r="L1592" s="14"/>
      <c r="M1592" s="14"/>
      <c r="N1592" s="14"/>
      <c r="O1592" s="14"/>
      <c r="P1592" s="14"/>
      <c r="Q1592" s="14"/>
    </row>
    <row r="1593" spans="1:17" s="70" customFormat="1">
      <c r="A1593" s="49"/>
      <c r="B1593" s="128"/>
      <c r="C1593" s="49"/>
      <c r="D1593" s="277"/>
      <c r="E1593" s="277"/>
      <c r="F1593" s="277"/>
      <c r="G1593" s="277"/>
      <c r="K1593" s="14"/>
      <c r="L1593" s="14"/>
      <c r="M1593" s="14"/>
      <c r="N1593" s="14"/>
      <c r="O1593" s="14"/>
      <c r="P1593" s="14"/>
      <c r="Q1593" s="14"/>
    </row>
    <row r="1594" spans="1:17" s="70" customFormat="1">
      <c r="A1594" s="49"/>
      <c r="B1594" s="128"/>
      <c r="C1594" s="49"/>
      <c r="D1594" s="277"/>
      <c r="E1594" s="277"/>
      <c r="F1594" s="277"/>
      <c r="G1594" s="277"/>
      <c r="K1594" s="14"/>
      <c r="L1594" s="14"/>
      <c r="M1594" s="14"/>
      <c r="N1594" s="14"/>
      <c r="O1594" s="14"/>
      <c r="P1594" s="14"/>
      <c r="Q1594" s="14"/>
    </row>
    <row r="1595" spans="1:17" s="70" customFormat="1">
      <c r="A1595" s="49"/>
      <c r="B1595" s="128"/>
      <c r="C1595" s="49"/>
      <c r="D1595" s="277"/>
      <c r="E1595" s="277"/>
      <c r="F1595" s="277"/>
      <c r="G1595" s="277"/>
      <c r="K1595" s="14"/>
      <c r="L1595" s="14"/>
      <c r="M1595" s="14"/>
      <c r="N1595" s="14"/>
      <c r="O1595" s="14"/>
      <c r="P1595" s="14"/>
      <c r="Q1595" s="14"/>
    </row>
    <row r="1596" spans="1:17" s="70" customFormat="1">
      <c r="A1596" s="49"/>
      <c r="B1596" s="128"/>
      <c r="C1596" s="49"/>
      <c r="D1596" s="277"/>
      <c r="E1596" s="277"/>
      <c r="F1596" s="277"/>
      <c r="G1596" s="277"/>
      <c r="K1596" s="14"/>
      <c r="L1596" s="14"/>
      <c r="M1596" s="14"/>
      <c r="N1596" s="14"/>
      <c r="O1596" s="14"/>
      <c r="P1596" s="14"/>
      <c r="Q1596" s="14"/>
    </row>
    <row r="1597" spans="1:17" s="70" customFormat="1">
      <c r="A1597" s="49"/>
      <c r="B1597" s="128"/>
      <c r="C1597" s="49"/>
      <c r="D1597" s="277"/>
      <c r="E1597" s="277"/>
      <c r="F1597" s="277"/>
      <c r="G1597" s="277"/>
      <c r="K1597" s="14"/>
      <c r="L1597" s="14"/>
      <c r="M1597" s="14"/>
      <c r="N1597" s="14"/>
      <c r="O1597" s="14"/>
      <c r="P1597" s="14"/>
      <c r="Q1597" s="14"/>
    </row>
    <row r="1598" spans="1:17" s="70" customFormat="1">
      <c r="A1598" s="49"/>
      <c r="B1598" s="128"/>
      <c r="C1598" s="49"/>
      <c r="D1598" s="277"/>
      <c r="E1598" s="277"/>
      <c r="F1598" s="277"/>
      <c r="G1598" s="277"/>
      <c r="K1598" s="14"/>
      <c r="L1598" s="14"/>
      <c r="M1598" s="14"/>
      <c r="N1598" s="14"/>
      <c r="O1598" s="14"/>
      <c r="P1598" s="14"/>
      <c r="Q1598" s="14"/>
    </row>
    <row r="1599" spans="1:17" s="70" customFormat="1">
      <c r="A1599" s="49"/>
      <c r="B1599" s="128"/>
      <c r="C1599" s="49"/>
      <c r="D1599" s="277"/>
      <c r="E1599" s="277"/>
      <c r="F1599" s="277"/>
      <c r="G1599" s="277"/>
      <c r="K1599" s="14"/>
      <c r="L1599" s="14"/>
      <c r="M1599" s="14"/>
      <c r="N1599" s="14"/>
      <c r="O1599" s="14"/>
      <c r="P1599" s="14"/>
      <c r="Q1599" s="14"/>
    </row>
    <row r="1600" spans="1:17" s="70" customFormat="1">
      <c r="A1600" s="49"/>
      <c r="B1600" s="128"/>
      <c r="C1600" s="49"/>
      <c r="D1600" s="277"/>
      <c r="E1600" s="277"/>
      <c r="F1600" s="277"/>
      <c r="G1600" s="277"/>
      <c r="K1600" s="14"/>
      <c r="L1600" s="14"/>
      <c r="M1600" s="14"/>
      <c r="N1600" s="14"/>
      <c r="O1600" s="14"/>
      <c r="P1600" s="14"/>
      <c r="Q1600" s="14"/>
    </row>
    <row r="1601" spans="1:17" s="70" customFormat="1">
      <c r="A1601" s="49"/>
      <c r="B1601" s="128"/>
      <c r="C1601" s="49"/>
      <c r="D1601" s="277"/>
      <c r="E1601" s="277"/>
      <c r="F1601" s="277"/>
      <c r="G1601" s="277"/>
      <c r="K1601" s="14"/>
      <c r="L1601" s="14"/>
      <c r="M1601" s="14"/>
      <c r="N1601" s="14"/>
      <c r="O1601" s="14"/>
      <c r="P1601" s="14"/>
      <c r="Q1601" s="14"/>
    </row>
    <row r="1602" spans="1:17" s="70" customFormat="1">
      <c r="A1602" s="49"/>
      <c r="B1602" s="128"/>
      <c r="C1602" s="49"/>
      <c r="D1602" s="277"/>
      <c r="E1602" s="277"/>
      <c r="F1602" s="277"/>
      <c r="G1602" s="277"/>
      <c r="K1602" s="14"/>
      <c r="L1602" s="14"/>
      <c r="M1602" s="14"/>
      <c r="N1602" s="14"/>
      <c r="O1602" s="14"/>
      <c r="P1602" s="14"/>
      <c r="Q1602" s="14"/>
    </row>
    <row r="1603" spans="1:17" s="70" customFormat="1">
      <c r="A1603" s="49"/>
      <c r="B1603" s="128"/>
      <c r="C1603" s="49"/>
      <c r="D1603" s="277"/>
      <c r="E1603" s="277"/>
      <c r="F1603" s="277"/>
      <c r="G1603" s="277"/>
      <c r="K1603" s="14"/>
      <c r="L1603" s="14"/>
      <c r="M1603" s="14"/>
      <c r="N1603" s="14"/>
      <c r="O1603" s="14"/>
      <c r="P1603" s="14"/>
      <c r="Q1603" s="14"/>
    </row>
    <row r="1604" spans="1:17" s="70" customFormat="1">
      <c r="A1604" s="49"/>
      <c r="B1604" s="128"/>
      <c r="C1604" s="49"/>
      <c r="D1604" s="277"/>
      <c r="E1604" s="277"/>
      <c r="F1604" s="277"/>
      <c r="G1604" s="277"/>
      <c r="K1604" s="14"/>
      <c r="L1604" s="14"/>
      <c r="M1604" s="14"/>
      <c r="N1604" s="14"/>
      <c r="O1604" s="14"/>
      <c r="P1604" s="14"/>
      <c r="Q1604" s="14"/>
    </row>
    <row r="1605" spans="1:17" s="70" customFormat="1">
      <c r="A1605" s="49"/>
      <c r="B1605" s="128"/>
      <c r="C1605" s="49"/>
      <c r="D1605" s="277"/>
      <c r="E1605" s="277"/>
      <c r="F1605" s="277"/>
      <c r="G1605" s="277"/>
      <c r="K1605" s="14"/>
      <c r="L1605" s="14"/>
      <c r="M1605" s="14"/>
      <c r="N1605" s="14"/>
      <c r="O1605" s="14"/>
      <c r="P1605" s="14"/>
      <c r="Q1605" s="14"/>
    </row>
    <row r="1606" spans="1:17" s="70" customFormat="1">
      <c r="A1606" s="49"/>
      <c r="B1606" s="128"/>
      <c r="C1606" s="49"/>
      <c r="D1606" s="277"/>
      <c r="E1606" s="277"/>
      <c r="F1606" s="277"/>
      <c r="G1606" s="277"/>
      <c r="K1606" s="14"/>
      <c r="L1606" s="14"/>
      <c r="M1606" s="14"/>
      <c r="N1606" s="14"/>
      <c r="O1606" s="14"/>
      <c r="P1606" s="14"/>
      <c r="Q1606" s="14"/>
    </row>
    <row r="1607" spans="1:17" s="70" customFormat="1">
      <c r="A1607" s="49"/>
      <c r="B1607" s="128"/>
      <c r="C1607" s="49"/>
      <c r="D1607" s="277"/>
      <c r="E1607" s="277"/>
      <c r="F1607" s="277"/>
      <c r="G1607" s="277"/>
      <c r="K1607" s="14"/>
      <c r="L1607" s="14"/>
      <c r="M1607" s="14"/>
      <c r="N1607" s="14"/>
      <c r="O1607" s="14"/>
      <c r="P1607" s="14"/>
      <c r="Q1607" s="14"/>
    </row>
    <row r="1608" spans="1:17" s="70" customFormat="1">
      <c r="A1608" s="49"/>
      <c r="B1608" s="128"/>
      <c r="C1608" s="49"/>
      <c r="D1608" s="277"/>
      <c r="E1608" s="277"/>
      <c r="F1608" s="277"/>
      <c r="G1608" s="277"/>
      <c r="K1608" s="14"/>
      <c r="L1608" s="14"/>
      <c r="M1608" s="14"/>
      <c r="N1608" s="14"/>
      <c r="O1608" s="14"/>
      <c r="P1608" s="14"/>
      <c r="Q1608" s="14"/>
    </row>
    <row r="1609" spans="1:17" s="70" customFormat="1">
      <c r="A1609" s="49"/>
      <c r="B1609" s="128"/>
      <c r="C1609" s="49"/>
      <c r="D1609" s="277"/>
      <c r="E1609" s="277"/>
      <c r="F1609" s="277"/>
      <c r="G1609" s="277"/>
      <c r="K1609" s="14"/>
      <c r="L1609" s="14"/>
      <c r="M1609" s="14"/>
      <c r="N1609" s="14"/>
      <c r="O1609" s="14"/>
      <c r="P1609" s="14"/>
      <c r="Q1609" s="14"/>
    </row>
    <row r="1610" spans="1:17" s="70" customFormat="1">
      <c r="A1610" s="49"/>
      <c r="B1610" s="128"/>
      <c r="C1610" s="49"/>
      <c r="D1610" s="277"/>
      <c r="E1610" s="277"/>
      <c r="F1610" s="277"/>
      <c r="G1610" s="277"/>
      <c r="K1610" s="14"/>
      <c r="L1610" s="14"/>
      <c r="M1610" s="14"/>
      <c r="N1610" s="14"/>
      <c r="O1610" s="14"/>
      <c r="P1610" s="14"/>
      <c r="Q1610" s="14"/>
    </row>
    <row r="1611" spans="1:17" s="70" customFormat="1">
      <c r="A1611" s="49"/>
      <c r="B1611" s="128"/>
      <c r="C1611" s="49"/>
      <c r="D1611" s="277"/>
      <c r="E1611" s="277"/>
      <c r="F1611" s="277"/>
      <c r="G1611" s="277"/>
      <c r="K1611" s="14"/>
      <c r="L1611" s="14"/>
      <c r="M1611" s="14"/>
      <c r="N1611" s="14"/>
      <c r="O1611" s="14"/>
      <c r="P1611" s="14"/>
      <c r="Q1611" s="14"/>
    </row>
    <row r="1612" spans="1:17" s="70" customFormat="1">
      <c r="A1612" s="49"/>
      <c r="B1612" s="128"/>
      <c r="C1612" s="49"/>
      <c r="D1612" s="277"/>
      <c r="E1612" s="277"/>
      <c r="F1612" s="277"/>
      <c r="G1612" s="277"/>
      <c r="K1612" s="14"/>
      <c r="L1612" s="14"/>
      <c r="M1612" s="14"/>
      <c r="N1612" s="14"/>
      <c r="O1612" s="14"/>
      <c r="P1612" s="14"/>
      <c r="Q1612" s="14"/>
    </row>
    <row r="1613" spans="1:17" s="70" customFormat="1">
      <c r="A1613" s="49"/>
      <c r="B1613" s="128"/>
      <c r="C1613" s="49"/>
      <c r="D1613" s="277"/>
      <c r="E1613" s="277"/>
      <c r="F1613" s="277"/>
      <c r="G1613" s="277"/>
      <c r="K1613" s="14"/>
      <c r="L1613" s="14"/>
      <c r="M1613" s="14"/>
      <c r="N1613" s="14"/>
      <c r="O1613" s="14"/>
      <c r="P1613" s="14"/>
      <c r="Q1613" s="14"/>
    </row>
    <row r="1614" spans="1:17" s="70" customFormat="1">
      <c r="A1614" s="49"/>
      <c r="B1614" s="128"/>
      <c r="C1614" s="49"/>
      <c r="D1614" s="277"/>
      <c r="E1614" s="277"/>
      <c r="F1614" s="277"/>
      <c r="G1614" s="277"/>
      <c r="K1614" s="14"/>
      <c r="L1614" s="14"/>
      <c r="M1614" s="14"/>
      <c r="N1614" s="14"/>
      <c r="O1614" s="14"/>
      <c r="P1614" s="14"/>
      <c r="Q1614" s="14"/>
    </row>
    <row r="1615" spans="1:17" s="70" customFormat="1">
      <c r="A1615" s="49"/>
      <c r="B1615" s="128"/>
      <c r="C1615" s="49"/>
      <c r="D1615" s="277"/>
      <c r="E1615" s="277"/>
      <c r="F1615" s="277"/>
      <c r="G1615" s="277"/>
      <c r="K1615" s="14"/>
      <c r="L1615" s="14"/>
      <c r="M1615" s="14"/>
      <c r="N1615" s="14"/>
      <c r="O1615" s="14"/>
      <c r="P1615" s="14"/>
      <c r="Q1615" s="14"/>
    </row>
    <row r="1616" spans="1:17" s="70" customFormat="1">
      <c r="A1616" s="49"/>
      <c r="B1616" s="128"/>
      <c r="C1616" s="49"/>
      <c r="D1616" s="277"/>
      <c r="E1616" s="277"/>
      <c r="F1616" s="277"/>
      <c r="G1616" s="277"/>
      <c r="K1616" s="14"/>
      <c r="L1616" s="14"/>
      <c r="M1616" s="14"/>
      <c r="N1616" s="14"/>
      <c r="O1616" s="14"/>
      <c r="P1616" s="14"/>
      <c r="Q1616" s="14"/>
    </row>
    <row r="1617" spans="1:17" s="70" customFormat="1">
      <c r="A1617" s="49"/>
      <c r="B1617" s="128"/>
      <c r="C1617" s="49"/>
      <c r="D1617" s="277"/>
      <c r="E1617" s="277"/>
      <c r="F1617" s="277"/>
      <c r="G1617" s="277"/>
      <c r="K1617" s="14"/>
      <c r="L1617" s="14"/>
      <c r="M1617" s="14"/>
      <c r="N1617" s="14"/>
      <c r="O1617" s="14"/>
      <c r="P1617" s="14"/>
      <c r="Q1617" s="14"/>
    </row>
    <row r="1618" spans="1:17" s="70" customFormat="1">
      <c r="A1618" s="49"/>
      <c r="B1618" s="128"/>
      <c r="C1618" s="49"/>
      <c r="D1618" s="277"/>
      <c r="E1618" s="277"/>
      <c r="F1618" s="277"/>
      <c r="G1618" s="277"/>
      <c r="K1618" s="14"/>
      <c r="L1618" s="14"/>
      <c r="M1618" s="14"/>
      <c r="N1618" s="14"/>
      <c r="O1618" s="14"/>
      <c r="P1618" s="14"/>
      <c r="Q1618" s="14"/>
    </row>
    <row r="1619" spans="1:17" s="70" customFormat="1">
      <c r="A1619" s="49"/>
      <c r="B1619" s="128"/>
      <c r="C1619" s="49"/>
      <c r="D1619" s="277"/>
      <c r="E1619" s="277"/>
      <c r="F1619" s="277"/>
      <c r="G1619" s="277"/>
      <c r="K1619" s="14"/>
      <c r="L1619" s="14"/>
      <c r="M1619" s="14"/>
      <c r="N1619" s="14"/>
      <c r="O1619" s="14"/>
      <c r="P1619" s="14"/>
      <c r="Q1619" s="14"/>
    </row>
    <row r="1620" spans="1:17" s="70" customFormat="1">
      <c r="A1620" s="49"/>
      <c r="B1620" s="128"/>
      <c r="C1620" s="49"/>
      <c r="D1620" s="277"/>
      <c r="E1620" s="277"/>
      <c r="F1620" s="277"/>
      <c r="G1620" s="277"/>
      <c r="K1620" s="14"/>
      <c r="L1620" s="14"/>
      <c r="M1620" s="14"/>
      <c r="N1620" s="14"/>
      <c r="O1620" s="14"/>
      <c r="P1620" s="14"/>
      <c r="Q1620" s="14"/>
    </row>
    <row r="1621" spans="1:17" s="70" customFormat="1">
      <c r="A1621" s="49"/>
      <c r="B1621" s="128"/>
      <c r="C1621" s="49"/>
      <c r="D1621" s="277"/>
      <c r="E1621" s="277"/>
      <c r="F1621" s="277"/>
      <c r="G1621" s="277"/>
      <c r="K1621" s="14"/>
      <c r="L1621" s="14"/>
      <c r="M1621" s="14"/>
      <c r="N1621" s="14"/>
      <c r="O1621" s="14"/>
      <c r="P1621" s="14"/>
      <c r="Q1621" s="14"/>
    </row>
    <row r="1622" spans="1:17" s="70" customFormat="1">
      <c r="A1622" s="49"/>
      <c r="B1622" s="128"/>
      <c r="C1622" s="49"/>
      <c r="D1622" s="277"/>
      <c r="E1622" s="277"/>
      <c r="F1622" s="277"/>
      <c r="G1622" s="277"/>
      <c r="K1622" s="14"/>
      <c r="L1622" s="14"/>
      <c r="M1622" s="14"/>
      <c r="N1622" s="14"/>
      <c r="O1622" s="14"/>
      <c r="P1622" s="14"/>
      <c r="Q1622" s="14"/>
    </row>
    <row r="1623" spans="1:17" s="70" customFormat="1">
      <c r="A1623" s="49"/>
      <c r="B1623" s="128"/>
      <c r="C1623" s="49"/>
      <c r="D1623" s="277"/>
      <c r="E1623" s="277"/>
      <c r="F1623" s="277"/>
      <c r="G1623" s="277"/>
      <c r="K1623" s="14"/>
      <c r="L1623" s="14"/>
      <c r="M1623" s="14"/>
      <c r="N1623" s="14"/>
      <c r="O1623" s="14"/>
      <c r="P1623" s="14"/>
      <c r="Q1623" s="14"/>
    </row>
    <row r="1624" spans="1:17" s="70" customFormat="1">
      <c r="A1624" s="49"/>
      <c r="B1624" s="128"/>
      <c r="C1624" s="49"/>
      <c r="D1624" s="277"/>
      <c r="E1624" s="277"/>
      <c r="F1624" s="277"/>
      <c r="G1624" s="277"/>
      <c r="K1624" s="14"/>
      <c r="L1624" s="14"/>
      <c r="M1624" s="14"/>
      <c r="N1624" s="14"/>
      <c r="O1624" s="14"/>
      <c r="P1624" s="14"/>
      <c r="Q1624" s="14"/>
    </row>
    <row r="1625" spans="1:17" s="70" customFormat="1">
      <c r="A1625" s="49"/>
      <c r="B1625" s="128"/>
      <c r="C1625" s="49"/>
      <c r="D1625" s="277"/>
      <c r="E1625" s="277"/>
      <c r="F1625" s="277"/>
      <c r="G1625" s="277"/>
      <c r="K1625" s="14"/>
      <c r="L1625" s="14"/>
      <c r="M1625" s="14"/>
      <c r="N1625" s="14"/>
      <c r="O1625" s="14"/>
      <c r="P1625" s="14"/>
      <c r="Q1625" s="14"/>
    </row>
    <row r="1626" spans="1:17" s="70" customFormat="1">
      <c r="A1626" s="49"/>
      <c r="B1626" s="128"/>
      <c r="C1626" s="49"/>
      <c r="D1626" s="277"/>
      <c r="E1626" s="277"/>
      <c r="F1626" s="277"/>
      <c r="G1626" s="277"/>
      <c r="K1626" s="14"/>
      <c r="L1626" s="14"/>
      <c r="M1626" s="14"/>
      <c r="N1626" s="14"/>
      <c r="O1626" s="14"/>
      <c r="P1626" s="14"/>
      <c r="Q1626" s="14"/>
    </row>
    <row r="1627" spans="1:17" s="70" customFormat="1">
      <c r="A1627" s="49"/>
      <c r="B1627" s="128"/>
      <c r="C1627" s="49"/>
      <c r="D1627" s="277"/>
      <c r="E1627" s="277"/>
      <c r="F1627" s="277"/>
      <c r="G1627" s="277"/>
      <c r="K1627" s="14"/>
      <c r="L1627" s="14"/>
      <c r="M1627" s="14"/>
      <c r="N1627" s="14"/>
      <c r="O1627" s="14"/>
      <c r="P1627" s="14"/>
      <c r="Q1627" s="14"/>
    </row>
    <row r="1628" spans="1:17" s="70" customFormat="1">
      <c r="A1628" s="49"/>
      <c r="B1628" s="128"/>
      <c r="C1628" s="49"/>
      <c r="D1628" s="277"/>
      <c r="E1628" s="277"/>
      <c r="F1628" s="277"/>
      <c r="G1628" s="277"/>
      <c r="K1628" s="14"/>
      <c r="L1628" s="14"/>
      <c r="M1628" s="14"/>
      <c r="N1628" s="14"/>
      <c r="O1628" s="14"/>
      <c r="P1628" s="14"/>
      <c r="Q1628" s="14"/>
    </row>
    <row r="1629" spans="1:17" s="70" customFormat="1">
      <c r="A1629" s="49"/>
      <c r="B1629" s="128"/>
      <c r="C1629" s="49"/>
      <c r="D1629" s="277"/>
      <c r="E1629" s="277"/>
      <c r="F1629" s="277"/>
      <c r="G1629" s="277"/>
      <c r="K1629" s="14"/>
      <c r="L1629" s="14"/>
      <c r="M1629" s="14"/>
      <c r="N1629" s="14"/>
      <c r="O1629" s="14"/>
      <c r="P1629" s="14"/>
      <c r="Q1629" s="14"/>
    </row>
    <row r="1630" spans="1:17" s="70" customFormat="1">
      <c r="A1630" s="49"/>
      <c r="B1630" s="128"/>
      <c r="C1630" s="49"/>
      <c r="D1630" s="277"/>
      <c r="E1630" s="277"/>
      <c r="F1630" s="277"/>
      <c r="G1630" s="277"/>
      <c r="K1630" s="14"/>
      <c r="L1630" s="14"/>
      <c r="M1630" s="14"/>
      <c r="N1630" s="14"/>
      <c r="O1630" s="14"/>
      <c r="P1630" s="14"/>
      <c r="Q1630" s="14"/>
    </row>
    <row r="1631" spans="1:17" s="70" customFormat="1">
      <c r="A1631" s="49"/>
      <c r="B1631" s="128"/>
      <c r="C1631" s="49"/>
      <c r="D1631" s="277"/>
      <c r="E1631" s="277"/>
      <c r="F1631" s="277"/>
      <c r="G1631" s="277"/>
      <c r="K1631" s="14"/>
      <c r="L1631" s="14"/>
      <c r="M1631" s="14"/>
      <c r="N1631" s="14"/>
      <c r="O1631" s="14"/>
      <c r="P1631" s="14"/>
      <c r="Q1631" s="14"/>
    </row>
    <row r="1632" spans="1:17" s="70" customFormat="1">
      <c r="A1632" s="49"/>
      <c r="B1632" s="128"/>
      <c r="C1632" s="49"/>
      <c r="D1632" s="277"/>
      <c r="E1632" s="277"/>
      <c r="F1632" s="277"/>
      <c r="G1632" s="277"/>
      <c r="K1632" s="14"/>
      <c r="L1632" s="14"/>
      <c r="M1632" s="14"/>
      <c r="N1632" s="14"/>
      <c r="O1632" s="14"/>
      <c r="P1632" s="14"/>
      <c r="Q1632" s="14"/>
    </row>
    <row r="1633" spans="1:17" s="70" customFormat="1">
      <c r="A1633" s="49"/>
      <c r="B1633" s="128"/>
      <c r="C1633" s="49"/>
      <c r="D1633" s="277"/>
      <c r="E1633" s="277"/>
      <c r="F1633" s="277"/>
      <c r="G1633" s="277"/>
      <c r="K1633" s="14"/>
      <c r="L1633" s="14"/>
      <c r="M1633" s="14"/>
      <c r="N1633" s="14"/>
      <c r="O1633" s="14"/>
      <c r="P1633" s="14"/>
      <c r="Q1633" s="14"/>
    </row>
    <row r="1634" spans="1:17" s="70" customFormat="1">
      <c r="A1634" s="49"/>
      <c r="B1634" s="128"/>
      <c r="C1634" s="49"/>
      <c r="D1634" s="277"/>
      <c r="E1634" s="277"/>
      <c r="F1634" s="277"/>
      <c r="G1634" s="277"/>
      <c r="K1634" s="14"/>
      <c r="L1634" s="14"/>
      <c r="M1634" s="14"/>
      <c r="N1634" s="14"/>
      <c r="O1634" s="14"/>
      <c r="P1634" s="14"/>
      <c r="Q1634" s="14"/>
    </row>
    <row r="1635" spans="1:17" s="70" customFormat="1">
      <c r="A1635" s="49"/>
      <c r="B1635" s="128"/>
      <c r="C1635" s="49"/>
      <c r="D1635" s="277"/>
      <c r="E1635" s="277"/>
      <c r="F1635" s="277"/>
      <c r="G1635" s="277"/>
      <c r="K1635" s="14"/>
      <c r="L1635" s="14"/>
      <c r="M1635" s="14"/>
      <c r="N1635" s="14"/>
      <c r="O1635" s="14"/>
      <c r="P1635" s="14"/>
      <c r="Q1635" s="14"/>
    </row>
    <row r="1636" spans="1:17" s="70" customFormat="1">
      <c r="A1636" s="49"/>
      <c r="B1636" s="128"/>
      <c r="C1636" s="49"/>
      <c r="D1636" s="277"/>
      <c r="E1636" s="277"/>
      <c r="F1636" s="277"/>
      <c r="G1636" s="277"/>
      <c r="K1636" s="14"/>
      <c r="L1636" s="14"/>
      <c r="M1636" s="14"/>
      <c r="N1636" s="14"/>
      <c r="O1636" s="14"/>
      <c r="P1636" s="14"/>
      <c r="Q1636" s="14"/>
    </row>
    <row r="1637" spans="1:17" s="70" customFormat="1">
      <c r="A1637" s="49"/>
      <c r="B1637" s="128"/>
      <c r="C1637" s="49"/>
      <c r="D1637" s="277"/>
      <c r="E1637" s="277"/>
      <c r="F1637" s="277"/>
      <c r="G1637" s="277"/>
      <c r="K1637" s="14"/>
      <c r="L1637" s="14"/>
      <c r="M1637" s="14"/>
      <c r="N1637" s="14"/>
      <c r="O1637" s="14"/>
      <c r="P1637" s="14"/>
      <c r="Q1637" s="14"/>
    </row>
    <row r="1638" spans="1:17" s="70" customFormat="1">
      <c r="A1638" s="49"/>
      <c r="B1638" s="128"/>
      <c r="C1638" s="49"/>
      <c r="D1638" s="277"/>
      <c r="E1638" s="277"/>
      <c r="F1638" s="277"/>
      <c r="G1638" s="277"/>
      <c r="K1638" s="14"/>
      <c r="L1638" s="14"/>
      <c r="M1638" s="14"/>
      <c r="N1638" s="14"/>
      <c r="O1638" s="14"/>
      <c r="P1638" s="14"/>
      <c r="Q1638" s="14"/>
    </row>
    <row r="1639" spans="1:17" s="70" customFormat="1">
      <c r="A1639" s="49"/>
      <c r="B1639" s="128"/>
      <c r="C1639" s="49"/>
      <c r="D1639" s="277"/>
      <c r="E1639" s="277"/>
      <c r="F1639" s="277"/>
      <c r="G1639" s="277"/>
      <c r="K1639" s="14"/>
      <c r="L1639" s="14"/>
      <c r="M1639" s="14"/>
      <c r="N1639" s="14"/>
      <c r="O1639" s="14"/>
      <c r="P1639" s="14"/>
      <c r="Q1639" s="14"/>
    </row>
    <row r="1640" spans="1:17" s="70" customFormat="1">
      <c r="A1640" s="49"/>
      <c r="B1640" s="128"/>
      <c r="C1640" s="49"/>
      <c r="D1640" s="277"/>
      <c r="E1640" s="277"/>
      <c r="F1640" s="277"/>
      <c r="G1640" s="277"/>
      <c r="K1640" s="14"/>
      <c r="L1640" s="14"/>
      <c r="M1640" s="14"/>
      <c r="N1640" s="14"/>
      <c r="O1640" s="14"/>
      <c r="P1640" s="14"/>
      <c r="Q1640" s="14"/>
    </row>
    <row r="1641" spans="1:17" s="70" customFormat="1">
      <c r="A1641" s="49"/>
      <c r="B1641" s="128"/>
      <c r="C1641" s="49"/>
      <c r="D1641" s="277"/>
      <c r="E1641" s="277"/>
      <c r="F1641" s="277"/>
      <c r="G1641" s="277"/>
      <c r="K1641" s="14"/>
      <c r="L1641" s="14"/>
      <c r="M1641" s="14"/>
      <c r="N1641" s="14"/>
      <c r="O1641" s="14"/>
      <c r="P1641" s="14"/>
      <c r="Q1641" s="14"/>
    </row>
    <row r="1642" spans="1:17" s="70" customFormat="1">
      <c r="A1642" s="49"/>
      <c r="B1642" s="128"/>
      <c r="C1642" s="49"/>
      <c r="D1642" s="277"/>
      <c r="E1642" s="277"/>
      <c r="F1642" s="277"/>
      <c r="G1642" s="277"/>
      <c r="K1642" s="14"/>
      <c r="L1642" s="14"/>
      <c r="M1642" s="14"/>
      <c r="N1642" s="14"/>
      <c r="O1642" s="14"/>
      <c r="P1642" s="14"/>
      <c r="Q1642" s="14"/>
    </row>
    <row r="1643" spans="1:17" s="70" customFormat="1">
      <c r="A1643" s="49"/>
      <c r="B1643" s="128"/>
      <c r="C1643" s="49"/>
      <c r="D1643" s="277"/>
      <c r="E1643" s="277"/>
      <c r="F1643" s="277"/>
      <c r="G1643" s="277"/>
      <c r="K1643" s="14"/>
      <c r="L1643" s="14"/>
      <c r="M1643" s="14"/>
      <c r="N1643" s="14"/>
      <c r="O1643" s="14"/>
      <c r="P1643" s="14"/>
      <c r="Q1643" s="14"/>
    </row>
    <row r="1644" spans="1:17" s="70" customFormat="1">
      <c r="A1644" s="49"/>
      <c r="B1644" s="128"/>
      <c r="C1644" s="49"/>
      <c r="D1644" s="277"/>
      <c r="E1644" s="277"/>
      <c r="F1644" s="277"/>
      <c r="G1644" s="277"/>
      <c r="K1644" s="14"/>
      <c r="L1644" s="14"/>
      <c r="M1644" s="14"/>
      <c r="N1644" s="14"/>
      <c r="O1644" s="14"/>
      <c r="P1644" s="14"/>
      <c r="Q1644" s="14"/>
    </row>
    <row r="1645" spans="1:17" s="70" customFormat="1">
      <c r="A1645" s="49"/>
      <c r="B1645" s="128"/>
      <c r="C1645" s="49"/>
      <c r="D1645" s="277"/>
      <c r="E1645" s="277"/>
      <c r="F1645" s="277"/>
      <c r="G1645" s="277"/>
      <c r="K1645" s="14"/>
      <c r="L1645" s="14"/>
      <c r="M1645" s="14"/>
      <c r="N1645" s="14"/>
      <c r="O1645" s="14"/>
      <c r="P1645" s="14"/>
      <c r="Q1645" s="14"/>
    </row>
    <row r="1646" spans="1:17" s="70" customFormat="1">
      <c r="A1646" s="49"/>
      <c r="B1646" s="128"/>
      <c r="C1646" s="49"/>
      <c r="D1646" s="277"/>
      <c r="E1646" s="277"/>
      <c r="F1646" s="277"/>
      <c r="G1646" s="277"/>
      <c r="K1646" s="14"/>
      <c r="L1646" s="14"/>
      <c r="M1646" s="14"/>
      <c r="N1646" s="14"/>
      <c r="O1646" s="14"/>
      <c r="P1646" s="14"/>
      <c r="Q1646" s="14"/>
    </row>
    <row r="1647" spans="1:17" s="70" customFormat="1">
      <c r="A1647" s="49"/>
      <c r="B1647" s="128"/>
      <c r="C1647" s="49"/>
      <c r="D1647" s="277"/>
      <c r="E1647" s="277"/>
      <c r="F1647" s="277"/>
      <c r="G1647" s="277"/>
      <c r="K1647" s="14"/>
      <c r="L1647" s="14"/>
      <c r="M1647" s="14"/>
      <c r="N1647" s="14"/>
      <c r="O1647" s="14"/>
      <c r="P1647" s="14"/>
      <c r="Q1647" s="14"/>
    </row>
    <row r="1648" spans="1:17" s="70" customFormat="1">
      <c r="A1648" s="49"/>
      <c r="B1648" s="128"/>
      <c r="C1648" s="49"/>
      <c r="D1648" s="277"/>
      <c r="E1648" s="277"/>
      <c r="F1648" s="277"/>
      <c r="G1648" s="277"/>
      <c r="K1648" s="14"/>
      <c r="L1648" s="14"/>
      <c r="M1648" s="14"/>
      <c r="N1648" s="14"/>
      <c r="O1648" s="14"/>
      <c r="P1648" s="14"/>
      <c r="Q1648" s="14"/>
    </row>
    <row r="1649" spans="1:17" s="70" customFormat="1">
      <c r="A1649" s="49"/>
      <c r="B1649" s="128"/>
      <c r="C1649" s="49"/>
      <c r="D1649" s="277"/>
      <c r="E1649" s="277"/>
      <c r="F1649" s="277"/>
      <c r="G1649" s="277"/>
      <c r="K1649" s="14"/>
      <c r="L1649" s="14"/>
      <c r="M1649" s="14"/>
      <c r="N1649" s="14"/>
      <c r="O1649" s="14"/>
      <c r="P1649" s="14"/>
      <c r="Q1649" s="14"/>
    </row>
    <row r="1650" spans="1:17" s="70" customFormat="1">
      <c r="A1650" s="49"/>
      <c r="B1650" s="128"/>
      <c r="C1650" s="49"/>
      <c r="D1650" s="277"/>
      <c r="E1650" s="277"/>
      <c r="F1650" s="277"/>
      <c r="G1650" s="277"/>
      <c r="K1650" s="14"/>
      <c r="L1650" s="14"/>
      <c r="M1650" s="14"/>
      <c r="N1650" s="14"/>
      <c r="O1650" s="14"/>
      <c r="P1650" s="14"/>
      <c r="Q1650" s="14"/>
    </row>
    <row r="1651" spans="1:17" s="70" customFormat="1">
      <c r="A1651" s="49"/>
      <c r="B1651" s="128"/>
      <c r="C1651" s="49"/>
      <c r="D1651" s="277"/>
      <c r="E1651" s="277"/>
      <c r="F1651" s="277"/>
      <c r="G1651" s="277"/>
      <c r="K1651" s="14"/>
      <c r="L1651" s="14"/>
      <c r="M1651" s="14"/>
      <c r="N1651" s="14"/>
      <c r="O1651" s="14"/>
      <c r="P1651" s="14"/>
      <c r="Q1651" s="14"/>
    </row>
    <row r="1652" spans="1:17" s="70" customFormat="1">
      <c r="A1652" s="49"/>
      <c r="B1652" s="128"/>
      <c r="C1652" s="49"/>
      <c r="D1652" s="277"/>
      <c r="E1652" s="277"/>
      <c r="F1652" s="277"/>
      <c r="G1652" s="277"/>
      <c r="K1652" s="14"/>
      <c r="L1652" s="14"/>
      <c r="M1652" s="14"/>
      <c r="N1652" s="14"/>
      <c r="O1652" s="14"/>
      <c r="P1652" s="14"/>
      <c r="Q1652" s="14"/>
    </row>
    <row r="1653" spans="1:17" s="70" customFormat="1">
      <c r="A1653" s="49"/>
      <c r="B1653" s="128"/>
      <c r="C1653" s="49"/>
      <c r="D1653" s="277"/>
      <c r="E1653" s="277"/>
      <c r="F1653" s="277"/>
      <c r="G1653" s="277"/>
      <c r="K1653" s="14"/>
      <c r="L1653" s="14"/>
      <c r="M1653" s="14"/>
      <c r="N1653" s="14"/>
      <c r="O1653" s="14"/>
      <c r="P1653" s="14"/>
      <c r="Q1653" s="14"/>
    </row>
    <row r="1654" spans="1:17" s="70" customFormat="1">
      <c r="A1654" s="49"/>
      <c r="B1654" s="128"/>
      <c r="C1654" s="49"/>
      <c r="D1654" s="277"/>
      <c r="E1654" s="277"/>
      <c r="F1654" s="277"/>
      <c r="G1654" s="277"/>
      <c r="K1654" s="14"/>
      <c r="L1654" s="14"/>
      <c r="M1654" s="14"/>
      <c r="N1654" s="14"/>
      <c r="O1654" s="14"/>
      <c r="P1654" s="14"/>
      <c r="Q1654" s="14"/>
    </row>
    <row r="1655" spans="1:17" s="70" customFormat="1">
      <c r="A1655" s="49"/>
      <c r="B1655" s="128"/>
      <c r="C1655" s="49"/>
      <c r="D1655" s="277"/>
      <c r="E1655" s="277"/>
      <c r="F1655" s="277"/>
      <c r="G1655" s="277"/>
      <c r="K1655" s="14"/>
      <c r="L1655" s="14"/>
      <c r="M1655" s="14"/>
      <c r="N1655" s="14"/>
      <c r="O1655" s="14"/>
      <c r="P1655" s="14"/>
      <c r="Q1655" s="14"/>
    </row>
    <row r="1656" spans="1:17" s="70" customFormat="1">
      <c r="A1656" s="49"/>
      <c r="B1656" s="128"/>
      <c r="C1656" s="49"/>
      <c r="D1656" s="277"/>
      <c r="E1656" s="277"/>
      <c r="F1656" s="277"/>
      <c r="G1656" s="277"/>
      <c r="K1656" s="14"/>
      <c r="L1656" s="14"/>
      <c r="M1656" s="14"/>
      <c r="N1656" s="14"/>
      <c r="O1656" s="14"/>
      <c r="P1656" s="14"/>
      <c r="Q1656" s="14"/>
    </row>
    <row r="1657" spans="1:17" s="70" customFormat="1">
      <c r="A1657" s="49"/>
      <c r="B1657" s="128"/>
      <c r="C1657" s="49"/>
      <c r="D1657" s="277"/>
      <c r="E1657" s="277"/>
      <c r="F1657" s="277"/>
      <c r="G1657" s="277"/>
      <c r="K1657" s="14"/>
      <c r="L1657" s="14"/>
      <c r="M1657" s="14"/>
      <c r="N1657" s="14"/>
      <c r="O1657" s="14"/>
      <c r="P1657" s="14"/>
      <c r="Q1657" s="14"/>
    </row>
    <row r="1658" spans="1:17" s="70" customFormat="1">
      <c r="A1658" s="49"/>
      <c r="B1658" s="128"/>
      <c r="C1658" s="49"/>
      <c r="D1658" s="277"/>
      <c r="E1658" s="277"/>
      <c r="F1658" s="277"/>
      <c r="G1658" s="277"/>
      <c r="K1658" s="14"/>
      <c r="L1658" s="14"/>
      <c r="M1658" s="14"/>
      <c r="N1658" s="14"/>
      <c r="O1658" s="14"/>
      <c r="P1658" s="14"/>
      <c r="Q1658" s="14"/>
    </row>
    <row r="1659" spans="1:17" s="70" customFormat="1">
      <c r="A1659" s="49"/>
      <c r="B1659" s="128"/>
      <c r="C1659" s="49"/>
      <c r="D1659" s="277"/>
      <c r="E1659" s="277"/>
      <c r="F1659" s="277"/>
      <c r="G1659" s="277"/>
      <c r="K1659" s="14"/>
      <c r="L1659" s="14"/>
      <c r="M1659" s="14"/>
      <c r="N1659" s="14"/>
      <c r="O1659" s="14"/>
      <c r="P1659" s="14"/>
      <c r="Q1659" s="14"/>
    </row>
    <row r="1660" spans="1:17" s="70" customFormat="1">
      <c r="A1660" s="49"/>
      <c r="B1660" s="128"/>
      <c r="C1660" s="49"/>
      <c r="D1660" s="277"/>
      <c r="E1660" s="277"/>
      <c r="F1660" s="277"/>
      <c r="G1660" s="277"/>
      <c r="K1660" s="14"/>
      <c r="L1660" s="14"/>
      <c r="M1660" s="14"/>
      <c r="N1660" s="14"/>
      <c r="O1660" s="14"/>
      <c r="P1660" s="14"/>
      <c r="Q1660" s="14"/>
    </row>
    <row r="1661" spans="1:17" s="70" customFormat="1">
      <c r="A1661" s="49"/>
      <c r="B1661" s="128"/>
      <c r="C1661" s="49"/>
      <c r="D1661" s="277"/>
      <c r="E1661" s="277"/>
      <c r="F1661" s="277"/>
      <c r="G1661" s="277"/>
      <c r="K1661" s="14"/>
      <c r="L1661" s="14"/>
      <c r="M1661" s="14"/>
      <c r="N1661" s="14"/>
      <c r="O1661" s="14"/>
      <c r="P1661" s="14"/>
      <c r="Q1661" s="14"/>
    </row>
    <row r="1662" spans="1:17" s="70" customFormat="1">
      <c r="A1662" s="49"/>
      <c r="B1662" s="128"/>
      <c r="C1662" s="49"/>
      <c r="D1662" s="277"/>
      <c r="E1662" s="277"/>
      <c r="F1662" s="277"/>
      <c r="G1662" s="277"/>
      <c r="K1662" s="14"/>
      <c r="L1662" s="14"/>
      <c r="M1662" s="14"/>
      <c r="N1662" s="14"/>
      <c r="O1662" s="14"/>
      <c r="P1662" s="14"/>
      <c r="Q1662" s="14"/>
    </row>
    <row r="1663" spans="1:17" s="70" customFormat="1">
      <c r="A1663" s="49"/>
      <c r="B1663" s="128"/>
      <c r="C1663" s="49"/>
      <c r="D1663" s="277"/>
      <c r="E1663" s="277"/>
      <c r="F1663" s="277"/>
      <c r="G1663" s="277"/>
      <c r="K1663" s="14"/>
      <c r="L1663" s="14"/>
      <c r="M1663" s="14"/>
      <c r="N1663" s="14"/>
      <c r="O1663" s="14"/>
      <c r="P1663" s="14"/>
      <c r="Q1663" s="14"/>
    </row>
    <row r="1664" spans="1:17" s="70" customFormat="1">
      <c r="A1664" s="49"/>
      <c r="B1664" s="128"/>
      <c r="C1664" s="49"/>
      <c r="D1664" s="277"/>
      <c r="E1664" s="277"/>
      <c r="F1664" s="277"/>
      <c r="G1664" s="277"/>
      <c r="K1664" s="14"/>
      <c r="L1664" s="14"/>
      <c r="M1664" s="14"/>
      <c r="N1664" s="14"/>
      <c r="O1664" s="14"/>
      <c r="P1664" s="14"/>
      <c r="Q1664" s="14"/>
    </row>
    <row r="1665" spans="1:17" s="70" customFormat="1">
      <c r="A1665" s="49"/>
      <c r="B1665" s="128"/>
      <c r="C1665" s="49"/>
      <c r="D1665" s="277"/>
      <c r="E1665" s="277"/>
      <c r="F1665" s="277"/>
      <c r="G1665" s="277"/>
      <c r="K1665" s="14"/>
      <c r="L1665" s="14"/>
      <c r="M1665" s="14"/>
      <c r="N1665" s="14"/>
      <c r="O1665" s="14"/>
      <c r="P1665" s="14"/>
      <c r="Q1665" s="14"/>
    </row>
    <row r="1666" spans="1:17" s="70" customFormat="1">
      <c r="A1666" s="49"/>
      <c r="B1666" s="128"/>
      <c r="C1666" s="49"/>
      <c r="D1666" s="277"/>
      <c r="E1666" s="277"/>
      <c r="F1666" s="277"/>
      <c r="G1666" s="277"/>
      <c r="K1666" s="14"/>
      <c r="L1666" s="14"/>
      <c r="M1666" s="14"/>
      <c r="N1666" s="14"/>
      <c r="O1666" s="14"/>
      <c r="P1666" s="14"/>
      <c r="Q1666" s="14"/>
    </row>
    <row r="1667" spans="1:17" s="70" customFormat="1">
      <c r="A1667" s="49"/>
      <c r="B1667" s="128"/>
      <c r="C1667" s="49"/>
      <c r="D1667" s="277"/>
      <c r="E1667" s="277"/>
      <c r="F1667" s="277"/>
      <c r="G1667" s="277"/>
      <c r="K1667" s="14"/>
      <c r="L1667" s="14"/>
      <c r="M1667" s="14"/>
      <c r="N1667" s="14"/>
      <c r="O1667" s="14"/>
      <c r="P1667" s="14"/>
      <c r="Q1667" s="14"/>
    </row>
    <row r="1668" spans="1:17" s="70" customFormat="1">
      <c r="A1668" s="49"/>
      <c r="B1668" s="128"/>
      <c r="C1668" s="49"/>
      <c r="D1668" s="277"/>
      <c r="E1668" s="277"/>
      <c r="F1668" s="277"/>
      <c r="G1668" s="277"/>
      <c r="K1668" s="14"/>
      <c r="L1668" s="14"/>
      <c r="M1668" s="14"/>
      <c r="N1668" s="14"/>
      <c r="O1668" s="14"/>
      <c r="P1668" s="14"/>
      <c r="Q1668" s="14"/>
    </row>
    <row r="1669" spans="1:17" s="70" customFormat="1">
      <c r="A1669" s="49"/>
      <c r="B1669" s="128"/>
      <c r="C1669" s="49"/>
      <c r="D1669" s="277"/>
      <c r="E1669" s="277"/>
      <c r="F1669" s="277"/>
      <c r="G1669" s="277"/>
      <c r="K1669" s="14"/>
      <c r="L1669" s="14"/>
      <c r="M1669" s="14"/>
      <c r="N1669" s="14"/>
      <c r="O1669" s="14"/>
      <c r="P1669" s="14"/>
      <c r="Q1669" s="14"/>
    </row>
    <row r="1670" spans="1:17" s="70" customFormat="1">
      <c r="A1670" s="49"/>
      <c r="B1670" s="128"/>
      <c r="C1670" s="49"/>
      <c r="D1670" s="277"/>
      <c r="E1670" s="277"/>
      <c r="F1670" s="277"/>
      <c r="G1670" s="277"/>
      <c r="K1670" s="14"/>
      <c r="L1670" s="14"/>
      <c r="M1670" s="14"/>
      <c r="N1670" s="14"/>
      <c r="O1670" s="14"/>
      <c r="P1670" s="14"/>
      <c r="Q1670" s="14"/>
    </row>
    <row r="1671" spans="1:17" s="70" customFormat="1">
      <c r="A1671" s="49"/>
      <c r="B1671" s="128"/>
      <c r="C1671" s="49"/>
      <c r="D1671" s="277"/>
      <c r="E1671" s="277"/>
      <c r="F1671" s="277"/>
      <c r="G1671" s="277"/>
      <c r="K1671" s="14"/>
      <c r="L1671" s="14"/>
      <c r="M1671" s="14"/>
      <c r="N1671" s="14"/>
      <c r="O1671" s="14"/>
      <c r="P1671" s="14"/>
      <c r="Q1671" s="14"/>
    </row>
    <row r="1672" spans="1:17" s="70" customFormat="1">
      <c r="A1672" s="49"/>
      <c r="B1672" s="128"/>
      <c r="C1672" s="49"/>
      <c r="D1672" s="277"/>
      <c r="E1672" s="277"/>
      <c r="F1672" s="277"/>
      <c r="G1672" s="277"/>
      <c r="K1672" s="14"/>
      <c r="L1672" s="14"/>
      <c r="M1672" s="14"/>
      <c r="N1672" s="14"/>
      <c r="O1672" s="14"/>
      <c r="P1672" s="14"/>
      <c r="Q1672" s="14"/>
    </row>
    <row r="1673" spans="1:17" s="70" customFormat="1">
      <c r="A1673" s="49"/>
      <c r="B1673" s="128"/>
      <c r="C1673" s="49"/>
      <c r="D1673" s="277"/>
      <c r="E1673" s="277"/>
      <c r="F1673" s="277"/>
      <c r="G1673" s="277"/>
      <c r="K1673" s="14"/>
      <c r="L1673" s="14"/>
      <c r="M1673" s="14"/>
      <c r="N1673" s="14"/>
      <c r="O1673" s="14"/>
      <c r="P1673" s="14"/>
      <c r="Q1673" s="14"/>
    </row>
    <row r="1674" spans="1:17" s="70" customFormat="1">
      <c r="A1674" s="49"/>
      <c r="B1674" s="128"/>
      <c r="C1674" s="49"/>
      <c r="D1674" s="277"/>
      <c r="E1674" s="277"/>
      <c r="F1674" s="277"/>
      <c r="G1674" s="277"/>
      <c r="K1674" s="14"/>
      <c r="L1674" s="14"/>
      <c r="M1674" s="14"/>
      <c r="N1674" s="14"/>
      <c r="O1674" s="14"/>
      <c r="P1674" s="14"/>
      <c r="Q1674" s="14"/>
    </row>
    <row r="1675" spans="1:17" s="70" customFormat="1">
      <c r="A1675" s="49"/>
      <c r="B1675" s="128"/>
      <c r="C1675" s="49"/>
      <c r="D1675" s="277"/>
      <c r="E1675" s="277"/>
      <c r="F1675" s="277"/>
      <c r="G1675" s="277"/>
      <c r="K1675" s="14"/>
      <c r="L1675" s="14"/>
      <c r="M1675" s="14"/>
      <c r="N1675" s="14"/>
      <c r="O1675" s="14"/>
      <c r="P1675" s="14"/>
      <c r="Q1675" s="14"/>
    </row>
    <row r="1676" spans="1:17" s="70" customFormat="1">
      <c r="A1676" s="49"/>
      <c r="B1676" s="128"/>
      <c r="C1676" s="49"/>
      <c r="D1676" s="277"/>
      <c r="E1676" s="277"/>
      <c r="F1676" s="277"/>
      <c r="G1676" s="277"/>
      <c r="K1676" s="14"/>
      <c r="L1676" s="14"/>
      <c r="M1676" s="14"/>
      <c r="N1676" s="14"/>
      <c r="O1676" s="14"/>
      <c r="P1676" s="14"/>
      <c r="Q1676" s="14"/>
    </row>
    <row r="1677" spans="1:17" s="70" customFormat="1">
      <c r="A1677" s="49"/>
      <c r="B1677" s="128"/>
      <c r="C1677" s="49"/>
      <c r="D1677" s="277"/>
      <c r="E1677" s="277"/>
      <c r="F1677" s="277"/>
      <c r="G1677" s="277"/>
      <c r="K1677" s="14"/>
      <c r="L1677" s="14"/>
      <c r="M1677" s="14"/>
      <c r="N1677" s="14"/>
      <c r="O1677" s="14"/>
      <c r="P1677" s="14"/>
      <c r="Q1677" s="14"/>
    </row>
    <row r="1678" spans="1:17" s="70" customFormat="1">
      <c r="A1678" s="49"/>
      <c r="B1678" s="128"/>
      <c r="C1678" s="49"/>
      <c r="D1678" s="277"/>
      <c r="E1678" s="277"/>
      <c r="F1678" s="277"/>
      <c r="G1678" s="277"/>
      <c r="K1678" s="14"/>
      <c r="L1678" s="14"/>
      <c r="M1678" s="14"/>
      <c r="N1678" s="14"/>
      <c r="O1678" s="14"/>
      <c r="P1678" s="14"/>
      <c r="Q1678" s="14"/>
    </row>
    <row r="1679" spans="1:17" s="70" customFormat="1">
      <c r="A1679" s="49"/>
      <c r="B1679" s="128"/>
      <c r="C1679" s="49"/>
      <c r="D1679" s="277"/>
      <c r="E1679" s="277"/>
      <c r="F1679" s="277"/>
      <c r="G1679" s="277"/>
      <c r="K1679" s="14"/>
      <c r="L1679" s="14"/>
      <c r="M1679" s="14"/>
      <c r="N1679" s="14"/>
      <c r="O1679" s="14"/>
      <c r="P1679" s="14"/>
      <c r="Q1679" s="14"/>
    </row>
    <row r="1680" spans="1:17" s="70" customFormat="1">
      <c r="A1680" s="49"/>
      <c r="B1680" s="128"/>
      <c r="C1680" s="49"/>
      <c r="D1680" s="277"/>
      <c r="E1680" s="277"/>
      <c r="F1680" s="277"/>
      <c r="G1680" s="277"/>
      <c r="K1680" s="14"/>
      <c r="L1680" s="14"/>
      <c r="M1680" s="14"/>
      <c r="N1680" s="14"/>
      <c r="O1680" s="14"/>
      <c r="P1680" s="14"/>
      <c r="Q1680" s="14"/>
    </row>
    <row r="1681" spans="1:17" s="70" customFormat="1">
      <c r="A1681" s="49"/>
      <c r="B1681" s="128"/>
      <c r="C1681" s="49"/>
      <c r="D1681" s="277"/>
      <c r="E1681" s="277"/>
      <c r="F1681" s="277"/>
      <c r="G1681" s="277"/>
      <c r="K1681" s="14"/>
      <c r="L1681" s="14"/>
      <c r="M1681" s="14"/>
      <c r="N1681" s="14"/>
      <c r="O1681" s="14"/>
      <c r="P1681" s="14"/>
      <c r="Q1681" s="14"/>
    </row>
    <row r="1682" spans="1:17" s="70" customFormat="1">
      <c r="A1682" s="49"/>
      <c r="B1682" s="128"/>
      <c r="C1682" s="49"/>
      <c r="D1682" s="277"/>
      <c r="E1682" s="277"/>
      <c r="F1682" s="277"/>
      <c r="G1682" s="277"/>
      <c r="K1682" s="14"/>
      <c r="L1682" s="14"/>
      <c r="M1682" s="14"/>
      <c r="N1682" s="14"/>
      <c r="O1682" s="14"/>
      <c r="P1682" s="14"/>
      <c r="Q1682" s="14"/>
    </row>
    <row r="1683" spans="1:17" s="70" customFormat="1">
      <c r="A1683" s="49"/>
      <c r="B1683" s="128"/>
      <c r="C1683" s="49"/>
      <c r="D1683" s="277"/>
      <c r="E1683" s="277"/>
      <c r="F1683" s="277"/>
      <c r="G1683" s="277"/>
      <c r="K1683" s="14"/>
      <c r="L1683" s="14"/>
      <c r="M1683" s="14"/>
      <c r="N1683" s="14"/>
      <c r="O1683" s="14"/>
      <c r="P1683" s="14"/>
      <c r="Q1683" s="14"/>
    </row>
    <row r="1684" spans="1:17" s="70" customFormat="1">
      <c r="A1684" s="49"/>
      <c r="B1684" s="128"/>
      <c r="C1684" s="49"/>
      <c r="D1684" s="277"/>
      <c r="E1684" s="277"/>
      <c r="F1684" s="277"/>
      <c r="G1684" s="277"/>
      <c r="K1684" s="14"/>
      <c r="L1684" s="14"/>
      <c r="M1684" s="14"/>
      <c r="N1684" s="14"/>
      <c r="O1684" s="14"/>
      <c r="P1684" s="14"/>
      <c r="Q1684" s="14"/>
    </row>
    <row r="1685" spans="1:17" s="70" customFormat="1">
      <c r="A1685" s="49"/>
      <c r="B1685" s="128"/>
      <c r="C1685" s="49"/>
      <c r="D1685" s="277"/>
      <c r="E1685" s="277"/>
      <c r="F1685" s="277"/>
      <c r="G1685" s="277"/>
      <c r="K1685" s="14"/>
      <c r="L1685" s="14"/>
      <c r="M1685" s="14"/>
      <c r="N1685" s="14"/>
      <c r="O1685" s="14"/>
      <c r="P1685" s="14"/>
      <c r="Q1685" s="14"/>
    </row>
    <row r="1686" spans="1:17" s="70" customFormat="1">
      <c r="A1686" s="49"/>
      <c r="B1686" s="128"/>
      <c r="C1686" s="49"/>
      <c r="D1686" s="277"/>
      <c r="E1686" s="277"/>
      <c r="F1686" s="277"/>
      <c r="G1686" s="277"/>
      <c r="K1686" s="14"/>
      <c r="L1686" s="14"/>
      <c r="M1686" s="14"/>
      <c r="N1686" s="14"/>
      <c r="O1686" s="14"/>
      <c r="P1686" s="14"/>
      <c r="Q1686" s="14"/>
    </row>
    <row r="1687" spans="1:17" s="70" customFormat="1">
      <c r="A1687" s="49"/>
      <c r="B1687" s="128"/>
      <c r="C1687" s="49"/>
      <c r="D1687" s="277"/>
      <c r="E1687" s="277"/>
      <c r="F1687" s="277"/>
      <c r="G1687" s="277"/>
      <c r="K1687" s="14"/>
      <c r="L1687" s="14"/>
      <c r="M1687" s="14"/>
      <c r="N1687" s="14"/>
      <c r="O1687" s="14"/>
      <c r="P1687" s="14"/>
      <c r="Q1687" s="14"/>
    </row>
    <row r="1688" spans="1:17" s="70" customFormat="1">
      <c r="A1688" s="49"/>
      <c r="B1688" s="128"/>
      <c r="C1688" s="49"/>
      <c r="D1688" s="277"/>
      <c r="E1688" s="277"/>
      <c r="F1688" s="277"/>
      <c r="G1688" s="277"/>
      <c r="K1688" s="14"/>
      <c r="L1688" s="14"/>
      <c r="M1688" s="14"/>
      <c r="N1688" s="14"/>
      <c r="O1688" s="14"/>
      <c r="P1688" s="14"/>
      <c r="Q1688" s="14"/>
    </row>
    <row r="1689" spans="1:17" s="70" customFormat="1">
      <c r="A1689" s="49"/>
      <c r="B1689" s="128"/>
      <c r="C1689" s="49"/>
      <c r="D1689" s="277"/>
      <c r="E1689" s="277"/>
      <c r="F1689" s="277"/>
      <c r="G1689" s="277"/>
      <c r="K1689" s="14"/>
      <c r="L1689" s="14"/>
      <c r="M1689" s="14"/>
      <c r="N1689" s="14"/>
      <c r="O1689" s="14"/>
      <c r="P1689" s="14"/>
      <c r="Q1689" s="14"/>
    </row>
    <row r="1690" spans="1:17" s="70" customFormat="1">
      <c r="A1690" s="49"/>
      <c r="B1690" s="128"/>
      <c r="C1690" s="49"/>
      <c r="D1690" s="277"/>
      <c r="E1690" s="277"/>
      <c r="F1690" s="277"/>
      <c r="G1690" s="277"/>
      <c r="K1690" s="14"/>
      <c r="L1690" s="14"/>
      <c r="M1690" s="14"/>
      <c r="N1690" s="14"/>
      <c r="O1690" s="14"/>
      <c r="P1690" s="14"/>
      <c r="Q1690" s="14"/>
    </row>
    <row r="1691" spans="1:17" s="70" customFormat="1">
      <c r="A1691" s="49"/>
      <c r="B1691" s="128"/>
      <c r="C1691" s="49"/>
      <c r="D1691" s="277"/>
      <c r="E1691" s="277"/>
      <c r="F1691" s="277"/>
      <c r="G1691" s="277"/>
      <c r="K1691" s="14"/>
      <c r="L1691" s="14"/>
      <c r="M1691" s="14"/>
      <c r="N1691" s="14"/>
      <c r="O1691" s="14"/>
      <c r="P1691" s="14"/>
      <c r="Q1691" s="14"/>
    </row>
    <row r="1692" spans="1:17" s="70" customFormat="1">
      <c r="A1692" s="49"/>
      <c r="B1692" s="128"/>
      <c r="C1692" s="49"/>
      <c r="D1692" s="277"/>
      <c r="E1692" s="277"/>
      <c r="F1692" s="277"/>
      <c r="G1692" s="277"/>
      <c r="K1692" s="14"/>
      <c r="L1692" s="14"/>
      <c r="M1692" s="14"/>
      <c r="N1692" s="14"/>
      <c r="O1692" s="14"/>
      <c r="P1692" s="14"/>
      <c r="Q1692" s="14"/>
    </row>
    <row r="1693" spans="1:17" s="70" customFormat="1">
      <c r="A1693" s="49"/>
      <c r="B1693" s="128"/>
      <c r="C1693" s="49"/>
      <c r="D1693" s="277"/>
      <c r="E1693" s="277"/>
      <c r="F1693" s="277"/>
      <c r="G1693" s="277"/>
      <c r="K1693" s="14"/>
      <c r="L1693" s="14"/>
      <c r="M1693" s="14"/>
      <c r="N1693" s="14"/>
      <c r="O1693" s="14"/>
      <c r="P1693" s="14"/>
      <c r="Q1693" s="14"/>
    </row>
    <row r="1694" spans="1:17" s="70" customFormat="1">
      <c r="A1694" s="49"/>
      <c r="B1694" s="128"/>
      <c r="C1694" s="49"/>
      <c r="D1694" s="277"/>
      <c r="E1694" s="277"/>
      <c r="F1694" s="277"/>
      <c r="G1694" s="277"/>
      <c r="K1694" s="14"/>
      <c r="L1694" s="14"/>
      <c r="M1694" s="14"/>
      <c r="N1694" s="14"/>
      <c r="O1694" s="14"/>
      <c r="P1694" s="14"/>
      <c r="Q1694" s="14"/>
    </row>
    <row r="1695" spans="1:17" s="70" customFormat="1">
      <c r="A1695" s="49"/>
      <c r="B1695" s="128"/>
      <c r="C1695" s="49"/>
      <c r="D1695" s="277"/>
      <c r="E1695" s="277"/>
      <c r="F1695" s="277"/>
      <c r="G1695" s="277"/>
      <c r="K1695" s="14"/>
      <c r="L1695" s="14"/>
      <c r="M1695" s="14"/>
      <c r="N1695" s="14"/>
      <c r="O1695" s="14"/>
      <c r="P1695" s="14"/>
      <c r="Q1695" s="14"/>
    </row>
    <row r="1696" spans="1:17" s="70" customFormat="1">
      <c r="A1696" s="49"/>
      <c r="B1696" s="128"/>
      <c r="C1696" s="49"/>
      <c r="D1696" s="277"/>
      <c r="E1696" s="277"/>
      <c r="F1696" s="277"/>
      <c r="G1696" s="277"/>
      <c r="K1696" s="14"/>
      <c r="L1696" s="14"/>
      <c r="M1696" s="14"/>
      <c r="N1696" s="14"/>
      <c r="O1696" s="14"/>
      <c r="P1696" s="14"/>
      <c r="Q1696" s="14"/>
    </row>
    <row r="1697" spans="1:17" s="70" customFormat="1">
      <c r="A1697" s="49"/>
      <c r="B1697" s="128"/>
      <c r="C1697" s="49"/>
      <c r="D1697" s="277"/>
      <c r="E1697" s="277"/>
      <c r="F1697" s="277"/>
      <c r="G1697" s="277"/>
      <c r="K1697" s="14"/>
      <c r="L1697" s="14"/>
      <c r="M1697" s="14"/>
      <c r="N1697" s="14"/>
      <c r="O1697" s="14"/>
      <c r="P1697" s="14"/>
      <c r="Q1697" s="14"/>
    </row>
    <row r="1698" spans="1:17" s="70" customFormat="1">
      <c r="A1698" s="49"/>
      <c r="B1698" s="128"/>
      <c r="C1698" s="49"/>
      <c r="D1698" s="277"/>
      <c r="E1698" s="277"/>
      <c r="F1698" s="277"/>
      <c r="G1698" s="277"/>
      <c r="K1698" s="14"/>
      <c r="L1698" s="14"/>
      <c r="M1698" s="14"/>
      <c r="N1698" s="14"/>
      <c r="O1698" s="14"/>
      <c r="P1698" s="14"/>
      <c r="Q1698" s="14"/>
    </row>
    <row r="1699" spans="1:17" s="70" customFormat="1">
      <c r="A1699" s="49"/>
      <c r="B1699" s="128"/>
      <c r="C1699" s="49"/>
      <c r="D1699" s="277"/>
      <c r="E1699" s="277"/>
      <c r="F1699" s="277"/>
      <c r="G1699" s="277"/>
      <c r="K1699" s="14"/>
      <c r="L1699" s="14"/>
      <c r="M1699" s="14"/>
      <c r="N1699" s="14"/>
      <c r="O1699" s="14"/>
      <c r="P1699" s="14"/>
      <c r="Q1699" s="14"/>
    </row>
    <row r="1700" spans="1:17" s="70" customFormat="1">
      <c r="A1700" s="49"/>
      <c r="B1700" s="128"/>
      <c r="C1700" s="49"/>
      <c r="D1700" s="277"/>
      <c r="E1700" s="277"/>
      <c r="F1700" s="277"/>
      <c r="G1700" s="277"/>
      <c r="K1700" s="14"/>
      <c r="L1700" s="14"/>
      <c r="M1700" s="14"/>
      <c r="N1700" s="14"/>
      <c r="O1700" s="14"/>
      <c r="P1700" s="14"/>
      <c r="Q1700" s="14"/>
    </row>
    <row r="1701" spans="1:17" s="70" customFormat="1">
      <c r="A1701" s="49"/>
      <c r="B1701" s="128"/>
      <c r="C1701" s="49"/>
      <c r="D1701" s="277"/>
      <c r="E1701" s="277"/>
      <c r="F1701" s="277"/>
      <c r="G1701" s="277"/>
      <c r="K1701" s="14"/>
      <c r="L1701" s="14"/>
      <c r="M1701" s="14"/>
      <c r="N1701" s="14"/>
      <c r="O1701" s="14"/>
      <c r="P1701" s="14"/>
      <c r="Q1701" s="14"/>
    </row>
    <row r="1702" spans="1:17" s="70" customFormat="1">
      <c r="A1702" s="49"/>
      <c r="B1702" s="128"/>
      <c r="C1702" s="49"/>
      <c r="D1702" s="277"/>
      <c r="E1702" s="277"/>
      <c r="F1702" s="277"/>
      <c r="G1702" s="277"/>
      <c r="K1702" s="14"/>
      <c r="L1702" s="14"/>
      <c r="M1702" s="14"/>
      <c r="N1702" s="14"/>
      <c r="O1702" s="14"/>
      <c r="P1702" s="14"/>
      <c r="Q1702" s="14"/>
    </row>
    <row r="1703" spans="1:17" s="70" customFormat="1">
      <c r="A1703" s="49"/>
      <c r="B1703" s="128"/>
      <c r="C1703" s="49"/>
      <c r="D1703" s="277"/>
      <c r="E1703" s="277"/>
      <c r="F1703" s="277"/>
      <c r="G1703" s="277"/>
      <c r="K1703" s="14"/>
      <c r="L1703" s="14"/>
      <c r="M1703" s="14"/>
      <c r="N1703" s="14"/>
      <c r="O1703" s="14"/>
      <c r="P1703" s="14"/>
      <c r="Q1703" s="14"/>
    </row>
    <row r="1704" spans="1:17" s="70" customFormat="1">
      <c r="A1704" s="49"/>
      <c r="B1704" s="128"/>
      <c r="C1704" s="49"/>
      <c r="D1704" s="277"/>
      <c r="E1704" s="277"/>
      <c r="F1704" s="277"/>
      <c r="G1704" s="277"/>
      <c r="K1704" s="14"/>
      <c r="L1704" s="14"/>
      <c r="M1704" s="14"/>
      <c r="N1704" s="14"/>
      <c r="O1704" s="14"/>
      <c r="P1704" s="14"/>
      <c r="Q1704" s="14"/>
    </row>
    <row r="1705" spans="1:17" s="70" customFormat="1">
      <c r="A1705" s="49"/>
      <c r="B1705" s="128"/>
      <c r="C1705" s="49"/>
      <c r="D1705" s="277"/>
      <c r="E1705" s="277"/>
      <c r="F1705" s="277"/>
      <c r="G1705" s="277"/>
      <c r="K1705" s="14"/>
      <c r="L1705" s="14"/>
      <c r="M1705" s="14"/>
      <c r="N1705" s="14"/>
      <c r="O1705" s="14"/>
      <c r="P1705" s="14"/>
      <c r="Q1705" s="14"/>
    </row>
    <row r="1706" spans="1:17" s="70" customFormat="1">
      <c r="A1706" s="49"/>
      <c r="B1706" s="128"/>
      <c r="C1706" s="49"/>
      <c r="D1706" s="277"/>
      <c r="E1706" s="277"/>
      <c r="F1706" s="277"/>
      <c r="G1706" s="277"/>
      <c r="K1706" s="14"/>
      <c r="L1706" s="14"/>
      <c r="M1706" s="14"/>
      <c r="N1706" s="14"/>
      <c r="O1706" s="14"/>
      <c r="P1706" s="14"/>
      <c r="Q1706" s="14"/>
    </row>
    <row r="1707" spans="1:17" s="70" customFormat="1">
      <c r="A1707" s="49"/>
      <c r="B1707" s="128"/>
      <c r="C1707" s="49"/>
      <c r="D1707" s="277"/>
      <c r="E1707" s="277"/>
      <c r="F1707" s="277"/>
      <c r="G1707" s="277"/>
      <c r="K1707" s="14"/>
      <c r="L1707" s="14"/>
      <c r="M1707" s="14"/>
      <c r="N1707" s="14"/>
      <c r="O1707" s="14"/>
      <c r="P1707" s="14"/>
      <c r="Q1707" s="14"/>
    </row>
    <row r="1708" spans="1:17" s="70" customFormat="1">
      <c r="A1708" s="49"/>
      <c r="B1708" s="128"/>
      <c r="C1708" s="49"/>
      <c r="D1708" s="277"/>
      <c r="E1708" s="277"/>
      <c r="F1708" s="277"/>
      <c r="G1708" s="277"/>
      <c r="K1708" s="14"/>
      <c r="L1708" s="14"/>
      <c r="M1708" s="14"/>
      <c r="N1708" s="14"/>
      <c r="O1708" s="14"/>
      <c r="P1708" s="14"/>
      <c r="Q1708" s="14"/>
    </row>
    <row r="1709" spans="1:17" s="70" customFormat="1">
      <c r="A1709" s="49"/>
      <c r="B1709" s="128"/>
      <c r="C1709" s="49"/>
      <c r="D1709" s="277"/>
      <c r="E1709" s="277"/>
      <c r="F1709" s="277"/>
      <c r="G1709" s="277"/>
      <c r="K1709" s="14"/>
      <c r="L1709" s="14"/>
      <c r="M1709" s="14"/>
      <c r="N1709" s="14"/>
      <c r="O1709" s="14"/>
      <c r="P1709" s="14"/>
      <c r="Q1709" s="14"/>
    </row>
    <row r="1710" spans="1:17" s="70" customFormat="1">
      <c r="A1710" s="49"/>
      <c r="B1710" s="128"/>
      <c r="C1710" s="49"/>
      <c r="D1710" s="277"/>
      <c r="E1710" s="277"/>
      <c r="F1710" s="277"/>
      <c r="G1710" s="277"/>
      <c r="K1710" s="14"/>
      <c r="L1710" s="14"/>
      <c r="M1710" s="14"/>
      <c r="N1710" s="14"/>
      <c r="O1710" s="14"/>
      <c r="P1710" s="14"/>
      <c r="Q1710" s="14"/>
    </row>
    <row r="1711" spans="1:17" s="70" customFormat="1">
      <c r="A1711" s="49"/>
      <c r="B1711" s="128"/>
      <c r="C1711" s="49"/>
      <c r="D1711" s="277"/>
      <c r="E1711" s="277"/>
      <c r="F1711" s="277"/>
      <c r="G1711" s="277"/>
      <c r="K1711" s="14"/>
      <c r="L1711" s="14"/>
      <c r="M1711" s="14"/>
      <c r="N1711" s="14"/>
      <c r="O1711" s="14"/>
      <c r="P1711" s="14"/>
      <c r="Q1711" s="14"/>
    </row>
    <row r="1712" spans="1:17" s="70" customFormat="1">
      <c r="A1712" s="49"/>
      <c r="B1712" s="128"/>
      <c r="C1712" s="49"/>
      <c r="D1712" s="277"/>
      <c r="E1712" s="277"/>
      <c r="F1712" s="277"/>
      <c r="G1712" s="277"/>
      <c r="K1712" s="14"/>
      <c r="L1712" s="14"/>
      <c r="M1712" s="14"/>
      <c r="N1712" s="14"/>
      <c r="O1712" s="14"/>
      <c r="P1712" s="14"/>
      <c r="Q1712" s="14"/>
    </row>
    <row r="1713" spans="1:17" s="70" customFormat="1">
      <c r="A1713" s="49"/>
      <c r="B1713" s="128"/>
      <c r="C1713" s="49"/>
      <c r="D1713" s="277"/>
      <c r="E1713" s="277"/>
      <c r="F1713" s="277"/>
      <c r="G1713" s="277"/>
      <c r="K1713" s="14"/>
      <c r="L1713" s="14"/>
      <c r="M1713" s="14"/>
      <c r="N1713" s="14"/>
      <c r="O1713" s="14"/>
      <c r="P1713" s="14"/>
      <c r="Q1713" s="14"/>
    </row>
    <row r="1714" spans="1:17" s="70" customFormat="1">
      <c r="A1714" s="49"/>
      <c r="B1714" s="128"/>
      <c r="C1714" s="49"/>
      <c r="D1714" s="277"/>
      <c r="E1714" s="277"/>
      <c r="F1714" s="277"/>
      <c r="G1714" s="277"/>
      <c r="K1714" s="14"/>
      <c r="L1714" s="14"/>
      <c r="M1714" s="14"/>
      <c r="N1714" s="14"/>
      <c r="O1714" s="14"/>
      <c r="P1714" s="14"/>
      <c r="Q1714" s="14"/>
    </row>
    <row r="1715" spans="1:17" s="70" customFormat="1">
      <c r="A1715" s="49"/>
      <c r="B1715" s="128"/>
      <c r="C1715" s="49"/>
      <c r="D1715" s="277"/>
      <c r="E1715" s="277"/>
      <c r="F1715" s="277"/>
      <c r="G1715" s="277"/>
      <c r="K1715" s="14"/>
      <c r="L1715" s="14"/>
      <c r="M1715" s="14"/>
      <c r="N1715" s="14"/>
      <c r="O1715" s="14"/>
      <c r="P1715" s="14"/>
      <c r="Q1715" s="14"/>
    </row>
    <row r="1716" spans="1:17" s="70" customFormat="1">
      <c r="A1716" s="49"/>
      <c r="B1716" s="128"/>
      <c r="C1716" s="49"/>
      <c r="D1716" s="277"/>
      <c r="E1716" s="277"/>
      <c r="F1716" s="277"/>
      <c r="G1716" s="277"/>
      <c r="K1716" s="14"/>
      <c r="L1716" s="14"/>
      <c r="M1716" s="14"/>
      <c r="N1716" s="14"/>
      <c r="O1716" s="14"/>
      <c r="P1716" s="14"/>
      <c r="Q1716" s="14"/>
    </row>
    <row r="1717" spans="1:17" s="70" customFormat="1">
      <c r="A1717" s="49"/>
      <c r="B1717" s="128"/>
      <c r="C1717" s="49"/>
      <c r="D1717" s="277"/>
      <c r="E1717" s="277"/>
      <c r="F1717" s="277"/>
      <c r="G1717" s="277"/>
      <c r="K1717" s="14"/>
      <c r="L1717" s="14"/>
      <c r="M1717" s="14"/>
      <c r="N1717" s="14"/>
      <c r="O1717" s="14"/>
      <c r="P1717" s="14"/>
      <c r="Q1717" s="14"/>
    </row>
    <row r="1718" spans="1:17" s="70" customFormat="1">
      <c r="A1718" s="49"/>
      <c r="B1718" s="128"/>
      <c r="C1718" s="49"/>
      <c r="D1718" s="277"/>
      <c r="E1718" s="277"/>
      <c r="F1718" s="277"/>
      <c r="G1718" s="277"/>
      <c r="K1718" s="14"/>
      <c r="L1718" s="14"/>
      <c r="M1718" s="14"/>
      <c r="N1718" s="14"/>
      <c r="O1718" s="14"/>
      <c r="P1718" s="14"/>
      <c r="Q1718" s="14"/>
    </row>
    <row r="1719" spans="1:17" s="70" customFormat="1">
      <c r="A1719" s="49"/>
      <c r="B1719" s="128"/>
      <c r="C1719" s="49"/>
      <c r="D1719" s="277"/>
      <c r="E1719" s="277"/>
      <c r="F1719" s="277"/>
      <c r="G1719" s="277"/>
      <c r="K1719" s="14"/>
      <c r="L1719" s="14"/>
      <c r="M1719" s="14"/>
      <c r="N1719" s="14"/>
      <c r="O1719" s="14"/>
      <c r="P1719" s="14"/>
      <c r="Q1719" s="14"/>
    </row>
    <row r="1720" spans="1:17" s="70" customFormat="1">
      <c r="A1720" s="49"/>
      <c r="B1720" s="128"/>
      <c r="C1720" s="49"/>
      <c r="D1720" s="277"/>
      <c r="E1720" s="277"/>
      <c r="F1720" s="277"/>
      <c r="G1720" s="277"/>
      <c r="K1720" s="14"/>
      <c r="L1720" s="14"/>
      <c r="M1720" s="14"/>
      <c r="N1720" s="14"/>
      <c r="O1720" s="14"/>
      <c r="P1720" s="14"/>
      <c r="Q1720" s="14"/>
    </row>
    <row r="1721" spans="1:17" s="70" customFormat="1">
      <c r="A1721" s="49"/>
      <c r="B1721" s="128"/>
      <c r="C1721" s="49"/>
      <c r="D1721" s="277"/>
      <c r="E1721" s="277"/>
      <c r="F1721" s="277"/>
      <c r="G1721" s="277"/>
      <c r="K1721" s="14"/>
      <c r="L1721" s="14"/>
      <c r="M1721" s="14"/>
      <c r="N1721" s="14"/>
      <c r="O1721" s="14"/>
      <c r="P1721" s="14"/>
      <c r="Q1721" s="14"/>
    </row>
    <row r="1722" spans="1:17" s="70" customFormat="1">
      <c r="A1722" s="49"/>
      <c r="B1722" s="128"/>
      <c r="C1722" s="49"/>
      <c r="D1722" s="277"/>
      <c r="E1722" s="277"/>
      <c r="F1722" s="277"/>
      <c r="G1722" s="277"/>
      <c r="K1722" s="14"/>
      <c r="L1722" s="14"/>
      <c r="M1722" s="14"/>
      <c r="N1722" s="14"/>
      <c r="O1722" s="14"/>
      <c r="P1722" s="14"/>
      <c r="Q1722" s="14"/>
    </row>
    <row r="1723" spans="1:17" s="70" customFormat="1">
      <c r="A1723" s="49"/>
      <c r="B1723" s="128"/>
      <c r="C1723" s="49"/>
      <c r="D1723" s="277"/>
      <c r="E1723" s="277"/>
      <c r="F1723" s="277"/>
      <c r="G1723" s="277"/>
      <c r="K1723" s="14"/>
      <c r="L1723" s="14"/>
      <c r="M1723" s="14"/>
      <c r="N1723" s="14"/>
      <c r="O1723" s="14"/>
      <c r="P1723" s="14"/>
      <c r="Q1723" s="14"/>
    </row>
    <row r="1724" spans="1:17" s="70" customFormat="1">
      <c r="A1724" s="49"/>
      <c r="B1724" s="128"/>
      <c r="C1724" s="49"/>
      <c r="D1724" s="277"/>
      <c r="E1724" s="277"/>
      <c r="F1724" s="277"/>
      <c r="G1724" s="277"/>
      <c r="K1724" s="14"/>
      <c r="L1724" s="14"/>
      <c r="M1724" s="14"/>
      <c r="N1724" s="14"/>
      <c r="O1724" s="14"/>
      <c r="P1724" s="14"/>
      <c r="Q1724" s="14"/>
    </row>
    <row r="1725" spans="1:17" s="70" customFormat="1">
      <c r="A1725" s="49"/>
      <c r="B1725" s="128"/>
      <c r="C1725" s="49"/>
      <c r="D1725" s="277"/>
      <c r="E1725" s="277"/>
      <c r="F1725" s="277"/>
      <c r="G1725" s="277"/>
      <c r="K1725" s="14"/>
      <c r="L1725" s="14"/>
      <c r="M1725" s="14"/>
      <c r="N1725" s="14"/>
      <c r="O1725" s="14"/>
      <c r="P1725" s="14"/>
      <c r="Q1725" s="14"/>
    </row>
    <row r="1726" spans="1:17" s="70" customFormat="1">
      <c r="A1726" s="49"/>
      <c r="B1726" s="128"/>
      <c r="C1726" s="49"/>
      <c r="D1726" s="277"/>
      <c r="E1726" s="277"/>
      <c r="F1726" s="277"/>
      <c r="G1726" s="277"/>
      <c r="K1726" s="14"/>
      <c r="L1726" s="14"/>
      <c r="M1726" s="14"/>
      <c r="N1726" s="14"/>
      <c r="O1726" s="14"/>
      <c r="P1726" s="14"/>
      <c r="Q1726" s="14"/>
    </row>
    <row r="1727" spans="1:17" s="70" customFormat="1">
      <c r="A1727" s="49"/>
      <c r="B1727" s="128"/>
      <c r="C1727" s="49"/>
      <c r="D1727" s="277"/>
      <c r="E1727" s="277"/>
      <c r="F1727" s="277"/>
      <c r="G1727" s="277"/>
      <c r="K1727" s="14"/>
      <c r="L1727" s="14"/>
      <c r="M1727" s="14"/>
      <c r="N1727" s="14"/>
      <c r="O1727" s="14"/>
      <c r="P1727" s="14"/>
      <c r="Q1727" s="14"/>
    </row>
    <row r="1728" spans="1:17" s="70" customFormat="1">
      <c r="A1728" s="49"/>
      <c r="B1728" s="128"/>
      <c r="C1728" s="49"/>
      <c r="D1728" s="277"/>
      <c r="E1728" s="277"/>
      <c r="F1728" s="277"/>
      <c r="G1728" s="277"/>
      <c r="K1728" s="14"/>
      <c r="L1728" s="14"/>
      <c r="M1728" s="14"/>
      <c r="N1728" s="14"/>
      <c r="O1728" s="14"/>
      <c r="P1728" s="14"/>
      <c r="Q1728" s="14"/>
    </row>
    <row r="1729" spans="1:17" s="70" customFormat="1">
      <c r="A1729" s="49"/>
      <c r="B1729" s="128"/>
      <c r="C1729" s="49"/>
      <c r="D1729" s="277"/>
      <c r="E1729" s="277"/>
      <c r="F1729" s="277"/>
      <c r="G1729" s="277"/>
      <c r="K1729" s="14"/>
      <c r="L1729" s="14"/>
      <c r="M1729" s="14"/>
      <c r="N1729" s="14"/>
      <c r="O1729" s="14"/>
      <c r="P1729" s="14"/>
      <c r="Q1729" s="14"/>
    </row>
    <row r="1730" spans="1:17" s="70" customFormat="1">
      <c r="A1730" s="49"/>
      <c r="B1730" s="128"/>
      <c r="C1730" s="49"/>
      <c r="D1730" s="277"/>
      <c r="E1730" s="277"/>
      <c r="F1730" s="277"/>
      <c r="G1730" s="277"/>
      <c r="K1730" s="14"/>
      <c r="L1730" s="14"/>
      <c r="M1730" s="14"/>
      <c r="N1730" s="14"/>
      <c r="O1730" s="14"/>
      <c r="P1730" s="14"/>
      <c r="Q1730" s="14"/>
    </row>
    <row r="1731" spans="1:17" s="70" customFormat="1">
      <c r="A1731" s="49"/>
      <c r="B1731" s="128"/>
      <c r="C1731" s="49"/>
      <c r="D1731" s="277"/>
      <c r="E1731" s="277"/>
      <c r="F1731" s="277"/>
      <c r="G1731" s="277"/>
      <c r="K1731" s="14"/>
      <c r="L1731" s="14"/>
      <c r="M1731" s="14"/>
      <c r="N1731" s="14"/>
      <c r="O1731" s="14"/>
      <c r="P1731" s="14"/>
      <c r="Q1731" s="14"/>
    </row>
    <row r="1732" spans="1:17" s="70" customFormat="1">
      <c r="A1732" s="49"/>
      <c r="B1732" s="128"/>
      <c r="C1732" s="49"/>
      <c r="D1732" s="277"/>
      <c r="E1732" s="277"/>
      <c r="F1732" s="277"/>
      <c r="G1732" s="277"/>
      <c r="K1732" s="14"/>
      <c r="L1732" s="14"/>
      <c r="M1732" s="14"/>
      <c r="N1732" s="14"/>
      <c r="O1732" s="14"/>
      <c r="P1732" s="14"/>
      <c r="Q1732" s="14"/>
    </row>
    <row r="1733" spans="1:17" s="70" customFormat="1">
      <c r="A1733" s="49"/>
      <c r="B1733" s="128"/>
      <c r="C1733" s="49"/>
      <c r="D1733" s="277"/>
      <c r="E1733" s="277"/>
      <c r="F1733" s="277"/>
      <c r="G1733" s="277"/>
      <c r="K1733" s="14"/>
      <c r="L1733" s="14"/>
      <c r="M1733" s="14"/>
      <c r="N1733" s="14"/>
      <c r="O1733" s="14"/>
      <c r="P1733" s="14"/>
      <c r="Q1733" s="14"/>
    </row>
    <row r="1734" spans="1:17" s="70" customFormat="1">
      <c r="A1734" s="49"/>
      <c r="B1734" s="128"/>
      <c r="C1734" s="49"/>
      <c r="D1734" s="277"/>
      <c r="E1734" s="277"/>
      <c r="F1734" s="277"/>
      <c r="G1734" s="277"/>
      <c r="K1734" s="14"/>
      <c r="L1734" s="14"/>
      <c r="M1734" s="14"/>
      <c r="N1734" s="14"/>
      <c r="O1734" s="14"/>
      <c r="P1734" s="14"/>
      <c r="Q1734" s="14"/>
    </row>
    <row r="1735" spans="1:17" s="70" customFormat="1">
      <c r="A1735" s="49"/>
      <c r="B1735" s="128"/>
      <c r="C1735" s="49"/>
      <c r="D1735" s="277"/>
      <c r="E1735" s="277"/>
      <c r="F1735" s="277"/>
      <c r="G1735" s="277"/>
      <c r="K1735" s="14"/>
      <c r="L1735" s="14"/>
      <c r="M1735" s="14"/>
      <c r="N1735" s="14"/>
      <c r="O1735" s="14"/>
      <c r="P1735" s="14"/>
      <c r="Q1735" s="14"/>
    </row>
    <row r="1736" spans="1:17" s="70" customFormat="1">
      <c r="A1736" s="49"/>
      <c r="B1736" s="128"/>
      <c r="C1736" s="49"/>
      <c r="D1736" s="277"/>
      <c r="E1736" s="277"/>
      <c r="F1736" s="277"/>
      <c r="G1736" s="277"/>
      <c r="K1736" s="14"/>
      <c r="L1736" s="14"/>
      <c r="M1736" s="14"/>
      <c r="N1736" s="14"/>
      <c r="O1736" s="14"/>
      <c r="P1736" s="14"/>
      <c r="Q1736" s="14"/>
    </row>
    <row r="1737" spans="1:17" s="70" customFormat="1">
      <c r="A1737" s="49"/>
      <c r="B1737" s="128"/>
      <c r="C1737" s="49"/>
      <c r="D1737" s="277"/>
      <c r="E1737" s="277"/>
      <c r="F1737" s="277"/>
      <c r="G1737" s="277"/>
      <c r="K1737" s="14"/>
      <c r="L1737" s="14"/>
      <c r="M1737" s="14"/>
      <c r="N1737" s="14"/>
      <c r="O1737" s="14"/>
      <c r="P1737" s="14"/>
      <c r="Q1737" s="14"/>
    </row>
    <row r="1738" spans="1:17" s="70" customFormat="1">
      <c r="A1738" s="49"/>
      <c r="B1738" s="128"/>
      <c r="C1738" s="49"/>
      <c r="D1738" s="277"/>
      <c r="E1738" s="277"/>
      <c r="F1738" s="277"/>
      <c r="G1738" s="277"/>
      <c r="K1738" s="14"/>
      <c r="L1738" s="14"/>
      <c r="M1738" s="14"/>
      <c r="N1738" s="14"/>
      <c r="O1738" s="14"/>
      <c r="P1738" s="14"/>
      <c r="Q1738" s="14"/>
    </row>
    <row r="1739" spans="1:17" s="70" customFormat="1">
      <c r="A1739" s="49"/>
      <c r="B1739" s="128"/>
      <c r="C1739" s="49"/>
      <c r="D1739" s="277"/>
      <c r="E1739" s="277"/>
      <c r="F1739" s="277"/>
      <c r="G1739" s="277"/>
      <c r="K1739" s="14"/>
      <c r="L1739" s="14"/>
      <c r="M1739" s="14"/>
      <c r="N1739" s="14"/>
      <c r="O1739" s="14"/>
      <c r="P1739" s="14"/>
      <c r="Q1739" s="14"/>
    </row>
    <row r="1740" spans="1:17" s="70" customFormat="1">
      <c r="A1740" s="49"/>
      <c r="B1740" s="128"/>
      <c r="C1740" s="49"/>
      <c r="D1740" s="277"/>
      <c r="E1740" s="277"/>
      <c r="F1740" s="277"/>
      <c r="G1740" s="277"/>
      <c r="K1740" s="14"/>
      <c r="L1740" s="14"/>
      <c r="M1740" s="14"/>
      <c r="N1740" s="14"/>
      <c r="O1740" s="14"/>
      <c r="P1740" s="14"/>
      <c r="Q1740" s="14"/>
    </row>
    <row r="1741" spans="1:17" s="70" customFormat="1">
      <c r="A1741" s="49"/>
      <c r="B1741" s="128"/>
      <c r="C1741" s="49"/>
      <c r="D1741" s="277"/>
      <c r="E1741" s="277"/>
      <c r="F1741" s="277"/>
      <c r="G1741" s="277"/>
      <c r="K1741" s="14"/>
      <c r="L1741" s="14"/>
      <c r="M1741" s="14"/>
      <c r="N1741" s="14"/>
      <c r="O1741" s="14"/>
      <c r="P1741" s="14"/>
      <c r="Q1741" s="14"/>
    </row>
    <row r="1742" spans="1:17" s="70" customFormat="1">
      <c r="A1742" s="49"/>
      <c r="B1742" s="128"/>
      <c r="C1742" s="49"/>
      <c r="D1742" s="277"/>
      <c r="E1742" s="277"/>
      <c r="F1742" s="277"/>
      <c r="G1742" s="277"/>
      <c r="K1742" s="14"/>
      <c r="L1742" s="14"/>
      <c r="M1742" s="14"/>
      <c r="N1742" s="14"/>
      <c r="O1742" s="14"/>
      <c r="P1742" s="14"/>
      <c r="Q1742" s="14"/>
    </row>
    <row r="1743" spans="1:17" s="70" customFormat="1">
      <c r="A1743" s="49"/>
      <c r="B1743" s="128"/>
      <c r="C1743" s="49"/>
      <c r="D1743" s="277"/>
      <c r="E1743" s="277"/>
      <c r="F1743" s="277"/>
      <c r="G1743" s="277"/>
      <c r="K1743" s="14"/>
      <c r="L1743" s="14"/>
      <c r="M1743" s="14"/>
      <c r="N1743" s="14"/>
      <c r="O1743" s="14"/>
      <c r="P1743" s="14"/>
      <c r="Q1743" s="14"/>
    </row>
    <row r="1744" spans="1:17" s="70" customFormat="1">
      <c r="A1744" s="49"/>
      <c r="B1744" s="128"/>
      <c r="C1744" s="49"/>
      <c r="D1744" s="277"/>
      <c r="E1744" s="277"/>
      <c r="F1744" s="277"/>
      <c r="G1744" s="277"/>
      <c r="K1744" s="14"/>
      <c r="L1744" s="14"/>
      <c r="M1744" s="14"/>
      <c r="N1744" s="14"/>
      <c r="O1744" s="14"/>
      <c r="P1744" s="14"/>
      <c r="Q1744" s="14"/>
    </row>
    <row r="1745" spans="1:17" s="70" customFormat="1">
      <c r="A1745" s="49"/>
      <c r="B1745" s="128"/>
      <c r="C1745" s="49"/>
      <c r="D1745" s="277"/>
      <c r="E1745" s="277"/>
      <c r="F1745" s="277"/>
      <c r="G1745" s="277"/>
      <c r="K1745" s="14"/>
      <c r="L1745" s="14"/>
      <c r="M1745" s="14"/>
      <c r="N1745" s="14"/>
      <c r="O1745" s="14"/>
      <c r="P1745" s="14"/>
      <c r="Q1745" s="14"/>
    </row>
    <row r="1746" spans="1:17" s="70" customFormat="1">
      <c r="A1746" s="49"/>
      <c r="B1746" s="128"/>
      <c r="C1746" s="49"/>
      <c r="D1746" s="277"/>
      <c r="E1746" s="277"/>
      <c r="F1746" s="277"/>
      <c r="G1746" s="277"/>
      <c r="K1746" s="14"/>
      <c r="L1746" s="14"/>
      <c r="M1746" s="14"/>
      <c r="N1746" s="14"/>
      <c r="O1746" s="14"/>
      <c r="P1746" s="14"/>
      <c r="Q1746" s="14"/>
    </row>
    <row r="1747" spans="1:17" s="70" customFormat="1">
      <c r="A1747" s="49"/>
      <c r="B1747" s="128"/>
      <c r="C1747" s="49"/>
      <c r="D1747" s="277"/>
      <c r="E1747" s="277"/>
      <c r="F1747" s="277"/>
      <c r="G1747" s="277"/>
      <c r="K1747" s="14"/>
      <c r="L1747" s="14"/>
      <c r="M1747" s="14"/>
      <c r="N1747" s="14"/>
      <c r="O1747" s="14"/>
      <c r="P1747" s="14"/>
      <c r="Q1747" s="14"/>
    </row>
    <row r="1748" spans="1:17" s="70" customFormat="1">
      <c r="A1748" s="49"/>
      <c r="B1748" s="128"/>
      <c r="C1748" s="49"/>
      <c r="D1748" s="277"/>
      <c r="E1748" s="277"/>
      <c r="F1748" s="277"/>
      <c r="G1748" s="277"/>
      <c r="K1748" s="14"/>
      <c r="L1748" s="14"/>
      <c r="M1748" s="14"/>
      <c r="N1748" s="14"/>
      <c r="O1748" s="14"/>
      <c r="P1748" s="14"/>
      <c r="Q1748" s="14"/>
    </row>
    <row r="1749" spans="1:17" s="70" customFormat="1">
      <c r="A1749" s="49"/>
      <c r="B1749" s="128"/>
      <c r="C1749" s="49"/>
      <c r="D1749" s="277"/>
      <c r="E1749" s="277"/>
      <c r="F1749" s="277"/>
      <c r="G1749" s="277"/>
      <c r="K1749" s="14"/>
      <c r="L1749" s="14"/>
      <c r="M1749" s="14"/>
      <c r="N1749" s="14"/>
      <c r="O1749" s="14"/>
      <c r="P1749" s="14"/>
      <c r="Q1749" s="14"/>
    </row>
    <row r="1750" spans="1:17" s="70" customFormat="1">
      <c r="A1750" s="49"/>
      <c r="B1750" s="128"/>
      <c r="C1750" s="49"/>
      <c r="D1750" s="277"/>
      <c r="E1750" s="277"/>
      <c r="F1750" s="277"/>
      <c r="G1750" s="277"/>
      <c r="K1750" s="14"/>
      <c r="L1750" s="14"/>
      <c r="M1750" s="14"/>
      <c r="N1750" s="14"/>
      <c r="O1750" s="14"/>
      <c r="P1750" s="14"/>
      <c r="Q1750" s="14"/>
    </row>
    <row r="1751" spans="1:17" s="70" customFormat="1">
      <c r="A1751" s="49"/>
      <c r="B1751" s="128"/>
      <c r="C1751" s="49"/>
      <c r="D1751" s="277"/>
      <c r="E1751" s="277"/>
      <c r="F1751" s="277"/>
      <c r="G1751" s="277"/>
      <c r="K1751" s="14"/>
      <c r="L1751" s="14"/>
      <c r="M1751" s="14"/>
      <c r="N1751" s="14"/>
      <c r="O1751" s="14"/>
      <c r="P1751" s="14"/>
      <c r="Q1751" s="14"/>
    </row>
    <row r="1752" spans="1:17" s="70" customFormat="1">
      <c r="A1752" s="49"/>
      <c r="B1752" s="128"/>
      <c r="C1752" s="49"/>
      <c r="D1752" s="277"/>
      <c r="E1752" s="277"/>
      <c r="F1752" s="277"/>
      <c r="G1752" s="277"/>
      <c r="K1752" s="14"/>
      <c r="L1752" s="14"/>
      <c r="M1752" s="14"/>
      <c r="N1752" s="14"/>
      <c r="O1752" s="14"/>
      <c r="P1752" s="14"/>
      <c r="Q1752" s="14"/>
    </row>
    <row r="1753" spans="1:17" s="70" customFormat="1">
      <c r="A1753" s="49"/>
      <c r="B1753" s="128"/>
      <c r="C1753" s="49"/>
      <c r="D1753" s="277"/>
      <c r="E1753" s="277"/>
      <c r="F1753" s="277"/>
      <c r="G1753" s="277"/>
      <c r="K1753" s="14"/>
      <c r="L1753" s="14"/>
      <c r="M1753" s="14"/>
      <c r="N1753" s="14"/>
      <c r="O1753" s="14"/>
      <c r="P1753" s="14"/>
      <c r="Q1753" s="14"/>
    </row>
    <row r="1754" spans="1:17" s="70" customFormat="1">
      <c r="A1754" s="49"/>
      <c r="B1754" s="128"/>
      <c r="C1754" s="49"/>
      <c r="D1754" s="277"/>
      <c r="E1754" s="277"/>
      <c r="F1754" s="277"/>
      <c r="G1754" s="277"/>
      <c r="K1754" s="14"/>
      <c r="L1754" s="14"/>
      <c r="M1754" s="14"/>
      <c r="N1754" s="14"/>
      <c r="O1754" s="14"/>
      <c r="P1754" s="14"/>
      <c r="Q1754" s="14"/>
    </row>
    <row r="1755" spans="1:17" s="70" customFormat="1">
      <c r="A1755" s="49"/>
      <c r="B1755" s="128"/>
      <c r="C1755" s="49"/>
      <c r="D1755" s="277"/>
      <c r="E1755" s="277"/>
      <c r="F1755" s="277"/>
      <c r="G1755" s="277"/>
      <c r="K1755" s="14"/>
      <c r="L1755" s="14"/>
      <c r="M1755" s="14"/>
      <c r="N1755" s="14"/>
      <c r="O1755" s="14"/>
      <c r="P1755" s="14"/>
      <c r="Q1755" s="14"/>
    </row>
    <row r="1756" spans="1:17" s="70" customFormat="1">
      <c r="A1756" s="49"/>
      <c r="B1756" s="128"/>
      <c r="C1756" s="49"/>
      <c r="D1756" s="277"/>
      <c r="E1756" s="277"/>
      <c r="F1756" s="277"/>
      <c r="G1756" s="277"/>
      <c r="K1756" s="14"/>
      <c r="L1756" s="14"/>
      <c r="M1756" s="14"/>
      <c r="N1756" s="14"/>
      <c r="O1756" s="14"/>
      <c r="P1756" s="14"/>
      <c r="Q1756" s="14"/>
    </row>
    <row r="1757" spans="1:17" s="70" customFormat="1">
      <c r="A1757" s="49"/>
      <c r="B1757" s="128"/>
      <c r="C1757" s="49"/>
      <c r="D1757" s="277"/>
      <c r="E1757" s="277"/>
      <c r="F1757" s="277"/>
      <c r="G1757" s="277"/>
      <c r="K1757" s="14"/>
      <c r="L1757" s="14"/>
      <c r="M1757" s="14"/>
      <c r="N1757" s="14"/>
      <c r="O1757" s="14"/>
      <c r="P1757" s="14"/>
      <c r="Q1757" s="14"/>
    </row>
    <row r="1758" spans="1:17" s="70" customFormat="1">
      <c r="A1758" s="49"/>
      <c r="B1758" s="128"/>
      <c r="C1758" s="49"/>
      <c r="D1758" s="277"/>
      <c r="E1758" s="277"/>
      <c r="F1758" s="277"/>
      <c r="G1758" s="277"/>
      <c r="K1758" s="14"/>
      <c r="L1758" s="14"/>
      <c r="M1758" s="14"/>
      <c r="N1758" s="14"/>
      <c r="O1758" s="14"/>
      <c r="P1758" s="14"/>
      <c r="Q1758" s="14"/>
    </row>
    <row r="1759" spans="1:17" s="70" customFormat="1">
      <c r="A1759" s="49"/>
      <c r="B1759" s="128"/>
      <c r="C1759" s="49"/>
      <c r="D1759" s="277"/>
      <c r="E1759" s="277"/>
      <c r="F1759" s="277"/>
      <c r="G1759" s="277"/>
      <c r="K1759" s="14"/>
      <c r="L1759" s="14"/>
      <c r="M1759" s="14"/>
      <c r="N1759" s="14"/>
      <c r="O1759" s="14"/>
      <c r="P1759" s="14"/>
      <c r="Q1759" s="14"/>
    </row>
    <row r="1760" spans="1:17" s="70" customFormat="1">
      <c r="A1760" s="49"/>
      <c r="B1760" s="128"/>
      <c r="C1760" s="49"/>
      <c r="D1760" s="277"/>
      <c r="E1760" s="277"/>
      <c r="F1760" s="277"/>
      <c r="G1760" s="277"/>
      <c r="K1760" s="14"/>
      <c r="L1760" s="14"/>
      <c r="M1760" s="14"/>
      <c r="N1760" s="14"/>
      <c r="O1760" s="14"/>
      <c r="P1760" s="14"/>
      <c r="Q1760" s="14"/>
    </row>
    <row r="1761" spans="1:17" s="70" customFormat="1">
      <c r="A1761" s="49"/>
      <c r="B1761" s="128"/>
      <c r="C1761" s="49"/>
      <c r="D1761" s="277"/>
      <c r="E1761" s="277"/>
      <c r="F1761" s="277"/>
      <c r="G1761" s="277"/>
      <c r="K1761" s="14"/>
      <c r="L1761" s="14"/>
      <c r="M1761" s="14"/>
      <c r="N1761" s="14"/>
      <c r="O1761" s="14"/>
      <c r="P1761" s="14"/>
      <c r="Q1761" s="14"/>
    </row>
    <row r="1762" spans="1:17" s="70" customFormat="1">
      <c r="A1762" s="49"/>
      <c r="B1762" s="128"/>
      <c r="C1762" s="49"/>
      <c r="D1762" s="277"/>
      <c r="E1762" s="277"/>
      <c r="F1762" s="277"/>
      <c r="G1762" s="277"/>
      <c r="K1762" s="14"/>
      <c r="L1762" s="14"/>
      <c r="M1762" s="14"/>
      <c r="N1762" s="14"/>
      <c r="O1762" s="14"/>
      <c r="P1762" s="14"/>
      <c r="Q1762" s="14"/>
    </row>
    <row r="1763" spans="1:17" s="70" customFormat="1">
      <c r="A1763" s="49"/>
      <c r="B1763" s="128"/>
      <c r="C1763" s="49"/>
      <c r="D1763" s="277"/>
      <c r="E1763" s="277"/>
      <c r="F1763" s="277"/>
      <c r="G1763" s="277"/>
      <c r="K1763" s="14"/>
      <c r="L1763" s="14"/>
      <c r="M1763" s="14"/>
      <c r="N1763" s="14"/>
      <c r="O1763" s="14"/>
      <c r="P1763" s="14"/>
      <c r="Q1763" s="14"/>
    </row>
    <row r="1764" spans="1:17" s="70" customFormat="1">
      <c r="A1764" s="49"/>
      <c r="B1764" s="128"/>
      <c r="C1764" s="49"/>
      <c r="D1764" s="277"/>
      <c r="E1764" s="277"/>
      <c r="F1764" s="277"/>
      <c r="G1764" s="277"/>
      <c r="K1764" s="14"/>
      <c r="L1764" s="14"/>
      <c r="M1764" s="14"/>
      <c r="N1764" s="14"/>
      <c r="O1764" s="14"/>
      <c r="P1764" s="14"/>
      <c r="Q1764" s="14"/>
    </row>
    <row r="1765" spans="1:17" s="70" customFormat="1">
      <c r="A1765" s="49"/>
      <c r="B1765" s="128"/>
      <c r="C1765" s="49"/>
      <c r="D1765" s="277"/>
      <c r="E1765" s="277"/>
      <c r="F1765" s="277"/>
      <c r="G1765" s="277"/>
      <c r="K1765" s="14"/>
      <c r="L1765" s="14"/>
      <c r="M1765" s="14"/>
      <c r="N1765" s="14"/>
      <c r="O1765" s="14"/>
      <c r="P1765" s="14"/>
      <c r="Q1765" s="14"/>
    </row>
    <row r="1766" spans="1:17" s="70" customFormat="1">
      <c r="A1766" s="49"/>
      <c r="B1766" s="128"/>
      <c r="C1766" s="49"/>
      <c r="D1766" s="277"/>
      <c r="E1766" s="277"/>
      <c r="F1766" s="277"/>
      <c r="G1766" s="277"/>
      <c r="K1766" s="14"/>
      <c r="L1766" s="14"/>
      <c r="M1766" s="14"/>
      <c r="N1766" s="14"/>
      <c r="O1766" s="14"/>
      <c r="P1766" s="14"/>
      <c r="Q1766" s="14"/>
    </row>
    <row r="1767" spans="1:17" s="70" customFormat="1">
      <c r="A1767" s="49"/>
      <c r="B1767" s="128"/>
      <c r="C1767" s="49"/>
      <c r="D1767" s="277"/>
      <c r="E1767" s="277"/>
      <c r="F1767" s="277"/>
      <c r="G1767" s="277"/>
      <c r="K1767" s="14"/>
      <c r="L1767" s="14"/>
      <c r="M1767" s="14"/>
      <c r="N1767" s="14"/>
      <c r="O1767" s="14"/>
      <c r="P1767" s="14"/>
      <c r="Q1767" s="14"/>
    </row>
    <row r="1768" spans="1:17" s="70" customFormat="1">
      <c r="A1768" s="49"/>
      <c r="B1768" s="128"/>
      <c r="C1768" s="49"/>
      <c r="D1768" s="277"/>
      <c r="E1768" s="277"/>
      <c r="F1768" s="277"/>
      <c r="G1768" s="277"/>
      <c r="K1768" s="14"/>
      <c r="L1768" s="14"/>
      <c r="M1768" s="14"/>
      <c r="N1768" s="14"/>
      <c r="O1768" s="14"/>
      <c r="P1768" s="14"/>
      <c r="Q1768" s="14"/>
    </row>
    <row r="1769" spans="1:17" s="70" customFormat="1">
      <c r="A1769" s="49"/>
      <c r="B1769" s="128"/>
      <c r="C1769" s="49"/>
      <c r="D1769" s="277"/>
      <c r="E1769" s="277"/>
      <c r="F1769" s="277"/>
      <c r="G1769" s="277"/>
      <c r="K1769" s="14"/>
      <c r="L1769" s="14"/>
      <c r="M1769" s="14"/>
      <c r="N1769" s="14"/>
      <c r="O1769" s="14"/>
      <c r="P1769" s="14"/>
      <c r="Q1769" s="14"/>
    </row>
    <row r="1770" spans="1:17" s="70" customFormat="1">
      <c r="A1770" s="49"/>
      <c r="B1770" s="128"/>
      <c r="C1770" s="49"/>
      <c r="D1770" s="277"/>
      <c r="E1770" s="277"/>
      <c r="F1770" s="277"/>
      <c r="G1770" s="277"/>
      <c r="K1770" s="14"/>
      <c r="L1770" s="14"/>
      <c r="M1770" s="14"/>
      <c r="N1770" s="14"/>
      <c r="O1770" s="14"/>
      <c r="P1770" s="14"/>
      <c r="Q1770" s="14"/>
    </row>
    <row r="1771" spans="1:17" s="70" customFormat="1">
      <c r="A1771" s="49"/>
      <c r="B1771" s="128"/>
      <c r="C1771" s="49"/>
      <c r="D1771" s="277"/>
      <c r="E1771" s="277"/>
      <c r="F1771" s="277"/>
      <c r="G1771" s="277"/>
      <c r="K1771" s="14"/>
      <c r="L1771" s="14"/>
      <c r="M1771" s="14"/>
      <c r="N1771" s="14"/>
      <c r="O1771" s="14"/>
      <c r="P1771" s="14"/>
      <c r="Q1771" s="14"/>
    </row>
    <row r="1772" spans="1:17" s="70" customFormat="1">
      <c r="A1772" s="49"/>
      <c r="B1772" s="128"/>
      <c r="C1772" s="49"/>
      <c r="D1772" s="277"/>
      <c r="E1772" s="277"/>
      <c r="F1772" s="277"/>
      <c r="G1772" s="277"/>
      <c r="K1772" s="14"/>
      <c r="L1772" s="14"/>
      <c r="M1772" s="14"/>
      <c r="N1772" s="14"/>
      <c r="O1772" s="14"/>
      <c r="P1772" s="14"/>
      <c r="Q1772" s="14"/>
    </row>
    <row r="1773" spans="1:17" s="70" customFormat="1">
      <c r="A1773" s="49"/>
      <c r="B1773" s="128"/>
      <c r="C1773" s="49"/>
      <c r="D1773" s="277"/>
      <c r="E1773" s="277"/>
      <c r="F1773" s="277"/>
      <c r="G1773" s="277"/>
      <c r="K1773" s="14"/>
      <c r="L1773" s="14"/>
      <c r="M1773" s="14"/>
      <c r="N1773" s="14"/>
      <c r="O1773" s="14"/>
      <c r="P1773" s="14"/>
      <c r="Q1773" s="14"/>
    </row>
    <row r="1774" spans="1:17" s="70" customFormat="1">
      <c r="A1774" s="49"/>
      <c r="B1774" s="128"/>
      <c r="C1774" s="49"/>
      <c r="D1774" s="277"/>
      <c r="E1774" s="277"/>
      <c r="F1774" s="277"/>
      <c r="G1774" s="277"/>
      <c r="K1774" s="14"/>
      <c r="L1774" s="14"/>
      <c r="M1774" s="14"/>
      <c r="N1774" s="14"/>
      <c r="O1774" s="14"/>
      <c r="P1774" s="14"/>
      <c r="Q1774" s="14"/>
    </row>
    <row r="1775" spans="1:17" s="70" customFormat="1">
      <c r="A1775" s="49"/>
      <c r="B1775" s="128"/>
      <c r="C1775" s="49"/>
      <c r="D1775" s="277"/>
      <c r="E1775" s="277"/>
      <c r="F1775" s="277"/>
      <c r="G1775" s="277"/>
      <c r="K1775" s="14"/>
      <c r="L1775" s="14"/>
      <c r="M1775" s="14"/>
      <c r="N1775" s="14"/>
      <c r="O1775" s="14"/>
      <c r="P1775" s="14"/>
      <c r="Q1775" s="14"/>
    </row>
    <row r="1776" spans="1:17" s="70" customFormat="1">
      <c r="A1776" s="49"/>
      <c r="B1776" s="128"/>
      <c r="C1776" s="49"/>
      <c r="D1776" s="277"/>
      <c r="E1776" s="277"/>
      <c r="F1776" s="277"/>
      <c r="G1776" s="277"/>
      <c r="K1776" s="14"/>
      <c r="L1776" s="14"/>
      <c r="M1776" s="14"/>
      <c r="N1776" s="14"/>
      <c r="O1776" s="14"/>
      <c r="P1776" s="14"/>
      <c r="Q1776" s="14"/>
    </row>
    <row r="1777" spans="1:17" s="70" customFormat="1">
      <c r="A1777" s="49"/>
      <c r="B1777" s="128"/>
      <c r="C1777" s="49"/>
      <c r="D1777" s="277"/>
      <c r="E1777" s="277"/>
      <c r="F1777" s="277"/>
      <c r="G1777" s="277"/>
      <c r="K1777" s="14"/>
      <c r="L1777" s="14"/>
      <c r="M1777" s="14"/>
      <c r="N1777" s="14"/>
      <c r="O1777" s="14"/>
      <c r="P1777" s="14"/>
      <c r="Q1777" s="14"/>
    </row>
    <row r="1778" spans="1:17" s="70" customFormat="1">
      <c r="A1778" s="49"/>
      <c r="B1778" s="128"/>
      <c r="C1778" s="49"/>
      <c r="D1778" s="277"/>
      <c r="E1778" s="277"/>
      <c r="F1778" s="277"/>
      <c r="G1778" s="277"/>
      <c r="K1778" s="14"/>
      <c r="L1778" s="14"/>
      <c r="M1778" s="14"/>
      <c r="N1778" s="14"/>
      <c r="O1778" s="14"/>
      <c r="P1778" s="14"/>
      <c r="Q1778" s="14"/>
    </row>
    <row r="1779" spans="1:17" s="70" customFormat="1">
      <c r="A1779" s="49"/>
      <c r="B1779" s="128"/>
      <c r="C1779" s="49"/>
      <c r="D1779" s="277"/>
      <c r="E1779" s="277"/>
      <c r="F1779" s="277"/>
      <c r="G1779" s="277"/>
      <c r="K1779" s="14"/>
      <c r="L1779" s="14"/>
      <c r="M1779" s="14"/>
      <c r="N1779" s="14"/>
      <c r="O1779" s="14"/>
      <c r="P1779" s="14"/>
      <c r="Q1779" s="14"/>
    </row>
    <row r="1780" spans="1:17" s="70" customFormat="1">
      <c r="A1780" s="49"/>
      <c r="B1780" s="128"/>
      <c r="C1780" s="49"/>
      <c r="D1780" s="277"/>
      <c r="E1780" s="277"/>
      <c r="F1780" s="277"/>
      <c r="G1780" s="277"/>
      <c r="K1780" s="14"/>
      <c r="L1780" s="14"/>
      <c r="M1780" s="14"/>
      <c r="N1780" s="14"/>
      <c r="O1780" s="14"/>
      <c r="P1780" s="14"/>
      <c r="Q1780" s="14"/>
    </row>
    <row r="1781" spans="1:17" s="70" customFormat="1">
      <c r="A1781" s="49"/>
      <c r="B1781" s="128"/>
      <c r="C1781" s="49"/>
      <c r="D1781" s="277"/>
      <c r="E1781" s="277"/>
      <c r="F1781" s="277"/>
      <c r="G1781" s="277"/>
      <c r="K1781" s="14"/>
      <c r="L1781" s="14"/>
      <c r="M1781" s="14"/>
      <c r="N1781" s="14"/>
      <c r="O1781" s="14"/>
      <c r="P1781" s="14"/>
      <c r="Q1781" s="14"/>
    </row>
    <row r="1782" spans="1:17" s="70" customFormat="1">
      <c r="A1782" s="49"/>
      <c r="B1782" s="128"/>
      <c r="C1782" s="49"/>
      <c r="D1782" s="277"/>
      <c r="E1782" s="277"/>
      <c r="F1782" s="277"/>
      <c r="G1782" s="277"/>
      <c r="K1782" s="14"/>
      <c r="L1782" s="14"/>
      <c r="M1782" s="14"/>
      <c r="N1782" s="14"/>
      <c r="O1782" s="14"/>
      <c r="P1782" s="14"/>
      <c r="Q1782" s="14"/>
    </row>
    <row r="1783" spans="1:17" s="70" customFormat="1">
      <c r="A1783" s="49"/>
      <c r="B1783" s="128"/>
      <c r="C1783" s="49"/>
      <c r="D1783" s="277"/>
      <c r="E1783" s="277"/>
      <c r="F1783" s="277"/>
      <c r="G1783" s="277"/>
      <c r="K1783" s="14"/>
      <c r="L1783" s="14"/>
      <c r="M1783" s="14"/>
      <c r="N1783" s="14"/>
      <c r="O1783" s="14"/>
      <c r="P1783" s="14"/>
      <c r="Q1783" s="14"/>
    </row>
    <row r="1784" spans="1:17" s="70" customFormat="1">
      <c r="A1784" s="49"/>
      <c r="B1784" s="128"/>
      <c r="C1784" s="49"/>
      <c r="D1784" s="277"/>
      <c r="E1784" s="277"/>
      <c r="F1784" s="277"/>
      <c r="G1784" s="277"/>
      <c r="K1784" s="14"/>
      <c r="L1784" s="14"/>
      <c r="M1784" s="14"/>
      <c r="N1784" s="14"/>
      <c r="O1784" s="14"/>
      <c r="P1784" s="14"/>
      <c r="Q1784" s="14"/>
    </row>
    <row r="1785" spans="1:17" s="70" customFormat="1">
      <c r="A1785" s="49"/>
      <c r="B1785" s="128"/>
      <c r="C1785" s="49"/>
      <c r="D1785" s="277"/>
      <c r="E1785" s="277"/>
      <c r="F1785" s="277"/>
      <c r="G1785" s="277"/>
      <c r="K1785" s="14"/>
      <c r="L1785" s="14"/>
      <c r="M1785" s="14"/>
      <c r="N1785" s="14"/>
      <c r="O1785" s="14"/>
      <c r="P1785" s="14"/>
      <c r="Q1785" s="14"/>
    </row>
    <row r="1786" spans="1:17" s="70" customFormat="1">
      <c r="A1786" s="49"/>
      <c r="B1786" s="128"/>
      <c r="C1786" s="49"/>
      <c r="D1786" s="277"/>
      <c r="E1786" s="277"/>
      <c r="F1786" s="277"/>
      <c r="G1786" s="277"/>
      <c r="K1786" s="14"/>
      <c r="L1786" s="14"/>
      <c r="M1786" s="14"/>
      <c r="N1786" s="14"/>
      <c r="O1786" s="14"/>
      <c r="P1786" s="14"/>
      <c r="Q1786" s="14"/>
    </row>
    <row r="1787" spans="1:17" s="70" customFormat="1">
      <c r="A1787" s="49"/>
      <c r="B1787" s="128"/>
      <c r="C1787" s="49"/>
      <c r="D1787" s="277"/>
      <c r="E1787" s="277"/>
      <c r="F1787" s="277"/>
      <c r="G1787" s="277"/>
      <c r="K1787" s="14"/>
      <c r="L1787" s="14"/>
      <c r="M1787" s="14"/>
      <c r="N1787" s="14"/>
      <c r="O1787" s="14"/>
      <c r="P1787" s="14"/>
      <c r="Q1787" s="14"/>
    </row>
    <row r="1788" spans="1:17" s="70" customFormat="1">
      <c r="A1788" s="49"/>
      <c r="B1788" s="128"/>
      <c r="C1788" s="49"/>
      <c r="D1788" s="277"/>
      <c r="E1788" s="277"/>
      <c r="F1788" s="277"/>
      <c r="G1788" s="277"/>
      <c r="K1788" s="14"/>
      <c r="L1788" s="14"/>
      <c r="M1788" s="14"/>
      <c r="N1788" s="14"/>
      <c r="O1788" s="14"/>
      <c r="P1788" s="14"/>
      <c r="Q1788" s="14"/>
    </row>
    <row r="1789" spans="1:17" s="70" customFormat="1">
      <c r="A1789" s="49"/>
      <c r="B1789" s="128"/>
      <c r="C1789" s="49"/>
      <c r="D1789" s="277"/>
      <c r="E1789" s="277"/>
      <c r="F1789" s="277"/>
      <c r="G1789" s="277"/>
      <c r="K1789" s="14"/>
      <c r="L1789" s="14"/>
      <c r="M1789" s="14"/>
      <c r="N1789" s="14"/>
      <c r="O1789" s="14"/>
      <c r="P1789" s="14"/>
      <c r="Q1789" s="14"/>
    </row>
    <row r="1790" spans="1:17" s="70" customFormat="1">
      <c r="A1790" s="49"/>
      <c r="B1790" s="128"/>
      <c r="C1790" s="49"/>
      <c r="D1790" s="277"/>
      <c r="E1790" s="277"/>
      <c r="F1790" s="277"/>
      <c r="G1790" s="277"/>
      <c r="K1790" s="14"/>
      <c r="L1790" s="14"/>
      <c r="M1790" s="14"/>
      <c r="N1790" s="14"/>
      <c r="O1790" s="14"/>
      <c r="P1790" s="14"/>
      <c r="Q1790" s="14"/>
    </row>
    <row r="1791" spans="1:17" s="70" customFormat="1">
      <c r="A1791" s="49"/>
      <c r="B1791" s="128"/>
      <c r="C1791" s="49"/>
      <c r="D1791" s="277"/>
      <c r="E1791" s="277"/>
      <c r="F1791" s="277"/>
      <c r="G1791" s="277"/>
      <c r="K1791" s="14"/>
      <c r="L1791" s="14"/>
      <c r="M1791" s="14"/>
      <c r="N1791" s="14"/>
      <c r="O1791" s="14"/>
      <c r="P1791" s="14"/>
      <c r="Q1791" s="14"/>
    </row>
    <row r="1792" spans="1:17" s="70" customFormat="1">
      <c r="A1792" s="49"/>
      <c r="B1792" s="128"/>
      <c r="C1792" s="49"/>
      <c r="D1792" s="277"/>
      <c r="E1792" s="277"/>
      <c r="F1792" s="277"/>
      <c r="G1792" s="277"/>
      <c r="K1792" s="14"/>
      <c r="L1792" s="14"/>
      <c r="M1792" s="14"/>
      <c r="N1792" s="14"/>
      <c r="O1792" s="14"/>
      <c r="P1792" s="14"/>
      <c r="Q1792" s="14"/>
    </row>
    <row r="1793" spans="1:17" s="70" customFormat="1">
      <c r="A1793" s="49"/>
      <c r="B1793" s="128"/>
      <c r="C1793" s="49"/>
      <c r="D1793" s="277"/>
      <c r="E1793" s="277"/>
      <c r="F1793" s="277"/>
      <c r="G1793" s="277"/>
      <c r="K1793" s="14"/>
      <c r="L1793" s="14"/>
      <c r="M1793" s="14"/>
      <c r="N1793" s="14"/>
      <c r="O1793" s="14"/>
      <c r="P1793" s="14"/>
      <c r="Q1793" s="14"/>
    </row>
    <row r="1794" spans="1:17" s="70" customFormat="1">
      <c r="A1794" s="49"/>
      <c r="B1794" s="128"/>
      <c r="C1794" s="49"/>
      <c r="D1794" s="277"/>
      <c r="E1794" s="277"/>
      <c r="F1794" s="277"/>
      <c r="G1794" s="277"/>
      <c r="K1794" s="14"/>
      <c r="L1794" s="14"/>
      <c r="M1794" s="14"/>
      <c r="N1794" s="14"/>
      <c r="O1794" s="14"/>
      <c r="P1794" s="14"/>
      <c r="Q1794" s="14"/>
    </row>
    <row r="1795" spans="1:17" s="70" customFormat="1">
      <c r="A1795" s="49"/>
      <c r="B1795" s="128"/>
      <c r="C1795" s="49"/>
      <c r="D1795" s="277"/>
      <c r="E1795" s="277"/>
      <c r="F1795" s="277"/>
      <c r="G1795" s="277"/>
      <c r="K1795" s="14"/>
      <c r="L1795" s="14"/>
      <c r="M1795" s="14"/>
      <c r="N1795" s="14"/>
      <c r="O1795" s="14"/>
      <c r="P1795" s="14"/>
      <c r="Q1795" s="14"/>
    </row>
    <row r="1796" spans="1:17" s="70" customFormat="1">
      <c r="A1796" s="49"/>
      <c r="B1796" s="128"/>
      <c r="C1796" s="49"/>
      <c r="D1796" s="277"/>
      <c r="E1796" s="277"/>
      <c r="F1796" s="277"/>
      <c r="G1796" s="277"/>
      <c r="K1796" s="14"/>
      <c r="L1796" s="14"/>
      <c r="M1796" s="14"/>
      <c r="N1796" s="14"/>
      <c r="O1796" s="14"/>
      <c r="P1796" s="14"/>
      <c r="Q1796" s="14"/>
    </row>
    <row r="1797" spans="1:17" s="70" customFormat="1">
      <c r="A1797" s="49"/>
      <c r="B1797" s="128"/>
      <c r="C1797" s="49"/>
      <c r="D1797" s="277"/>
      <c r="E1797" s="277"/>
      <c r="F1797" s="277"/>
      <c r="G1797" s="277"/>
      <c r="K1797" s="14"/>
      <c r="L1797" s="14"/>
      <c r="M1797" s="14"/>
      <c r="N1797" s="14"/>
      <c r="O1797" s="14"/>
      <c r="P1797" s="14"/>
      <c r="Q1797" s="14"/>
    </row>
    <row r="1798" spans="1:17" s="70" customFormat="1">
      <c r="A1798" s="49"/>
      <c r="B1798" s="128"/>
      <c r="C1798" s="49"/>
      <c r="D1798" s="277"/>
      <c r="E1798" s="277"/>
      <c r="F1798" s="277"/>
      <c r="G1798" s="277"/>
      <c r="K1798" s="14"/>
      <c r="L1798" s="14"/>
      <c r="M1798" s="14"/>
      <c r="N1798" s="14"/>
      <c r="O1798" s="14"/>
      <c r="P1798" s="14"/>
      <c r="Q1798" s="14"/>
    </row>
    <row r="1799" spans="1:17" s="70" customFormat="1">
      <c r="A1799" s="49"/>
      <c r="B1799" s="128"/>
      <c r="C1799" s="49"/>
      <c r="D1799" s="277"/>
      <c r="E1799" s="277"/>
      <c r="F1799" s="277"/>
      <c r="G1799" s="277"/>
      <c r="K1799" s="14"/>
      <c r="L1799" s="14"/>
      <c r="M1799" s="14"/>
      <c r="N1799" s="14"/>
      <c r="O1799" s="14"/>
      <c r="P1799" s="14"/>
      <c r="Q1799" s="14"/>
    </row>
    <row r="1800" spans="1:17" s="70" customFormat="1">
      <c r="A1800" s="49"/>
      <c r="B1800" s="128"/>
      <c r="C1800" s="49"/>
      <c r="D1800" s="277"/>
      <c r="E1800" s="277"/>
      <c r="F1800" s="277"/>
      <c r="G1800" s="277"/>
      <c r="K1800" s="14"/>
      <c r="L1800" s="14"/>
      <c r="M1800" s="14"/>
      <c r="N1800" s="14"/>
      <c r="O1800" s="14"/>
      <c r="P1800" s="14"/>
      <c r="Q1800" s="14"/>
    </row>
    <row r="1801" spans="1:17" s="70" customFormat="1">
      <c r="A1801" s="49"/>
      <c r="B1801" s="128"/>
      <c r="C1801" s="49"/>
      <c r="D1801" s="277"/>
      <c r="E1801" s="277"/>
      <c r="F1801" s="277"/>
      <c r="G1801" s="277"/>
      <c r="K1801" s="14"/>
      <c r="L1801" s="14"/>
      <c r="M1801" s="14"/>
      <c r="N1801" s="14"/>
      <c r="O1801" s="14"/>
      <c r="P1801" s="14"/>
      <c r="Q1801" s="14"/>
    </row>
    <row r="1802" spans="1:17" s="70" customFormat="1">
      <c r="A1802" s="49"/>
      <c r="B1802" s="128"/>
      <c r="C1802" s="49"/>
      <c r="D1802" s="277"/>
      <c r="E1802" s="277"/>
      <c r="F1802" s="277"/>
      <c r="G1802" s="277"/>
      <c r="K1802" s="14"/>
      <c r="L1802" s="14"/>
      <c r="M1802" s="14"/>
      <c r="N1802" s="14"/>
      <c r="O1802" s="14"/>
      <c r="P1802" s="14"/>
      <c r="Q1802" s="14"/>
    </row>
    <row r="1803" spans="1:17" s="70" customFormat="1">
      <c r="A1803" s="49"/>
      <c r="B1803" s="128"/>
      <c r="C1803" s="49"/>
      <c r="D1803" s="277"/>
      <c r="E1803" s="277"/>
      <c r="F1803" s="277"/>
      <c r="G1803" s="277"/>
      <c r="K1803" s="14"/>
      <c r="L1803" s="14"/>
      <c r="M1803" s="14"/>
      <c r="N1803" s="14"/>
      <c r="O1803" s="14"/>
      <c r="P1803" s="14"/>
      <c r="Q1803" s="14"/>
    </row>
    <row r="1804" spans="1:17" s="70" customFormat="1">
      <c r="A1804" s="49"/>
      <c r="B1804" s="128"/>
      <c r="C1804" s="49"/>
      <c r="D1804" s="277"/>
      <c r="E1804" s="277"/>
      <c r="F1804" s="277"/>
      <c r="G1804" s="277"/>
      <c r="K1804" s="14"/>
      <c r="L1804" s="14"/>
      <c r="M1804" s="14"/>
      <c r="N1804" s="14"/>
      <c r="O1804" s="14"/>
      <c r="P1804" s="14"/>
      <c r="Q1804" s="14"/>
    </row>
    <row r="1805" spans="1:17" s="70" customFormat="1">
      <c r="A1805" s="49"/>
      <c r="B1805" s="128"/>
      <c r="C1805" s="49"/>
      <c r="D1805" s="277"/>
      <c r="E1805" s="277"/>
      <c r="F1805" s="277"/>
      <c r="G1805" s="277"/>
      <c r="K1805" s="14"/>
      <c r="L1805" s="14"/>
      <c r="M1805" s="14"/>
      <c r="N1805" s="14"/>
      <c r="O1805" s="14"/>
      <c r="P1805" s="14"/>
      <c r="Q1805" s="14"/>
    </row>
    <row r="1806" spans="1:17" s="70" customFormat="1">
      <c r="A1806" s="49"/>
      <c r="B1806" s="128"/>
      <c r="C1806" s="49"/>
      <c r="D1806" s="277"/>
      <c r="E1806" s="277"/>
      <c r="F1806" s="277"/>
      <c r="G1806" s="277"/>
      <c r="K1806" s="14"/>
      <c r="L1806" s="14"/>
      <c r="M1806" s="14"/>
      <c r="N1806" s="14"/>
      <c r="O1806" s="14"/>
      <c r="P1806" s="14"/>
      <c r="Q1806" s="14"/>
    </row>
    <row r="1807" spans="1:17" s="70" customFormat="1">
      <c r="A1807" s="49"/>
      <c r="B1807" s="128"/>
      <c r="C1807" s="49"/>
      <c r="D1807" s="277"/>
      <c r="E1807" s="277"/>
      <c r="F1807" s="277"/>
      <c r="G1807" s="277"/>
      <c r="K1807" s="14"/>
      <c r="L1807" s="14"/>
      <c r="M1807" s="14"/>
      <c r="N1807" s="14"/>
      <c r="O1807" s="14"/>
      <c r="P1807" s="14"/>
      <c r="Q1807" s="14"/>
    </row>
    <row r="1808" spans="1:17" s="70" customFormat="1">
      <c r="A1808" s="49"/>
      <c r="B1808" s="128"/>
      <c r="C1808" s="49"/>
      <c r="D1808" s="277"/>
      <c r="E1808" s="277"/>
      <c r="F1808" s="277"/>
      <c r="G1808" s="277"/>
      <c r="K1808" s="14"/>
      <c r="L1808" s="14"/>
      <c r="M1808" s="14"/>
      <c r="N1808" s="14"/>
      <c r="O1808" s="14"/>
      <c r="P1808" s="14"/>
      <c r="Q1808" s="14"/>
    </row>
    <row r="1809" spans="1:17" s="70" customFormat="1">
      <c r="A1809" s="49"/>
      <c r="B1809" s="128"/>
      <c r="C1809" s="49"/>
      <c r="D1809" s="277"/>
      <c r="E1809" s="277"/>
      <c r="F1809" s="277"/>
      <c r="G1809" s="277"/>
      <c r="K1809" s="14"/>
      <c r="L1809" s="14"/>
      <c r="M1809" s="14"/>
      <c r="N1809" s="14"/>
      <c r="O1809" s="14"/>
      <c r="P1809" s="14"/>
      <c r="Q1809" s="14"/>
    </row>
    <row r="1810" spans="1:17" s="70" customFormat="1">
      <c r="A1810" s="49"/>
      <c r="B1810" s="128"/>
      <c r="C1810" s="49"/>
      <c r="D1810" s="277"/>
      <c r="E1810" s="277"/>
      <c r="F1810" s="277"/>
      <c r="G1810" s="277"/>
      <c r="K1810" s="14"/>
      <c r="L1810" s="14"/>
      <c r="M1810" s="14"/>
      <c r="N1810" s="14"/>
      <c r="O1810" s="14"/>
      <c r="P1810" s="14"/>
      <c r="Q1810" s="14"/>
    </row>
    <row r="1811" spans="1:17" s="70" customFormat="1">
      <c r="A1811" s="49"/>
      <c r="B1811" s="128"/>
      <c r="C1811" s="49"/>
      <c r="D1811" s="277"/>
      <c r="E1811" s="277"/>
      <c r="F1811" s="277"/>
      <c r="G1811" s="277"/>
      <c r="K1811" s="14"/>
      <c r="L1811" s="14"/>
      <c r="M1811" s="14"/>
      <c r="N1811" s="14"/>
      <c r="O1811" s="14"/>
      <c r="P1811" s="14"/>
      <c r="Q1811" s="14"/>
    </row>
    <row r="1812" spans="1:17" s="70" customFormat="1">
      <c r="A1812" s="49"/>
      <c r="B1812" s="128"/>
      <c r="C1812" s="49"/>
      <c r="D1812" s="277"/>
      <c r="E1812" s="277"/>
      <c r="F1812" s="277"/>
      <c r="G1812" s="277"/>
      <c r="K1812" s="14"/>
      <c r="L1812" s="14"/>
      <c r="M1812" s="14"/>
      <c r="N1812" s="14"/>
      <c r="O1812" s="14"/>
      <c r="P1812" s="14"/>
      <c r="Q1812" s="14"/>
    </row>
    <row r="1813" spans="1:17" s="70" customFormat="1">
      <c r="A1813" s="49"/>
      <c r="B1813" s="128"/>
      <c r="C1813" s="49"/>
      <c r="D1813" s="277"/>
      <c r="E1813" s="277"/>
      <c r="F1813" s="277"/>
      <c r="G1813" s="277"/>
      <c r="K1813" s="14"/>
      <c r="L1813" s="14"/>
      <c r="M1813" s="14"/>
      <c r="N1813" s="14"/>
      <c r="O1813" s="14"/>
      <c r="P1813" s="14"/>
      <c r="Q1813" s="14"/>
    </row>
    <row r="1814" spans="1:17" s="70" customFormat="1">
      <c r="A1814" s="49"/>
      <c r="B1814" s="128"/>
      <c r="C1814" s="49"/>
      <c r="D1814" s="277"/>
      <c r="E1814" s="277"/>
      <c r="F1814" s="277"/>
      <c r="G1814" s="277"/>
      <c r="K1814" s="14"/>
      <c r="L1814" s="14"/>
      <c r="M1814" s="14"/>
      <c r="N1814" s="14"/>
      <c r="O1814" s="14"/>
      <c r="P1814" s="14"/>
      <c r="Q1814" s="14"/>
    </row>
    <row r="1815" spans="1:17" s="70" customFormat="1">
      <c r="A1815" s="49"/>
      <c r="B1815" s="128"/>
      <c r="C1815" s="49"/>
      <c r="D1815" s="277"/>
      <c r="E1815" s="277"/>
      <c r="F1815" s="277"/>
      <c r="G1815" s="277"/>
      <c r="K1815" s="14"/>
      <c r="L1815" s="14"/>
      <c r="M1815" s="14"/>
      <c r="N1815" s="14"/>
      <c r="O1815" s="14"/>
      <c r="P1815" s="14"/>
      <c r="Q1815" s="14"/>
    </row>
    <row r="1816" spans="1:17" s="70" customFormat="1">
      <c r="A1816" s="49"/>
      <c r="B1816" s="128"/>
      <c r="C1816" s="49"/>
      <c r="D1816" s="277"/>
      <c r="E1816" s="277"/>
      <c r="F1816" s="277"/>
      <c r="G1816" s="277"/>
      <c r="K1816" s="14"/>
      <c r="L1816" s="14"/>
      <c r="M1816" s="14"/>
      <c r="N1816" s="14"/>
      <c r="O1816" s="14"/>
      <c r="P1816" s="14"/>
      <c r="Q1816" s="14"/>
    </row>
    <row r="1817" spans="1:17" s="70" customFormat="1">
      <c r="A1817" s="49"/>
      <c r="B1817" s="128"/>
      <c r="C1817" s="49"/>
      <c r="D1817" s="277"/>
      <c r="E1817" s="277"/>
      <c r="F1817" s="277"/>
      <c r="G1817" s="277"/>
      <c r="K1817" s="14"/>
      <c r="L1817" s="14"/>
      <c r="M1817" s="14"/>
      <c r="N1817" s="14"/>
      <c r="O1817" s="14"/>
      <c r="P1817" s="14"/>
      <c r="Q1817" s="14"/>
    </row>
    <row r="1818" spans="1:17" s="70" customFormat="1">
      <c r="A1818" s="49"/>
      <c r="B1818" s="128"/>
      <c r="C1818" s="49"/>
      <c r="D1818" s="277"/>
      <c r="E1818" s="277"/>
      <c r="F1818" s="277"/>
      <c r="G1818" s="277"/>
      <c r="K1818" s="14"/>
      <c r="L1818" s="14"/>
      <c r="M1818" s="14"/>
      <c r="N1818" s="14"/>
      <c r="O1818" s="14"/>
      <c r="P1818" s="14"/>
      <c r="Q1818" s="14"/>
    </row>
    <row r="1819" spans="1:17" s="70" customFormat="1">
      <c r="A1819" s="49"/>
      <c r="B1819" s="128"/>
      <c r="C1819" s="49"/>
      <c r="D1819" s="277"/>
      <c r="E1819" s="277"/>
      <c r="F1819" s="277"/>
      <c r="G1819" s="277"/>
      <c r="K1819" s="14"/>
      <c r="L1819" s="14"/>
      <c r="M1819" s="14"/>
      <c r="N1819" s="14"/>
      <c r="O1819" s="14"/>
      <c r="P1819" s="14"/>
      <c r="Q1819" s="14"/>
    </row>
    <row r="1820" spans="1:17" s="70" customFormat="1">
      <c r="A1820" s="49"/>
      <c r="B1820" s="128"/>
      <c r="C1820" s="49"/>
      <c r="D1820" s="277"/>
      <c r="E1820" s="277"/>
      <c r="F1820" s="277"/>
      <c r="G1820" s="277"/>
      <c r="K1820" s="14"/>
      <c r="L1820" s="14"/>
      <c r="M1820" s="14"/>
      <c r="N1820" s="14"/>
      <c r="O1820" s="14"/>
      <c r="P1820" s="14"/>
      <c r="Q1820" s="14"/>
    </row>
    <row r="1821" spans="1:17" s="70" customFormat="1">
      <c r="A1821" s="49"/>
      <c r="B1821" s="128"/>
      <c r="C1821" s="49"/>
      <c r="D1821" s="277"/>
      <c r="E1821" s="277"/>
      <c r="F1821" s="277"/>
      <c r="G1821" s="277"/>
      <c r="K1821" s="14"/>
      <c r="L1821" s="14"/>
      <c r="M1821" s="14"/>
      <c r="N1821" s="14"/>
      <c r="O1821" s="14"/>
      <c r="P1821" s="14"/>
      <c r="Q1821" s="14"/>
    </row>
    <row r="1822" spans="1:17" s="70" customFormat="1">
      <c r="A1822" s="49"/>
      <c r="B1822" s="128"/>
      <c r="C1822" s="49"/>
      <c r="D1822" s="277"/>
      <c r="E1822" s="277"/>
      <c r="F1822" s="277"/>
      <c r="G1822" s="277"/>
      <c r="K1822" s="14"/>
      <c r="L1822" s="14"/>
      <c r="M1822" s="14"/>
      <c r="N1822" s="14"/>
      <c r="O1822" s="14"/>
      <c r="P1822" s="14"/>
      <c r="Q1822" s="14"/>
    </row>
    <row r="1823" spans="1:17" s="70" customFormat="1">
      <c r="A1823" s="49"/>
      <c r="B1823" s="128"/>
      <c r="C1823" s="49"/>
      <c r="D1823" s="277"/>
      <c r="E1823" s="277"/>
      <c r="F1823" s="277"/>
      <c r="G1823" s="277"/>
      <c r="K1823" s="14"/>
      <c r="L1823" s="14"/>
      <c r="M1823" s="14"/>
      <c r="N1823" s="14"/>
      <c r="O1823" s="14"/>
      <c r="P1823" s="14"/>
      <c r="Q1823" s="14"/>
    </row>
    <row r="1824" spans="1:17" s="70" customFormat="1">
      <c r="A1824" s="49"/>
      <c r="B1824" s="128"/>
      <c r="C1824" s="49"/>
      <c r="D1824" s="277"/>
      <c r="E1824" s="277"/>
      <c r="F1824" s="277"/>
      <c r="G1824" s="277"/>
      <c r="K1824" s="14"/>
      <c r="L1824" s="14"/>
      <c r="M1824" s="14"/>
      <c r="N1824" s="14"/>
      <c r="O1824" s="14"/>
      <c r="P1824" s="14"/>
      <c r="Q1824" s="14"/>
    </row>
    <row r="1825" spans="1:17" s="70" customFormat="1">
      <c r="A1825" s="49"/>
      <c r="B1825" s="128"/>
      <c r="C1825" s="49"/>
      <c r="D1825" s="277"/>
      <c r="E1825" s="277"/>
      <c r="F1825" s="277"/>
      <c r="G1825" s="277"/>
      <c r="K1825" s="14"/>
      <c r="L1825" s="14"/>
      <c r="M1825" s="14"/>
      <c r="N1825" s="14"/>
      <c r="O1825" s="14"/>
      <c r="P1825" s="14"/>
      <c r="Q1825" s="14"/>
    </row>
    <row r="1826" spans="1:17" s="70" customFormat="1">
      <c r="A1826" s="49"/>
      <c r="B1826" s="128"/>
      <c r="C1826" s="49"/>
      <c r="D1826" s="277"/>
      <c r="E1826" s="277"/>
      <c r="F1826" s="277"/>
      <c r="G1826" s="277"/>
      <c r="K1826" s="14"/>
      <c r="L1826" s="14"/>
      <c r="M1826" s="14"/>
      <c r="N1826" s="14"/>
      <c r="O1826" s="14"/>
      <c r="P1826" s="14"/>
      <c r="Q1826" s="14"/>
    </row>
    <row r="1827" spans="1:17" s="70" customFormat="1">
      <c r="A1827" s="49"/>
      <c r="B1827" s="128"/>
      <c r="C1827" s="49"/>
      <c r="D1827" s="277"/>
      <c r="E1827" s="277"/>
      <c r="F1827" s="277"/>
      <c r="G1827" s="277"/>
      <c r="K1827" s="14"/>
      <c r="L1827" s="14"/>
      <c r="M1827" s="14"/>
      <c r="N1827" s="14"/>
      <c r="O1827" s="14"/>
      <c r="P1827" s="14"/>
      <c r="Q1827" s="14"/>
    </row>
    <row r="1828" spans="1:17" s="70" customFormat="1">
      <c r="A1828" s="49"/>
      <c r="B1828" s="128"/>
      <c r="C1828" s="49"/>
      <c r="D1828" s="277"/>
      <c r="E1828" s="277"/>
      <c r="F1828" s="277"/>
      <c r="G1828" s="277"/>
      <c r="K1828" s="14"/>
      <c r="L1828" s="14"/>
      <c r="M1828" s="14"/>
      <c r="N1828" s="14"/>
      <c r="O1828" s="14"/>
      <c r="P1828" s="14"/>
      <c r="Q1828" s="14"/>
    </row>
    <row r="1829" spans="1:17" s="70" customFormat="1">
      <c r="A1829" s="49"/>
      <c r="B1829" s="128"/>
      <c r="C1829" s="49"/>
      <c r="D1829" s="277"/>
      <c r="E1829" s="277"/>
      <c r="F1829" s="277"/>
      <c r="G1829" s="277"/>
      <c r="K1829" s="14"/>
      <c r="L1829" s="14"/>
      <c r="M1829" s="14"/>
      <c r="N1829" s="14"/>
      <c r="O1829" s="14"/>
      <c r="P1829" s="14"/>
      <c r="Q1829" s="14"/>
    </row>
    <row r="1830" spans="1:17" s="70" customFormat="1">
      <c r="A1830" s="49"/>
      <c r="B1830" s="128"/>
      <c r="C1830" s="49"/>
      <c r="D1830" s="277"/>
      <c r="E1830" s="277"/>
      <c r="F1830" s="277"/>
      <c r="G1830" s="277"/>
      <c r="K1830" s="14"/>
      <c r="L1830" s="14"/>
      <c r="M1830" s="14"/>
      <c r="N1830" s="14"/>
      <c r="O1830" s="14"/>
      <c r="P1830" s="14"/>
      <c r="Q1830" s="14"/>
    </row>
    <row r="1831" spans="1:17" s="70" customFormat="1">
      <c r="A1831" s="49"/>
      <c r="B1831" s="128"/>
      <c r="C1831" s="49"/>
      <c r="D1831" s="277"/>
      <c r="E1831" s="277"/>
      <c r="F1831" s="277"/>
      <c r="G1831" s="277"/>
      <c r="K1831" s="14"/>
      <c r="L1831" s="14"/>
      <c r="M1831" s="14"/>
      <c r="N1831" s="14"/>
      <c r="O1831" s="14"/>
      <c r="P1831" s="14"/>
      <c r="Q1831" s="14"/>
    </row>
    <row r="1832" spans="1:17" s="70" customFormat="1">
      <c r="A1832" s="49"/>
      <c r="B1832" s="128"/>
      <c r="C1832" s="49"/>
      <c r="D1832" s="277"/>
      <c r="E1832" s="277"/>
      <c r="F1832" s="277"/>
      <c r="G1832" s="277"/>
      <c r="K1832" s="14"/>
      <c r="L1832" s="14"/>
      <c r="M1832" s="14"/>
      <c r="N1832" s="14"/>
      <c r="O1832" s="14"/>
      <c r="P1832" s="14"/>
      <c r="Q1832" s="14"/>
    </row>
    <row r="1833" spans="1:17" s="70" customFormat="1">
      <c r="A1833" s="49"/>
      <c r="B1833" s="128"/>
      <c r="C1833" s="49"/>
      <c r="D1833" s="277"/>
      <c r="E1833" s="277"/>
      <c r="F1833" s="277"/>
      <c r="G1833" s="277"/>
      <c r="K1833" s="14"/>
      <c r="L1833" s="14"/>
      <c r="M1833" s="14"/>
      <c r="N1833" s="14"/>
      <c r="O1833" s="14"/>
      <c r="P1833" s="14"/>
      <c r="Q1833" s="14"/>
    </row>
    <row r="1834" spans="1:17" s="70" customFormat="1">
      <c r="A1834" s="49"/>
      <c r="B1834" s="128"/>
      <c r="C1834" s="49"/>
      <c r="D1834" s="277"/>
      <c r="E1834" s="277"/>
      <c r="F1834" s="277"/>
      <c r="G1834" s="277"/>
      <c r="K1834" s="14"/>
      <c r="L1834" s="14"/>
      <c r="M1834" s="14"/>
      <c r="N1834" s="14"/>
      <c r="O1834" s="14"/>
      <c r="P1834" s="14"/>
      <c r="Q1834" s="14"/>
    </row>
    <row r="1835" spans="1:17" s="70" customFormat="1">
      <c r="A1835" s="49"/>
      <c r="B1835" s="128"/>
      <c r="C1835" s="49"/>
      <c r="D1835" s="277"/>
      <c r="E1835" s="277"/>
      <c r="F1835" s="277"/>
      <c r="G1835" s="277"/>
      <c r="K1835" s="14"/>
      <c r="L1835" s="14"/>
      <c r="M1835" s="14"/>
      <c r="N1835" s="14"/>
      <c r="O1835" s="14"/>
      <c r="P1835" s="14"/>
      <c r="Q1835" s="14"/>
    </row>
    <row r="1836" spans="1:17" s="70" customFormat="1">
      <c r="A1836" s="49"/>
      <c r="B1836" s="128"/>
      <c r="C1836" s="49"/>
      <c r="D1836" s="277"/>
      <c r="E1836" s="277"/>
      <c r="F1836" s="277"/>
      <c r="G1836" s="277"/>
      <c r="K1836" s="14"/>
      <c r="L1836" s="14"/>
      <c r="M1836" s="14"/>
      <c r="N1836" s="14"/>
      <c r="O1836" s="14"/>
      <c r="P1836" s="14"/>
      <c r="Q1836" s="14"/>
    </row>
    <row r="1837" spans="1:17" s="70" customFormat="1">
      <c r="A1837" s="49"/>
      <c r="B1837" s="128"/>
      <c r="C1837" s="49"/>
      <c r="D1837" s="277"/>
      <c r="E1837" s="277"/>
      <c r="F1837" s="277"/>
      <c r="G1837" s="277"/>
      <c r="K1837" s="14"/>
      <c r="L1837" s="14"/>
      <c r="M1837" s="14"/>
      <c r="N1837" s="14"/>
      <c r="O1837" s="14"/>
      <c r="P1837" s="14"/>
      <c r="Q1837" s="14"/>
    </row>
    <row r="1838" spans="1:17" s="70" customFormat="1">
      <c r="A1838" s="49"/>
      <c r="B1838" s="128"/>
      <c r="C1838" s="49"/>
      <c r="D1838" s="277"/>
      <c r="E1838" s="277"/>
      <c r="F1838" s="277"/>
      <c r="G1838" s="277"/>
      <c r="K1838" s="14"/>
      <c r="L1838" s="14"/>
      <c r="M1838" s="14"/>
      <c r="N1838" s="14"/>
      <c r="O1838" s="14"/>
      <c r="P1838" s="14"/>
      <c r="Q1838" s="14"/>
    </row>
    <row r="1839" spans="1:17" s="70" customFormat="1">
      <c r="A1839" s="49"/>
      <c r="B1839" s="128"/>
      <c r="C1839" s="49"/>
      <c r="D1839" s="277"/>
      <c r="E1839" s="277"/>
      <c r="F1839" s="277"/>
      <c r="G1839" s="277"/>
      <c r="K1839" s="14"/>
      <c r="L1839" s="14"/>
      <c r="M1839" s="14"/>
      <c r="N1839" s="14"/>
      <c r="O1839" s="14"/>
      <c r="P1839" s="14"/>
      <c r="Q1839" s="14"/>
    </row>
    <row r="1840" spans="1:17" s="70" customFormat="1">
      <c r="A1840" s="49"/>
      <c r="B1840" s="128"/>
      <c r="C1840" s="49"/>
      <c r="D1840" s="277"/>
      <c r="E1840" s="277"/>
      <c r="F1840" s="277"/>
      <c r="G1840" s="277"/>
      <c r="K1840" s="14"/>
      <c r="L1840" s="14"/>
      <c r="M1840" s="14"/>
      <c r="N1840" s="14"/>
      <c r="O1840" s="14"/>
      <c r="P1840" s="14"/>
      <c r="Q1840" s="14"/>
    </row>
    <row r="1841" spans="1:17" s="70" customFormat="1">
      <c r="A1841" s="49"/>
      <c r="B1841" s="128"/>
      <c r="C1841" s="49"/>
      <c r="D1841" s="277"/>
      <c r="E1841" s="277"/>
      <c r="F1841" s="277"/>
      <c r="G1841" s="277"/>
      <c r="K1841" s="14"/>
      <c r="L1841" s="14"/>
      <c r="M1841" s="14"/>
      <c r="N1841" s="14"/>
      <c r="O1841" s="14"/>
      <c r="P1841" s="14"/>
      <c r="Q1841" s="14"/>
    </row>
    <row r="1842" spans="1:17" s="70" customFormat="1">
      <c r="A1842" s="49"/>
      <c r="B1842" s="128"/>
      <c r="C1842" s="49"/>
      <c r="D1842" s="277"/>
      <c r="E1842" s="277"/>
      <c r="F1842" s="277"/>
      <c r="G1842" s="277"/>
      <c r="K1842" s="14"/>
      <c r="L1842" s="14"/>
      <c r="M1842" s="14"/>
      <c r="N1842" s="14"/>
      <c r="O1842" s="14"/>
      <c r="P1842" s="14"/>
      <c r="Q1842" s="14"/>
    </row>
    <row r="1843" spans="1:17" s="70" customFormat="1">
      <c r="A1843" s="49"/>
      <c r="B1843" s="128"/>
      <c r="C1843" s="49"/>
      <c r="D1843" s="277"/>
      <c r="E1843" s="277"/>
      <c r="F1843" s="277"/>
      <c r="G1843" s="277"/>
      <c r="K1843" s="14"/>
      <c r="L1843" s="14"/>
      <c r="M1843" s="14"/>
      <c r="N1843" s="14"/>
      <c r="O1843" s="14"/>
      <c r="P1843" s="14"/>
      <c r="Q1843" s="14"/>
    </row>
    <row r="1844" spans="1:17" s="70" customFormat="1">
      <c r="A1844" s="49"/>
      <c r="B1844" s="128"/>
      <c r="C1844" s="49"/>
      <c r="D1844" s="277"/>
      <c r="E1844" s="277"/>
      <c r="F1844" s="277"/>
      <c r="G1844" s="277"/>
      <c r="K1844" s="14"/>
      <c r="L1844" s="14"/>
      <c r="M1844" s="14"/>
      <c r="N1844" s="14"/>
      <c r="O1844" s="14"/>
      <c r="P1844" s="14"/>
      <c r="Q1844" s="14"/>
    </row>
    <row r="1845" spans="1:17" s="70" customFormat="1">
      <c r="A1845" s="49"/>
      <c r="B1845" s="128"/>
      <c r="C1845" s="49"/>
      <c r="D1845" s="277"/>
      <c r="E1845" s="277"/>
      <c r="F1845" s="277"/>
      <c r="G1845" s="277"/>
      <c r="K1845" s="14"/>
      <c r="L1845" s="14"/>
      <c r="M1845" s="14"/>
      <c r="N1845" s="14"/>
      <c r="O1845" s="14"/>
      <c r="P1845" s="14"/>
      <c r="Q1845" s="14"/>
    </row>
    <row r="1846" spans="1:17" s="70" customFormat="1">
      <c r="A1846" s="49"/>
      <c r="B1846" s="128"/>
      <c r="C1846" s="49"/>
      <c r="D1846" s="277"/>
      <c r="E1846" s="277"/>
      <c r="F1846" s="277"/>
      <c r="G1846" s="277"/>
      <c r="K1846" s="14"/>
      <c r="L1846" s="14"/>
      <c r="M1846" s="14"/>
      <c r="N1846" s="14"/>
      <c r="O1846" s="14"/>
      <c r="P1846" s="14"/>
      <c r="Q1846" s="14"/>
    </row>
    <row r="1847" spans="1:17" s="70" customFormat="1">
      <c r="A1847" s="49"/>
      <c r="B1847" s="128"/>
      <c r="C1847" s="49"/>
      <c r="D1847" s="277"/>
      <c r="E1847" s="277"/>
      <c r="F1847" s="277"/>
      <c r="G1847" s="277"/>
      <c r="K1847" s="14"/>
      <c r="L1847" s="14"/>
      <c r="M1847" s="14"/>
      <c r="N1847" s="14"/>
      <c r="O1847" s="14"/>
      <c r="P1847" s="14"/>
      <c r="Q1847" s="14"/>
    </row>
    <row r="1848" spans="1:17" s="70" customFormat="1">
      <c r="A1848" s="49"/>
      <c r="B1848" s="128"/>
      <c r="C1848" s="49"/>
      <c r="D1848" s="277"/>
      <c r="E1848" s="277"/>
      <c r="F1848" s="277"/>
      <c r="G1848" s="277"/>
      <c r="K1848" s="14"/>
      <c r="L1848" s="14"/>
      <c r="M1848" s="14"/>
      <c r="N1848" s="14"/>
      <c r="O1848" s="14"/>
      <c r="P1848" s="14"/>
      <c r="Q1848" s="14"/>
    </row>
    <row r="1849" spans="1:17" s="70" customFormat="1">
      <c r="A1849" s="49"/>
      <c r="B1849" s="128"/>
      <c r="C1849" s="49"/>
      <c r="D1849" s="277"/>
      <c r="E1849" s="277"/>
      <c r="F1849" s="277"/>
      <c r="G1849" s="277"/>
      <c r="K1849" s="14"/>
      <c r="L1849" s="14"/>
      <c r="M1849" s="14"/>
      <c r="N1849" s="14"/>
      <c r="O1849" s="14"/>
      <c r="P1849" s="14"/>
      <c r="Q1849" s="14"/>
    </row>
    <row r="1850" spans="1:17" s="70" customFormat="1">
      <c r="A1850" s="49"/>
      <c r="B1850" s="128"/>
      <c r="C1850" s="49"/>
      <c r="D1850" s="277"/>
      <c r="E1850" s="277"/>
      <c r="F1850" s="277"/>
      <c r="G1850" s="277"/>
      <c r="K1850" s="14"/>
      <c r="L1850" s="14"/>
      <c r="M1850" s="14"/>
      <c r="N1850" s="14"/>
      <c r="O1850" s="14"/>
      <c r="P1850" s="14"/>
      <c r="Q1850" s="14"/>
    </row>
    <row r="1851" spans="1:17" s="70" customFormat="1">
      <c r="A1851" s="49"/>
      <c r="B1851" s="128"/>
      <c r="C1851" s="49"/>
      <c r="D1851" s="277"/>
      <c r="E1851" s="277"/>
      <c r="F1851" s="277"/>
      <c r="G1851" s="277"/>
      <c r="K1851" s="14"/>
      <c r="L1851" s="14"/>
      <c r="M1851" s="14"/>
      <c r="N1851" s="14"/>
      <c r="O1851" s="14"/>
      <c r="P1851" s="14"/>
      <c r="Q1851" s="14"/>
    </row>
    <row r="1852" spans="1:17" s="70" customFormat="1">
      <c r="A1852" s="49"/>
      <c r="B1852" s="128"/>
      <c r="C1852" s="49"/>
      <c r="D1852" s="277"/>
      <c r="E1852" s="277"/>
      <c r="F1852" s="277"/>
      <c r="G1852" s="277"/>
      <c r="K1852" s="14"/>
      <c r="L1852" s="14"/>
      <c r="M1852" s="14"/>
      <c r="N1852" s="14"/>
      <c r="O1852" s="14"/>
      <c r="P1852" s="14"/>
      <c r="Q1852" s="14"/>
    </row>
    <row r="1853" spans="1:17" s="70" customFormat="1">
      <c r="A1853" s="49"/>
      <c r="B1853" s="128"/>
      <c r="C1853" s="49"/>
      <c r="D1853" s="277"/>
      <c r="E1853" s="277"/>
      <c r="F1853" s="277"/>
      <c r="G1853" s="277"/>
      <c r="K1853" s="14"/>
      <c r="L1853" s="14"/>
      <c r="M1853" s="14"/>
      <c r="N1853" s="14"/>
      <c r="O1853" s="14"/>
      <c r="P1853" s="14"/>
      <c r="Q1853" s="14"/>
    </row>
    <row r="1854" spans="1:17" s="70" customFormat="1">
      <c r="A1854" s="49"/>
      <c r="B1854" s="128"/>
      <c r="C1854" s="49"/>
      <c r="D1854" s="277"/>
      <c r="E1854" s="277"/>
      <c r="F1854" s="277"/>
      <c r="G1854" s="277"/>
      <c r="K1854" s="14"/>
      <c r="L1854" s="14"/>
      <c r="M1854" s="14"/>
      <c r="N1854" s="14"/>
      <c r="O1854" s="14"/>
      <c r="P1854" s="14"/>
      <c r="Q1854" s="14"/>
    </row>
    <row r="1855" spans="1:17" s="70" customFormat="1">
      <c r="A1855" s="49"/>
      <c r="B1855" s="128"/>
      <c r="C1855" s="49"/>
      <c r="D1855" s="277"/>
      <c r="E1855" s="277"/>
      <c r="F1855" s="277"/>
      <c r="G1855" s="277"/>
      <c r="K1855" s="14"/>
      <c r="L1855" s="14"/>
      <c r="M1855" s="14"/>
      <c r="N1855" s="14"/>
      <c r="O1855" s="14"/>
      <c r="P1855" s="14"/>
      <c r="Q1855" s="14"/>
    </row>
    <row r="1856" spans="1:17" s="70" customFormat="1">
      <c r="A1856" s="49"/>
      <c r="B1856" s="128"/>
      <c r="C1856" s="49"/>
      <c r="D1856" s="277"/>
      <c r="E1856" s="277"/>
      <c r="F1856" s="277"/>
      <c r="G1856" s="277"/>
      <c r="K1856" s="14"/>
      <c r="L1856" s="14"/>
      <c r="M1856" s="14"/>
      <c r="N1856" s="14"/>
      <c r="O1856" s="14"/>
      <c r="P1856" s="14"/>
      <c r="Q1856" s="14"/>
    </row>
    <row r="1857" spans="1:17" s="70" customFormat="1">
      <c r="A1857" s="49"/>
      <c r="B1857" s="128"/>
      <c r="C1857" s="49"/>
      <c r="D1857" s="277"/>
      <c r="E1857" s="277"/>
      <c r="F1857" s="277"/>
      <c r="G1857" s="277"/>
      <c r="K1857" s="14"/>
      <c r="L1857" s="14"/>
      <c r="M1857" s="14"/>
      <c r="N1857" s="14"/>
      <c r="O1857" s="14"/>
      <c r="P1857" s="14"/>
      <c r="Q1857" s="14"/>
    </row>
    <row r="1858" spans="1:17" s="70" customFormat="1">
      <c r="A1858" s="49"/>
      <c r="B1858" s="128"/>
      <c r="C1858" s="49"/>
      <c r="D1858" s="277"/>
      <c r="E1858" s="277"/>
      <c r="F1858" s="277"/>
      <c r="G1858" s="277"/>
      <c r="K1858" s="14"/>
      <c r="L1858" s="14"/>
      <c r="M1858" s="14"/>
      <c r="N1858" s="14"/>
      <c r="O1858" s="14"/>
      <c r="P1858" s="14"/>
      <c r="Q1858" s="14"/>
    </row>
    <row r="1859" spans="1:17" s="70" customFormat="1">
      <c r="A1859" s="49"/>
      <c r="B1859" s="128"/>
      <c r="C1859" s="49"/>
      <c r="D1859" s="277"/>
      <c r="E1859" s="277"/>
      <c r="F1859" s="277"/>
      <c r="G1859" s="277"/>
      <c r="K1859" s="14"/>
      <c r="L1859" s="14"/>
      <c r="M1859" s="14"/>
      <c r="N1859" s="14"/>
      <c r="O1859" s="14"/>
      <c r="P1859" s="14"/>
      <c r="Q1859" s="14"/>
    </row>
    <row r="1860" spans="1:17" s="70" customFormat="1">
      <c r="A1860" s="49"/>
      <c r="B1860" s="128"/>
      <c r="C1860" s="49"/>
      <c r="D1860" s="277"/>
      <c r="E1860" s="277"/>
      <c r="F1860" s="277"/>
      <c r="G1860" s="277"/>
      <c r="K1860" s="14"/>
      <c r="L1860" s="14"/>
      <c r="M1860" s="14"/>
      <c r="N1860" s="14"/>
      <c r="O1860" s="14"/>
      <c r="P1860" s="14"/>
      <c r="Q1860" s="14"/>
    </row>
    <row r="1861" spans="1:17" s="70" customFormat="1">
      <c r="A1861" s="49"/>
      <c r="B1861" s="128"/>
      <c r="C1861" s="49"/>
      <c r="D1861" s="277"/>
      <c r="E1861" s="277"/>
      <c r="F1861" s="277"/>
      <c r="G1861" s="277"/>
      <c r="K1861" s="14"/>
      <c r="L1861" s="14"/>
      <c r="M1861" s="14"/>
      <c r="N1861" s="14"/>
      <c r="O1861" s="14"/>
      <c r="P1861" s="14"/>
      <c r="Q1861" s="14"/>
    </row>
    <row r="1862" spans="1:17" s="70" customFormat="1">
      <c r="A1862" s="49"/>
      <c r="B1862" s="128"/>
      <c r="C1862" s="49"/>
      <c r="D1862" s="277"/>
      <c r="E1862" s="277"/>
      <c r="F1862" s="277"/>
      <c r="G1862" s="277"/>
      <c r="K1862" s="14"/>
      <c r="L1862" s="14"/>
      <c r="M1862" s="14"/>
      <c r="N1862" s="14"/>
      <c r="O1862" s="14"/>
      <c r="P1862" s="14"/>
      <c r="Q1862" s="14"/>
    </row>
    <row r="1863" spans="1:17" s="70" customFormat="1">
      <c r="A1863" s="49"/>
      <c r="B1863" s="128"/>
      <c r="C1863" s="49"/>
      <c r="D1863" s="277"/>
      <c r="E1863" s="277"/>
      <c r="F1863" s="277"/>
      <c r="G1863" s="277"/>
      <c r="K1863" s="14"/>
      <c r="L1863" s="14"/>
      <c r="M1863" s="14"/>
      <c r="N1863" s="14"/>
      <c r="O1863" s="14"/>
      <c r="P1863" s="14"/>
      <c r="Q1863" s="14"/>
    </row>
    <row r="1864" spans="1:17" s="70" customFormat="1">
      <c r="A1864" s="49"/>
      <c r="B1864" s="128"/>
      <c r="C1864" s="49"/>
      <c r="D1864" s="277"/>
      <c r="E1864" s="277"/>
      <c r="F1864" s="277"/>
      <c r="G1864" s="277"/>
      <c r="K1864" s="14"/>
      <c r="L1864" s="14"/>
      <c r="M1864" s="14"/>
      <c r="N1864" s="14"/>
      <c r="O1864" s="14"/>
      <c r="P1864" s="14"/>
      <c r="Q1864" s="14"/>
    </row>
    <row r="1865" spans="1:17" s="70" customFormat="1">
      <c r="A1865" s="49"/>
      <c r="B1865" s="128"/>
      <c r="C1865" s="49"/>
      <c r="D1865" s="277"/>
      <c r="E1865" s="277"/>
      <c r="F1865" s="277"/>
      <c r="G1865" s="277"/>
      <c r="K1865" s="14"/>
      <c r="L1865" s="14"/>
      <c r="M1865" s="14"/>
      <c r="N1865" s="14"/>
      <c r="O1865" s="14"/>
      <c r="P1865" s="14"/>
      <c r="Q1865" s="14"/>
    </row>
    <row r="1866" spans="1:17" s="70" customFormat="1">
      <c r="A1866" s="49"/>
      <c r="B1866" s="128"/>
      <c r="C1866" s="49"/>
      <c r="D1866" s="277"/>
      <c r="E1866" s="277"/>
      <c r="F1866" s="277"/>
      <c r="G1866" s="277"/>
      <c r="K1866" s="14"/>
      <c r="L1866" s="14"/>
      <c r="M1866" s="14"/>
      <c r="N1866" s="14"/>
      <c r="O1866" s="14"/>
      <c r="P1866" s="14"/>
      <c r="Q1866" s="14"/>
    </row>
    <row r="1867" spans="1:17" s="70" customFormat="1">
      <c r="A1867" s="49"/>
      <c r="B1867" s="128"/>
      <c r="C1867" s="49"/>
      <c r="D1867" s="277"/>
      <c r="E1867" s="277"/>
      <c r="F1867" s="277"/>
      <c r="G1867" s="277"/>
      <c r="K1867" s="14"/>
      <c r="L1867" s="14"/>
      <c r="M1867" s="14"/>
      <c r="N1867" s="14"/>
      <c r="O1867" s="14"/>
      <c r="P1867" s="14"/>
      <c r="Q1867" s="14"/>
    </row>
    <row r="1868" spans="1:17" s="70" customFormat="1">
      <c r="A1868" s="49"/>
      <c r="B1868" s="128"/>
      <c r="C1868" s="49"/>
      <c r="D1868" s="277"/>
      <c r="E1868" s="277"/>
      <c r="F1868" s="277"/>
      <c r="G1868" s="277"/>
      <c r="K1868" s="14"/>
      <c r="L1868" s="14"/>
      <c r="M1868" s="14"/>
      <c r="N1868" s="14"/>
      <c r="O1868" s="14"/>
      <c r="P1868" s="14"/>
      <c r="Q1868" s="14"/>
    </row>
    <row r="1869" spans="1:17" s="70" customFormat="1">
      <c r="A1869" s="49"/>
      <c r="B1869" s="128"/>
      <c r="C1869" s="49"/>
      <c r="D1869" s="277"/>
      <c r="E1869" s="277"/>
      <c r="F1869" s="277"/>
      <c r="G1869" s="277"/>
      <c r="K1869" s="14"/>
      <c r="L1869" s="14"/>
      <c r="M1869" s="14"/>
      <c r="N1869" s="14"/>
      <c r="O1869" s="14"/>
      <c r="P1869" s="14"/>
      <c r="Q1869" s="14"/>
    </row>
    <row r="1870" spans="1:17" s="70" customFormat="1">
      <c r="A1870" s="49"/>
      <c r="B1870" s="128"/>
      <c r="C1870" s="49"/>
      <c r="D1870" s="277"/>
      <c r="E1870" s="277"/>
      <c r="F1870" s="277"/>
      <c r="G1870" s="277"/>
      <c r="K1870" s="14"/>
      <c r="L1870" s="14"/>
      <c r="M1870" s="14"/>
      <c r="N1870" s="14"/>
      <c r="O1870" s="14"/>
      <c r="P1870" s="14"/>
      <c r="Q1870" s="14"/>
    </row>
    <row r="1871" spans="1:17" s="70" customFormat="1">
      <c r="A1871" s="49"/>
      <c r="B1871" s="128"/>
      <c r="C1871" s="49"/>
      <c r="D1871" s="277"/>
      <c r="E1871" s="277"/>
      <c r="F1871" s="277"/>
      <c r="G1871" s="277"/>
      <c r="K1871" s="14"/>
      <c r="L1871" s="14"/>
      <c r="M1871" s="14"/>
      <c r="N1871" s="14"/>
      <c r="O1871" s="14"/>
      <c r="P1871" s="14"/>
      <c r="Q1871" s="14"/>
    </row>
    <row r="1872" spans="1:17" s="70" customFormat="1">
      <c r="A1872" s="49"/>
      <c r="B1872" s="128"/>
      <c r="C1872" s="49"/>
      <c r="D1872" s="277"/>
      <c r="E1872" s="277"/>
      <c r="F1872" s="277"/>
      <c r="G1872" s="277"/>
      <c r="K1872" s="14"/>
      <c r="L1872" s="14"/>
      <c r="M1872" s="14"/>
      <c r="N1872" s="14"/>
      <c r="O1872" s="14"/>
      <c r="P1872" s="14"/>
      <c r="Q1872" s="14"/>
    </row>
    <row r="1873" spans="1:17" s="70" customFormat="1">
      <c r="A1873" s="49"/>
      <c r="B1873" s="128"/>
      <c r="C1873" s="49"/>
      <c r="D1873" s="277"/>
      <c r="E1873" s="277"/>
      <c r="F1873" s="277"/>
      <c r="G1873" s="277"/>
      <c r="K1873" s="14"/>
      <c r="L1873" s="14"/>
      <c r="M1873" s="14"/>
      <c r="N1873" s="14"/>
      <c r="O1873" s="14"/>
      <c r="P1873" s="14"/>
      <c r="Q1873" s="14"/>
    </row>
    <row r="1874" spans="1:17" s="70" customFormat="1">
      <c r="A1874" s="49"/>
      <c r="B1874" s="128"/>
      <c r="C1874" s="49"/>
      <c r="D1874" s="277"/>
      <c r="E1874" s="277"/>
      <c r="F1874" s="277"/>
      <c r="G1874" s="277"/>
      <c r="K1874" s="14"/>
      <c r="L1874" s="14"/>
      <c r="M1874" s="14"/>
      <c r="N1874" s="14"/>
      <c r="O1874" s="14"/>
      <c r="P1874" s="14"/>
      <c r="Q1874" s="14"/>
    </row>
    <row r="1875" spans="1:17" s="70" customFormat="1">
      <c r="A1875" s="49"/>
      <c r="B1875" s="128"/>
      <c r="C1875" s="49"/>
      <c r="D1875" s="277"/>
      <c r="E1875" s="277"/>
      <c r="F1875" s="277"/>
      <c r="G1875" s="277"/>
      <c r="K1875" s="14"/>
      <c r="L1875" s="14"/>
      <c r="M1875" s="14"/>
      <c r="N1875" s="14"/>
      <c r="O1875" s="14"/>
      <c r="P1875" s="14"/>
      <c r="Q1875" s="14"/>
    </row>
    <row r="1876" spans="1:17" s="70" customFormat="1">
      <c r="A1876" s="49"/>
      <c r="B1876" s="128"/>
      <c r="C1876" s="49"/>
      <c r="D1876" s="277"/>
      <c r="E1876" s="277"/>
      <c r="F1876" s="277"/>
      <c r="G1876" s="277"/>
      <c r="K1876" s="14"/>
      <c r="L1876" s="14"/>
      <c r="M1876" s="14"/>
      <c r="N1876" s="14"/>
      <c r="O1876" s="14"/>
      <c r="P1876" s="14"/>
      <c r="Q1876" s="14"/>
    </row>
    <row r="1877" spans="1:17" s="70" customFormat="1">
      <c r="A1877" s="49"/>
      <c r="B1877" s="128"/>
      <c r="C1877" s="49"/>
      <c r="D1877" s="277"/>
      <c r="E1877" s="277"/>
      <c r="F1877" s="277"/>
      <c r="G1877" s="277"/>
      <c r="K1877" s="14"/>
      <c r="L1877" s="14"/>
      <c r="M1877" s="14"/>
      <c r="N1877" s="14"/>
      <c r="O1877" s="14"/>
      <c r="P1877" s="14"/>
      <c r="Q1877" s="14"/>
    </row>
    <row r="1878" spans="1:17" s="70" customFormat="1">
      <c r="A1878" s="49"/>
      <c r="B1878" s="128"/>
      <c r="C1878" s="49"/>
      <c r="D1878" s="277"/>
      <c r="E1878" s="277"/>
      <c r="F1878" s="277"/>
      <c r="G1878" s="277"/>
      <c r="K1878" s="14"/>
      <c r="L1878" s="14"/>
      <c r="M1878" s="14"/>
      <c r="N1878" s="14"/>
      <c r="O1878" s="14"/>
      <c r="P1878" s="14"/>
      <c r="Q1878" s="14"/>
    </row>
    <row r="1879" spans="1:17" s="70" customFormat="1">
      <c r="A1879" s="49"/>
      <c r="B1879" s="128"/>
      <c r="C1879" s="49"/>
      <c r="D1879" s="277"/>
      <c r="E1879" s="277"/>
      <c r="F1879" s="277"/>
      <c r="G1879" s="277"/>
      <c r="K1879" s="14"/>
      <c r="L1879" s="14"/>
      <c r="M1879" s="14"/>
      <c r="N1879" s="14"/>
      <c r="O1879" s="14"/>
      <c r="P1879" s="14"/>
      <c r="Q1879" s="14"/>
    </row>
    <row r="1880" spans="1:17" s="70" customFormat="1">
      <c r="A1880" s="49"/>
      <c r="B1880" s="128"/>
      <c r="C1880" s="49"/>
      <c r="D1880" s="277"/>
      <c r="E1880" s="277"/>
      <c r="F1880" s="277"/>
      <c r="G1880" s="277"/>
      <c r="K1880" s="14"/>
      <c r="L1880" s="14"/>
      <c r="M1880" s="14"/>
      <c r="N1880" s="14"/>
      <c r="O1880" s="14"/>
      <c r="P1880" s="14"/>
      <c r="Q1880" s="14"/>
    </row>
    <row r="1881" spans="1:17" s="70" customFormat="1">
      <c r="A1881" s="49"/>
      <c r="B1881" s="128"/>
      <c r="C1881" s="49"/>
      <c r="D1881" s="277"/>
      <c r="E1881" s="277"/>
      <c r="F1881" s="277"/>
      <c r="G1881" s="277"/>
      <c r="K1881" s="14"/>
      <c r="L1881" s="14"/>
      <c r="M1881" s="14"/>
      <c r="N1881" s="14"/>
      <c r="O1881" s="14"/>
      <c r="P1881" s="14"/>
      <c r="Q1881" s="14"/>
    </row>
    <row r="1882" spans="1:17" s="70" customFormat="1">
      <c r="A1882" s="49"/>
      <c r="B1882" s="128"/>
      <c r="C1882" s="49"/>
      <c r="D1882" s="277"/>
      <c r="E1882" s="277"/>
      <c r="F1882" s="277"/>
      <c r="G1882" s="277"/>
      <c r="K1882" s="14"/>
      <c r="L1882" s="14"/>
      <c r="M1882" s="14"/>
      <c r="N1882" s="14"/>
      <c r="O1882" s="14"/>
      <c r="P1882" s="14"/>
      <c r="Q1882" s="14"/>
    </row>
    <row r="1883" spans="1:17" s="70" customFormat="1">
      <c r="A1883" s="49"/>
      <c r="B1883" s="128"/>
      <c r="C1883" s="49"/>
      <c r="D1883" s="277"/>
      <c r="E1883" s="277"/>
      <c r="F1883" s="277"/>
      <c r="G1883" s="277"/>
      <c r="K1883" s="14"/>
      <c r="L1883" s="14"/>
      <c r="M1883" s="14"/>
      <c r="N1883" s="14"/>
      <c r="O1883" s="14"/>
      <c r="P1883" s="14"/>
      <c r="Q1883" s="14"/>
    </row>
    <row r="1884" spans="1:17" s="70" customFormat="1">
      <c r="A1884" s="49"/>
      <c r="B1884" s="128"/>
      <c r="C1884" s="49"/>
      <c r="D1884" s="277"/>
      <c r="E1884" s="277"/>
      <c r="F1884" s="277"/>
      <c r="G1884" s="277"/>
      <c r="K1884" s="14"/>
      <c r="L1884" s="14"/>
      <c r="M1884" s="14"/>
      <c r="N1884" s="14"/>
      <c r="O1884" s="14"/>
      <c r="P1884" s="14"/>
      <c r="Q1884" s="14"/>
    </row>
    <row r="1885" spans="1:17" s="70" customFormat="1">
      <c r="A1885" s="49"/>
      <c r="B1885" s="128"/>
      <c r="C1885" s="49"/>
      <c r="D1885" s="277"/>
      <c r="E1885" s="277"/>
      <c r="F1885" s="277"/>
      <c r="G1885" s="277"/>
      <c r="K1885" s="14"/>
      <c r="L1885" s="14"/>
      <c r="M1885" s="14"/>
      <c r="N1885" s="14"/>
      <c r="O1885" s="14"/>
      <c r="P1885" s="14"/>
      <c r="Q1885" s="14"/>
    </row>
    <row r="1886" spans="1:17" s="70" customFormat="1">
      <c r="A1886" s="49"/>
      <c r="B1886" s="128"/>
      <c r="C1886" s="49"/>
      <c r="D1886" s="277"/>
      <c r="E1886" s="277"/>
      <c r="F1886" s="277"/>
      <c r="G1886" s="277"/>
      <c r="K1886" s="14"/>
      <c r="L1886" s="14"/>
      <c r="M1886" s="14"/>
      <c r="N1886" s="14"/>
      <c r="O1886" s="14"/>
      <c r="P1886" s="14"/>
      <c r="Q1886" s="14"/>
    </row>
    <row r="1887" spans="1:17" s="70" customFormat="1">
      <c r="A1887" s="49"/>
      <c r="B1887" s="128"/>
      <c r="C1887" s="49"/>
      <c r="D1887" s="277"/>
      <c r="E1887" s="277"/>
      <c r="F1887" s="277"/>
      <c r="G1887" s="277"/>
      <c r="K1887" s="14"/>
      <c r="L1887" s="14"/>
      <c r="M1887" s="14"/>
      <c r="N1887" s="14"/>
      <c r="O1887" s="14"/>
      <c r="P1887" s="14"/>
      <c r="Q1887" s="14"/>
    </row>
    <row r="1888" spans="1:17" s="70" customFormat="1">
      <c r="A1888" s="49"/>
      <c r="B1888" s="128"/>
      <c r="C1888" s="49"/>
      <c r="D1888" s="277"/>
      <c r="E1888" s="277"/>
      <c r="F1888" s="277"/>
      <c r="G1888" s="277"/>
      <c r="K1888" s="14"/>
      <c r="L1888" s="14"/>
      <c r="M1888" s="14"/>
      <c r="N1888" s="14"/>
      <c r="O1888" s="14"/>
      <c r="P1888" s="14"/>
      <c r="Q1888" s="14"/>
    </row>
    <row r="1889" spans="1:17" s="70" customFormat="1">
      <c r="A1889" s="49"/>
      <c r="B1889" s="128"/>
      <c r="C1889" s="49"/>
      <c r="D1889" s="277"/>
      <c r="E1889" s="277"/>
      <c r="F1889" s="277"/>
      <c r="G1889" s="277"/>
      <c r="K1889" s="14"/>
      <c r="L1889" s="14"/>
      <c r="M1889" s="14"/>
      <c r="N1889" s="14"/>
      <c r="O1889" s="14"/>
      <c r="P1889" s="14"/>
      <c r="Q1889" s="14"/>
    </row>
    <row r="1890" spans="1:17" s="70" customFormat="1">
      <c r="A1890" s="49"/>
      <c r="B1890" s="128"/>
      <c r="C1890" s="49"/>
      <c r="D1890" s="277"/>
      <c r="E1890" s="277"/>
      <c r="F1890" s="277"/>
      <c r="G1890" s="277"/>
      <c r="K1890" s="14"/>
      <c r="L1890" s="14"/>
      <c r="M1890" s="14"/>
      <c r="N1890" s="14"/>
      <c r="O1890" s="14"/>
      <c r="P1890" s="14"/>
      <c r="Q1890" s="14"/>
    </row>
    <row r="1891" spans="1:17" s="70" customFormat="1">
      <c r="A1891" s="49"/>
      <c r="B1891" s="128"/>
      <c r="C1891" s="49"/>
      <c r="D1891" s="277"/>
      <c r="E1891" s="277"/>
      <c r="F1891" s="277"/>
      <c r="G1891" s="277"/>
      <c r="K1891" s="14"/>
      <c r="L1891" s="14"/>
      <c r="M1891" s="14"/>
      <c r="N1891" s="14"/>
      <c r="O1891" s="14"/>
      <c r="P1891" s="14"/>
      <c r="Q1891" s="14"/>
    </row>
    <row r="1892" spans="1:17" s="70" customFormat="1">
      <c r="A1892" s="49"/>
      <c r="B1892" s="128"/>
      <c r="C1892" s="49"/>
      <c r="D1892" s="277"/>
      <c r="E1892" s="277"/>
      <c r="F1892" s="277"/>
      <c r="G1892" s="277"/>
      <c r="K1892" s="14"/>
      <c r="L1892" s="14"/>
      <c r="M1892" s="14"/>
      <c r="N1892" s="14"/>
      <c r="O1892" s="14"/>
      <c r="P1892" s="14"/>
      <c r="Q1892" s="14"/>
    </row>
    <row r="1893" spans="1:17" s="70" customFormat="1">
      <c r="A1893" s="49"/>
      <c r="B1893" s="128"/>
      <c r="C1893" s="49"/>
      <c r="D1893" s="277"/>
      <c r="E1893" s="277"/>
      <c r="F1893" s="277"/>
      <c r="G1893" s="277"/>
      <c r="K1893" s="14"/>
      <c r="L1893" s="14"/>
      <c r="M1893" s="14"/>
      <c r="N1893" s="14"/>
      <c r="O1893" s="14"/>
      <c r="P1893" s="14"/>
      <c r="Q1893" s="14"/>
    </row>
    <row r="1894" spans="1:17" s="70" customFormat="1">
      <c r="A1894" s="49"/>
      <c r="B1894" s="128"/>
      <c r="C1894" s="49"/>
      <c r="D1894" s="277"/>
      <c r="E1894" s="277"/>
      <c r="F1894" s="277"/>
      <c r="G1894" s="277"/>
      <c r="K1894" s="14"/>
      <c r="L1894" s="14"/>
      <c r="M1894" s="14"/>
      <c r="N1894" s="14"/>
      <c r="O1894" s="14"/>
      <c r="P1894" s="14"/>
      <c r="Q1894" s="14"/>
    </row>
    <row r="1895" spans="1:17" s="70" customFormat="1">
      <c r="A1895" s="49"/>
      <c r="B1895" s="128"/>
      <c r="C1895" s="49"/>
      <c r="D1895" s="277"/>
      <c r="E1895" s="277"/>
      <c r="F1895" s="277"/>
      <c r="G1895" s="277"/>
      <c r="K1895" s="14"/>
      <c r="L1895" s="14"/>
      <c r="M1895" s="14"/>
      <c r="N1895" s="14"/>
      <c r="O1895" s="14"/>
      <c r="P1895" s="14"/>
      <c r="Q1895" s="14"/>
    </row>
    <row r="1896" spans="1:17" s="70" customFormat="1">
      <c r="A1896" s="49"/>
      <c r="B1896" s="128"/>
      <c r="C1896" s="49"/>
      <c r="D1896" s="277"/>
      <c r="E1896" s="277"/>
      <c r="F1896" s="277"/>
      <c r="G1896" s="277"/>
      <c r="K1896" s="14"/>
      <c r="L1896" s="14"/>
      <c r="M1896" s="14"/>
      <c r="N1896" s="14"/>
      <c r="O1896" s="14"/>
      <c r="P1896" s="14"/>
      <c r="Q1896" s="14"/>
    </row>
    <row r="1897" spans="1:17" s="70" customFormat="1">
      <c r="A1897" s="49"/>
      <c r="B1897" s="128"/>
      <c r="C1897" s="49"/>
      <c r="D1897" s="277"/>
      <c r="E1897" s="277"/>
      <c r="F1897" s="277"/>
      <c r="G1897" s="277"/>
      <c r="K1897" s="14"/>
      <c r="L1897" s="14"/>
      <c r="M1897" s="14"/>
      <c r="N1897" s="14"/>
      <c r="O1897" s="14"/>
      <c r="P1897" s="14"/>
      <c r="Q1897" s="14"/>
    </row>
    <row r="1898" spans="1:17" s="70" customFormat="1">
      <c r="A1898" s="49"/>
      <c r="B1898" s="128"/>
      <c r="C1898" s="49"/>
      <c r="D1898" s="277"/>
      <c r="E1898" s="277"/>
      <c r="F1898" s="277"/>
      <c r="G1898" s="277"/>
      <c r="K1898" s="14"/>
      <c r="L1898" s="14"/>
      <c r="M1898" s="14"/>
      <c r="N1898" s="14"/>
      <c r="O1898" s="14"/>
      <c r="P1898" s="14"/>
      <c r="Q1898" s="14"/>
    </row>
    <row r="1899" spans="1:17" s="70" customFormat="1">
      <c r="A1899" s="49"/>
      <c r="B1899" s="128"/>
      <c r="C1899" s="49"/>
      <c r="D1899" s="277"/>
      <c r="E1899" s="277"/>
      <c r="F1899" s="277"/>
      <c r="G1899" s="277"/>
      <c r="K1899" s="14"/>
      <c r="L1899" s="14"/>
      <c r="M1899" s="14"/>
      <c r="N1899" s="14"/>
      <c r="O1899" s="14"/>
      <c r="P1899" s="14"/>
      <c r="Q1899" s="14"/>
    </row>
    <row r="1900" spans="1:17" s="70" customFormat="1">
      <c r="A1900" s="49"/>
      <c r="B1900" s="128"/>
      <c r="C1900" s="49"/>
      <c r="D1900" s="277"/>
      <c r="E1900" s="277"/>
      <c r="F1900" s="277"/>
      <c r="G1900" s="277"/>
      <c r="K1900" s="14"/>
      <c r="L1900" s="14"/>
      <c r="M1900" s="14"/>
      <c r="N1900" s="14"/>
      <c r="O1900" s="14"/>
      <c r="P1900" s="14"/>
      <c r="Q1900" s="14"/>
    </row>
    <row r="1901" spans="1:17" s="70" customFormat="1">
      <c r="A1901" s="49"/>
      <c r="B1901" s="128"/>
      <c r="C1901" s="49"/>
      <c r="D1901" s="277"/>
      <c r="E1901" s="277"/>
      <c r="F1901" s="277"/>
      <c r="G1901" s="277"/>
      <c r="K1901" s="14"/>
      <c r="L1901" s="14"/>
      <c r="M1901" s="14"/>
      <c r="N1901" s="14"/>
      <c r="O1901" s="14"/>
      <c r="P1901" s="14"/>
      <c r="Q1901" s="14"/>
    </row>
    <row r="1902" spans="1:17" s="70" customFormat="1">
      <c r="A1902" s="49"/>
      <c r="B1902" s="128"/>
      <c r="C1902" s="49"/>
      <c r="D1902" s="277"/>
      <c r="E1902" s="277"/>
      <c r="F1902" s="277"/>
      <c r="G1902" s="277"/>
      <c r="K1902" s="14"/>
      <c r="L1902" s="14"/>
      <c r="M1902" s="14"/>
      <c r="N1902" s="14"/>
      <c r="O1902" s="14"/>
      <c r="P1902" s="14"/>
      <c r="Q1902" s="14"/>
    </row>
    <row r="1903" spans="1:17" s="70" customFormat="1">
      <c r="A1903" s="49"/>
      <c r="B1903" s="128"/>
      <c r="C1903" s="49"/>
      <c r="D1903" s="277"/>
      <c r="E1903" s="277"/>
      <c r="F1903" s="277"/>
      <c r="G1903" s="277"/>
      <c r="K1903" s="14"/>
      <c r="L1903" s="14"/>
      <c r="M1903" s="14"/>
      <c r="N1903" s="14"/>
      <c r="O1903" s="14"/>
      <c r="P1903" s="14"/>
      <c r="Q1903" s="14"/>
    </row>
    <row r="1904" spans="1:17" s="70" customFormat="1">
      <c r="A1904" s="49"/>
      <c r="B1904" s="128"/>
      <c r="C1904" s="49"/>
      <c r="D1904" s="277"/>
      <c r="E1904" s="277"/>
      <c r="F1904" s="277"/>
      <c r="G1904" s="277"/>
      <c r="K1904" s="14"/>
      <c r="L1904" s="14"/>
      <c r="M1904" s="14"/>
      <c r="N1904" s="14"/>
      <c r="O1904" s="14"/>
      <c r="P1904" s="14"/>
      <c r="Q1904" s="14"/>
    </row>
    <row r="1905" spans="1:17" s="70" customFormat="1">
      <c r="A1905" s="49"/>
      <c r="B1905" s="128"/>
      <c r="C1905" s="49"/>
      <c r="D1905" s="277"/>
      <c r="E1905" s="277"/>
      <c r="F1905" s="277"/>
      <c r="G1905" s="277"/>
      <c r="K1905" s="14"/>
      <c r="L1905" s="14"/>
      <c r="M1905" s="14"/>
      <c r="N1905" s="14"/>
      <c r="O1905" s="14"/>
      <c r="P1905" s="14"/>
      <c r="Q1905" s="14"/>
    </row>
    <row r="1906" spans="1:17" s="70" customFormat="1">
      <c r="A1906" s="49"/>
      <c r="B1906" s="128"/>
      <c r="C1906" s="49"/>
      <c r="D1906" s="277"/>
      <c r="E1906" s="277"/>
      <c r="F1906" s="277"/>
      <c r="G1906" s="277"/>
      <c r="K1906" s="14"/>
      <c r="L1906" s="14"/>
      <c r="M1906" s="14"/>
      <c r="N1906" s="14"/>
      <c r="O1906" s="14"/>
      <c r="P1906" s="14"/>
      <c r="Q1906" s="14"/>
    </row>
    <row r="1907" spans="1:17" s="70" customFormat="1">
      <c r="A1907" s="49"/>
      <c r="B1907" s="128"/>
      <c r="C1907" s="49"/>
      <c r="D1907" s="277"/>
      <c r="E1907" s="277"/>
      <c r="F1907" s="277"/>
      <c r="G1907" s="277"/>
      <c r="K1907" s="14"/>
      <c r="L1907" s="14"/>
      <c r="M1907" s="14"/>
      <c r="N1907" s="14"/>
      <c r="O1907" s="14"/>
      <c r="P1907" s="14"/>
      <c r="Q1907" s="14"/>
    </row>
    <row r="1908" spans="1:17" s="70" customFormat="1">
      <c r="A1908" s="49"/>
      <c r="B1908" s="128"/>
      <c r="C1908" s="49"/>
      <c r="D1908" s="277"/>
      <c r="E1908" s="277"/>
      <c r="F1908" s="277"/>
      <c r="G1908" s="277"/>
      <c r="K1908" s="14"/>
      <c r="L1908" s="14"/>
      <c r="M1908" s="14"/>
      <c r="N1908" s="14"/>
      <c r="O1908" s="14"/>
      <c r="P1908" s="14"/>
      <c r="Q1908" s="14"/>
    </row>
    <row r="1909" spans="1:17" s="70" customFormat="1">
      <c r="A1909" s="49"/>
      <c r="B1909" s="128"/>
      <c r="C1909" s="49"/>
      <c r="D1909" s="277"/>
      <c r="E1909" s="277"/>
      <c r="F1909" s="277"/>
      <c r="G1909" s="277"/>
      <c r="K1909" s="14"/>
      <c r="L1909" s="14"/>
      <c r="M1909" s="14"/>
      <c r="N1909" s="14"/>
      <c r="O1909" s="14"/>
      <c r="P1909" s="14"/>
      <c r="Q1909" s="14"/>
    </row>
    <row r="1910" spans="1:17" s="70" customFormat="1">
      <c r="A1910" s="49"/>
      <c r="B1910" s="128"/>
      <c r="C1910" s="49"/>
      <c r="D1910" s="277"/>
      <c r="E1910" s="277"/>
      <c r="F1910" s="277"/>
      <c r="G1910" s="277"/>
      <c r="K1910" s="14"/>
      <c r="L1910" s="14"/>
      <c r="M1910" s="14"/>
      <c r="N1910" s="14"/>
      <c r="O1910" s="14"/>
      <c r="P1910" s="14"/>
      <c r="Q1910" s="14"/>
    </row>
    <row r="1911" spans="1:17" s="70" customFormat="1">
      <c r="A1911" s="49"/>
      <c r="B1911" s="128"/>
      <c r="C1911" s="49"/>
      <c r="D1911" s="277"/>
      <c r="E1911" s="277"/>
      <c r="F1911" s="277"/>
      <c r="G1911" s="277"/>
      <c r="K1911" s="14"/>
      <c r="L1911" s="14"/>
      <c r="M1911" s="14"/>
      <c r="N1911" s="14"/>
      <c r="O1911" s="14"/>
      <c r="P1911" s="14"/>
      <c r="Q1911" s="14"/>
    </row>
    <row r="1912" spans="1:17" s="70" customFormat="1">
      <c r="A1912" s="49"/>
      <c r="B1912" s="128"/>
      <c r="C1912" s="49"/>
      <c r="D1912" s="277"/>
      <c r="E1912" s="277"/>
      <c r="F1912" s="277"/>
      <c r="G1912" s="277"/>
      <c r="K1912" s="14"/>
      <c r="L1912" s="14"/>
      <c r="M1912" s="14"/>
      <c r="N1912" s="14"/>
      <c r="O1912" s="14"/>
      <c r="P1912" s="14"/>
      <c r="Q1912" s="14"/>
    </row>
    <row r="1913" spans="1:17" s="70" customFormat="1">
      <c r="A1913" s="49"/>
      <c r="B1913" s="128"/>
      <c r="C1913" s="49"/>
      <c r="D1913" s="277"/>
      <c r="E1913" s="277"/>
      <c r="F1913" s="277"/>
      <c r="G1913" s="277"/>
      <c r="K1913" s="14"/>
      <c r="L1913" s="14"/>
      <c r="M1913" s="14"/>
      <c r="N1913" s="14"/>
      <c r="O1913" s="14"/>
      <c r="P1913" s="14"/>
      <c r="Q1913" s="14"/>
    </row>
    <row r="1914" spans="1:17" s="70" customFormat="1">
      <c r="A1914" s="49"/>
      <c r="B1914" s="128"/>
      <c r="C1914" s="49"/>
      <c r="D1914" s="277"/>
      <c r="E1914" s="277"/>
      <c r="F1914" s="277"/>
      <c r="G1914" s="277"/>
      <c r="K1914" s="14"/>
      <c r="L1914" s="14"/>
      <c r="M1914" s="14"/>
      <c r="N1914" s="14"/>
      <c r="O1914" s="14"/>
      <c r="P1914" s="14"/>
      <c r="Q1914" s="14"/>
    </row>
    <row r="1915" spans="1:17" s="70" customFormat="1">
      <c r="A1915" s="49"/>
      <c r="B1915" s="128"/>
      <c r="C1915" s="49"/>
      <c r="D1915" s="277"/>
      <c r="E1915" s="277"/>
      <c r="F1915" s="277"/>
      <c r="G1915" s="277"/>
      <c r="K1915" s="14"/>
      <c r="L1915" s="14"/>
      <c r="M1915" s="14"/>
      <c r="N1915" s="14"/>
      <c r="O1915" s="14"/>
      <c r="P1915" s="14"/>
      <c r="Q1915" s="14"/>
    </row>
    <row r="1916" spans="1:17" s="70" customFormat="1">
      <c r="A1916" s="49"/>
      <c r="B1916" s="128"/>
      <c r="C1916" s="49"/>
      <c r="D1916" s="277"/>
      <c r="E1916" s="277"/>
      <c r="F1916" s="277"/>
      <c r="G1916" s="277"/>
      <c r="K1916" s="14"/>
      <c r="L1916" s="14"/>
      <c r="M1916" s="14"/>
      <c r="N1916" s="14"/>
      <c r="O1916" s="14"/>
      <c r="P1916" s="14"/>
      <c r="Q1916" s="14"/>
    </row>
    <row r="1917" spans="1:17" s="70" customFormat="1">
      <c r="A1917" s="49"/>
      <c r="B1917" s="128"/>
      <c r="C1917" s="49"/>
      <c r="D1917" s="277"/>
      <c r="E1917" s="277"/>
      <c r="F1917" s="277"/>
      <c r="G1917" s="277"/>
      <c r="K1917" s="14"/>
      <c r="L1917" s="14"/>
      <c r="M1917" s="14"/>
      <c r="N1917" s="14"/>
      <c r="O1917" s="14"/>
      <c r="P1917" s="14"/>
      <c r="Q1917" s="14"/>
    </row>
    <row r="1918" spans="1:17" s="70" customFormat="1">
      <c r="A1918" s="49"/>
      <c r="B1918" s="128"/>
      <c r="C1918" s="49"/>
      <c r="D1918" s="277"/>
      <c r="E1918" s="277"/>
      <c r="F1918" s="277"/>
      <c r="G1918" s="277"/>
      <c r="K1918" s="14"/>
      <c r="L1918" s="14"/>
      <c r="M1918" s="14"/>
      <c r="N1918" s="14"/>
      <c r="O1918" s="14"/>
      <c r="P1918" s="14"/>
      <c r="Q1918" s="14"/>
    </row>
    <row r="1919" spans="1:17" s="70" customFormat="1">
      <c r="A1919" s="49"/>
      <c r="B1919" s="128"/>
      <c r="C1919" s="49"/>
      <c r="D1919" s="277"/>
      <c r="E1919" s="277"/>
      <c r="F1919" s="277"/>
      <c r="G1919" s="277"/>
      <c r="K1919" s="14"/>
      <c r="L1919" s="14"/>
      <c r="M1919" s="14"/>
      <c r="N1919" s="14"/>
      <c r="O1919" s="14"/>
      <c r="P1919" s="14"/>
      <c r="Q1919" s="14"/>
    </row>
    <row r="1920" spans="1:17" s="70" customFormat="1">
      <c r="A1920" s="49"/>
      <c r="B1920" s="128"/>
      <c r="C1920" s="49"/>
      <c r="D1920" s="277"/>
      <c r="E1920" s="277"/>
      <c r="F1920" s="277"/>
      <c r="G1920" s="277"/>
      <c r="K1920" s="14"/>
      <c r="L1920" s="14"/>
      <c r="M1920" s="14"/>
      <c r="N1920" s="14"/>
      <c r="O1920" s="14"/>
      <c r="P1920" s="14"/>
      <c r="Q1920" s="14"/>
    </row>
    <row r="1921" spans="1:17" s="70" customFormat="1">
      <c r="A1921" s="49"/>
      <c r="B1921" s="128"/>
      <c r="C1921" s="49"/>
      <c r="D1921" s="277"/>
      <c r="E1921" s="277"/>
      <c r="F1921" s="277"/>
      <c r="G1921" s="277"/>
      <c r="K1921" s="14"/>
      <c r="L1921" s="14"/>
      <c r="M1921" s="14"/>
      <c r="N1921" s="14"/>
      <c r="O1921" s="14"/>
      <c r="P1921" s="14"/>
      <c r="Q1921" s="14"/>
    </row>
    <row r="1922" spans="1:17" s="70" customFormat="1">
      <c r="A1922" s="49"/>
      <c r="B1922" s="128"/>
      <c r="C1922" s="49"/>
      <c r="D1922" s="277"/>
      <c r="E1922" s="277"/>
      <c r="F1922" s="277"/>
      <c r="G1922" s="277"/>
      <c r="K1922" s="14"/>
      <c r="L1922" s="14"/>
      <c r="M1922" s="14"/>
      <c r="N1922" s="14"/>
      <c r="O1922" s="14"/>
      <c r="P1922" s="14"/>
      <c r="Q1922" s="14"/>
    </row>
    <row r="1923" spans="1:17" s="70" customFormat="1">
      <c r="A1923" s="49"/>
      <c r="B1923" s="128"/>
      <c r="C1923" s="49"/>
      <c r="D1923" s="277"/>
      <c r="E1923" s="277"/>
      <c r="F1923" s="277"/>
      <c r="G1923" s="277"/>
      <c r="K1923" s="14"/>
      <c r="L1923" s="14"/>
      <c r="M1923" s="14"/>
      <c r="N1923" s="14"/>
      <c r="O1923" s="14"/>
      <c r="P1923" s="14"/>
      <c r="Q1923" s="14"/>
    </row>
    <row r="1924" spans="1:17" s="70" customFormat="1">
      <c r="A1924" s="49"/>
      <c r="B1924" s="128"/>
      <c r="C1924" s="49"/>
      <c r="D1924" s="277"/>
      <c r="E1924" s="277"/>
      <c r="F1924" s="277"/>
      <c r="G1924" s="277"/>
      <c r="K1924" s="14"/>
      <c r="L1924" s="14"/>
      <c r="M1924" s="14"/>
      <c r="N1924" s="14"/>
      <c r="O1924" s="14"/>
      <c r="P1924" s="14"/>
      <c r="Q1924" s="14"/>
    </row>
    <row r="1925" spans="1:17" s="70" customFormat="1">
      <c r="A1925" s="49"/>
      <c r="B1925" s="128"/>
      <c r="C1925" s="49"/>
      <c r="D1925" s="277"/>
      <c r="E1925" s="277"/>
      <c r="F1925" s="277"/>
      <c r="G1925" s="277"/>
      <c r="K1925" s="14"/>
      <c r="L1925" s="14"/>
      <c r="M1925" s="14"/>
      <c r="N1925" s="14"/>
      <c r="O1925" s="14"/>
      <c r="P1925" s="14"/>
      <c r="Q1925" s="14"/>
    </row>
    <row r="1926" spans="1:17" s="70" customFormat="1">
      <c r="A1926" s="49"/>
      <c r="B1926" s="128"/>
      <c r="C1926" s="49"/>
      <c r="D1926" s="277"/>
      <c r="E1926" s="277"/>
      <c r="F1926" s="277"/>
      <c r="G1926" s="277"/>
      <c r="K1926" s="14"/>
      <c r="L1926" s="14"/>
      <c r="M1926" s="14"/>
      <c r="N1926" s="14"/>
      <c r="O1926" s="14"/>
      <c r="P1926" s="14"/>
      <c r="Q1926" s="14"/>
    </row>
    <row r="1927" spans="1:17" s="70" customFormat="1">
      <c r="A1927" s="49"/>
      <c r="B1927" s="128"/>
      <c r="C1927" s="49"/>
      <c r="D1927" s="277"/>
      <c r="E1927" s="277"/>
      <c r="F1927" s="277"/>
      <c r="G1927" s="277"/>
      <c r="K1927" s="14"/>
      <c r="L1927" s="14"/>
      <c r="M1927" s="14"/>
      <c r="N1927" s="14"/>
      <c r="O1927" s="14"/>
      <c r="P1927" s="14"/>
      <c r="Q1927" s="14"/>
    </row>
    <row r="1928" spans="1:17" s="70" customFormat="1">
      <c r="A1928" s="49"/>
      <c r="B1928" s="128"/>
      <c r="C1928" s="49"/>
      <c r="D1928" s="277"/>
      <c r="E1928" s="277"/>
      <c r="F1928" s="277"/>
      <c r="G1928" s="277"/>
      <c r="K1928" s="14"/>
      <c r="L1928" s="14"/>
      <c r="M1928" s="14"/>
      <c r="N1928" s="14"/>
      <c r="O1928" s="14"/>
      <c r="P1928" s="14"/>
      <c r="Q1928" s="14"/>
    </row>
    <row r="1929" spans="1:17" s="70" customFormat="1">
      <c r="A1929" s="49"/>
      <c r="B1929" s="128"/>
      <c r="C1929" s="49"/>
      <c r="D1929" s="277"/>
      <c r="E1929" s="277"/>
      <c r="F1929" s="277"/>
      <c r="G1929" s="277"/>
      <c r="K1929" s="14"/>
      <c r="L1929" s="14"/>
      <c r="M1929" s="14"/>
      <c r="N1929" s="14"/>
      <c r="O1929" s="14"/>
      <c r="P1929" s="14"/>
      <c r="Q1929" s="14"/>
    </row>
    <row r="1930" spans="1:17" s="70" customFormat="1">
      <c r="A1930" s="49"/>
      <c r="B1930" s="128"/>
      <c r="C1930" s="49"/>
      <c r="D1930" s="277"/>
      <c r="E1930" s="277"/>
      <c r="F1930" s="277"/>
      <c r="G1930" s="277"/>
      <c r="K1930" s="14"/>
      <c r="L1930" s="14"/>
      <c r="M1930" s="14"/>
      <c r="N1930" s="14"/>
      <c r="O1930" s="14"/>
      <c r="P1930" s="14"/>
      <c r="Q1930" s="14"/>
    </row>
    <row r="1931" spans="1:17" s="70" customFormat="1">
      <c r="A1931" s="49"/>
      <c r="B1931" s="128"/>
      <c r="C1931" s="49"/>
      <c r="D1931" s="277"/>
      <c r="E1931" s="277"/>
      <c r="F1931" s="277"/>
      <c r="G1931" s="277"/>
      <c r="K1931" s="14"/>
      <c r="L1931" s="14"/>
      <c r="M1931" s="14"/>
      <c r="N1931" s="14"/>
      <c r="O1931" s="14"/>
      <c r="P1931" s="14"/>
      <c r="Q1931" s="14"/>
    </row>
    <row r="1932" spans="1:17" s="70" customFormat="1">
      <c r="A1932" s="49"/>
      <c r="B1932" s="128"/>
      <c r="C1932" s="49"/>
      <c r="D1932" s="277"/>
      <c r="E1932" s="277"/>
      <c r="F1932" s="277"/>
      <c r="G1932" s="277"/>
      <c r="K1932" s="14"/>
      <c r="L1932" s="14"/>
      <c r="M1932" s="14"/>
      <c r="N1932" s="14"/>
      <c r="O1932" s="14"/>
      <c r="P1932" s="14"/>
      <c r="Q1932" s="14"/>
    </row>
    <row r="1933" spans="1:17" s="70" customFormat="1">
      <c r="A1933" s="49"/>
      <c r="B1933" s="128"/>
      <c r="C1933" s="49"/>
      <c r="D1933" s="277"/>
      <c r="E1933" s="277"/>
      <c r="F1933" s="277"/>
      <c r="G1933" s="277"/>
      <c r="K1933" s="14"/>
      <c r="L1933" s="14"/>
      <c r="M1933" s="14"/>
      <c r="N1933" s="14"/>
      <c r="O1933" s="14"/>
      <c r="P1933" s="14"/>
      <c r="Q1933" s="14"/>
    </row>
    <row r="1934" spans="1:17" s="70" customFormat="1">
      <c r="A1934" s="49"/>
      <c r="B1934" s="128"/>
      <c r="C1934" s="49"/>
      <c r="D1934" s="277"/>
      <c r="E1934" s="277"/>
      <c r="F1934" s="277"/>
      <c r="G1934" s="277"/>
      <c r="K1934" s="14"/>
      <c r="L1934" s="14"/>
      <c r="M1934" s="14"/>
      <c r="N1934" s="14"/>
      <c r="O1934" s="14"/>
      <c r="P1934" s="14"/>
      <c r="Q1934" s="14"/>
    </row>
    <row r="1935" spans="1:17" s="70" customFormat="1">
      <c r="A1935" s="49"/>
      <c r="B1935" s="128"/>
      <c r="C1935" s="49"/>
      <c r="D1935" s="277"/>
      <c r="E1935" s="277"/>
      <c r="F1935" s="277"/>
      <c r="G1935" s="277"/>
      <c r="K1935" s="14"/>
      <c r="L1935" s="14"/>
      <c r="M1935" s="14"/>
      <c r="N1935" s="14"/>
      <c r="O1935" s="14"/>
      <c r="P1935" s="14"/>
      <c r="Q1935" s="14"/>
    </row>
    <row r="1936" spans="1:17" s="70" customFormat="1">
      <c r="A1936" s="49"/>
      <c r="B1936" s="128"/>
      <c r="C1936" s="49"/>
      <c r="D1936" s="277"/>
      <c r="E1936" s="277"/>
      <c r="F1936" s="277"/>
      <c r="G1936" s="277"/>
      <c r="K1936" s="14"/>
      <c r="L1936" s="14"/>
      <c r="M1936" s="14"/>
      <c r="N1936" s="14"/>
      <c r="O1936" s="14"/>
      <c r="P1936" s="14"/>
      <c r="Q1936" s="14"/>
    </row>
    <row r="1937" spans="1:17" s="70" customFormat="1">
      <c r="A1937" s="49"/>
      <c r="B1937" s="128"/>
      <c r="C1937" s="49"/>
      <c r="D1937" s="277"/>
      <c r="E1937" s="277"/>
      <c r="F1937" s="277"/>
      <c r="G1937" s="277"/>
      <c r="K1937" s="14"/>
      <c r="L1937" s="14"/>
      <c r="M1937" s="14"/>
      <c r="N1937" s="14"/>
      <c r="O1937" s="14"/>
      <c r="P1937" s="14"/>
      <c r="Q1937" s="14"/>
    </row>
    <row r="1938" spans="1:17" s="70" customFormat="1">
      <c r="A1938" s="49"/>
      <c r="B1938" s="128"/>
      <c r="C1938" s="49"/>
      <c r="D1938" s="277"/>
      <c r="E1938" s="277"/>
      <c r="F1938" s="277"/>
      <c r="G1938" s="277"/>
      <c r="K1938" s="14"/>
      <c r="L1938" s="14"/>
      <c r="M1938" s="14"/>
      <c r="N1938" s="14"/>
      <c r="O1938" s="14"/>
      <c r="P1938" s="14"/>
      <c r="Q1938" s="14"/>
    </row>
    <row r="1939" spans="1:17" s="70" customFormat="1">
      <c r="A1939" s="49"/>
      <c r="B1939" s="128"/>
      <c r="C1939" s="49"/>
      <c r="D1939" s="277"/>
      <c r="E1939" s="277"/>
      <c r="F1939" s="277"/>
      <c r="G1939" s="277"/>
      <c r="K1939" s="14"/>
      <c r="L1939" s="14"/>
      <c r="M1939" s="14"/>
      <c r="N1939" s="14"/>
      <c r="O1939" s="14"/>
      <c r="P1939" s="14"/>
      <c r="Q1939" s="14"/>
    </row>
    <row r="1940" spans="1:17" s="70" customFormat="1">
      <c r="A1940" s="49"/>
      <c r="B1940" s="128"/>
      <c r="C1940" s="49"/>
      <c r="D1940" s="277"/>
      <c r="E1940" s="277"/>
      <c r="F1940" s="277"/>
      <c r="G1940" s="277"/>
      <c r="K1940" s="14"/>
      <c r="L1940" s="14"/>
      <c r="M1940" s="14"/>
      <c r="N1940" s="14"/>
      <c r="O1940" s="14"/>
      <c r="P1940" s="14"/>
      <c r="Q1940" s="14"/>
    </row>
    <row r="1941" spans="1:17" s="70" customFormat="1">
      <c r="A1941" s="49"/>
      <c r="B1941" s="128"/>
      <c r="C1941" s="49"/>
      <c r="D1941" s="277"/>
      <c r="E1941" s="277"/>
      <c r="F1941" s="277"/>
      <c r="G1941" s="277"/>
      <c r="K1941" s="14"/>
      <c r="L1941" s="14"/>
      <c r="M1941" s="14"/>
      <c r="N1941" s="14"/>
      <c r="O1941" s="14"/>
      <c r="P1941" s="14"/>
      <c r="Q1941" s="14"/>
    </row>
    <row r="1942" spans="1:17" s="70" customFormat="1">
      <c r="A1942" s="49"/>
      <c r="B1942" s="128"/>
      <c r="C1942" s="49"/>
      <c r="D1942" s="277"/>
      <c r="E1942" s="277"/>
      <c r="F1942" s="277"/>
      <c r="G1942" s="277"/>
      <c r="K1942" s="14"/>
      <c r="L1942" s="14"/>
      <c r="M1942" s="14"/>
      <c r="N1942" s="14"/>
      <c r="O1942" s="14"/>
      <c r="P1942" s="14"/>
      <c r="Q1942" s="14"/>
    </row>
    <row r="1943" spans="1:17" s="70" customFormat="1">
      <c r="A1943" s="49"/>
      <c r="B1943" s="128"/>
      <c r="C1943" s="49"/>
      <c r="D1943" s="277"/>
      <c r="E1943" s="277"/>
      <c r="F1943" s="277"/>
      <c r="G1943" s="277"/>
      <c r="K1943" s="14"/>
      <c r="L1943" s="14"/>
      <c r="M1943" s="14"/>
      <c r="N1943" s="14"/>
      <c r="O1943" s="14"/>
      <c r="P1943" s="14"/>
      <c r="Q1943" s="14"/>
    </row>
    <row r="1944" spans="1:17" s="70" customFormat="1">
      <c r="A1944" s="49"/>
      <c r="B1944" s="128"/>
      <c r="C1944" s="49"/>
      <c r="D1944" s="277"/>
      <c r="E1944" s="277"/>
      <c r="F1944" s="277"/>
      <c r="G1944" s="277"/>
      <c r="K1944" s="14"/>
      <c r="L1944" s="14"/>
      <c r="M1944" s="14"/>
      <c r="N1944" s="14"/>
      <c r="O1944" s="14"/>
      <c r="P1944" s="14"/>
      <c r="Q1944" s="14"/>
    </row>
    <row r="1945" spans="1:17" s="70" customFormat="1">
      <c r="A1945" s="49"/>
      <c r="B1945" s="128"/>
      <c r="C1945" s="49"/>
      <c r="D1945" s="277"/>
      <c r="E1945" s="277"/>
      <c r="F1945" s="277"/>
      <c r="G1945" s="277"/>
      <c r="K1945" s="14"/>
      <c r="L1945" s="14"/>
      <c r="M1945" s="14"/>
      <c r="N1945" s="14"/>
      <c r="O1945" s="14"/>
      <c r="P1945" s="14"/>
      <c r="Q1945" s="14"/>
    </row>
    <row r="1946" spans="1:17" s="70" customFormat="1">
      <c r="A1946" s="49"/>
      <c r="B1946" s="128"/>
      <c r="C1946" s="49"/>
      <c r="D1946" s="277"/>
      <c r="E1946" s="277"/>
      <c r="F1946" s="277"/>
      <c r="G1946" s="277"/>
      <c r="K1946" s="14"/>
      <c r="L1946" s="14"/>
      <c r="M1946" s="14"/>
      <c r="N1946" s="14"/>
      <c r="O1946" s="14"/>
      <c r="P1946" s="14"/>
      <c r="Q1946" s="14"/>
    </row>
    <row r="1947" spans="1:17" s="70" customFormat="1">
      <c r="A1947" s="49"/>
      <c r="B1947" s="128"/>
      <c r="C1947" s="49"/>
      <c r="D1947" s="277"/>
      <c r="E1947" s="277"/>
      <c r="F1947" s="277"/>
      <c r="G1947" s="277"/>
      <c r="K1947" s="14"/>
      <c r="L1947" s="14"/>
      <c r="M1947" s="14"/>
      <c r="N1947" s="14"/>
      <c r="O1947" s="14"/>
      <c r="P1947" s="14"/>
      <c r="Q1947" s="14"/>
    </row>
    <row r="1948" spans="1:17" s="70" customFormat="1">
      <c r="A1948" s="49"/>
      <c r="B1948" s="128"/>
      <c r="C1948" s="49"/>
      <c r="D1948" s="277"/>
      <c r="E1948" s="277"/>
      <c r="F1948" s="277"/>
      <c r="G1948" s="277"/>
      <c r="K1948" s="14"/>
      <c r="L1948" s="14"/>
      <c r="M1948" s="14"/>
      <c r="N1948" s="14"/>
      <c r="O1948" s="14"/>
      <c r="P1948" s="14"/>
      <c r="Q1948" s="14"/>
    </row>
    <row r="1949" spans="1:17" s="70" customFormat="1">
      <c r="A1949" s="49"/>
      <c r="B1949" s="128"/>
      <c r="C1949" s="49"/>
      <c r="D1949" s="277"/>
      <c r="E1949" s="277"/>
      <c r="F1949" s="277"/>
      <c r="G1949" s="277"/>
      <c r="K1949" s="14"/>
      <c r="L1949" s="14"/>
      <c r="M1949" s="14"/>
      <c r="N1949" s="14"/>
      <c r="O1949" s="14"/>
      <c r="P1949" s="14"/>
      <c r="Q1949" s="14"/>
    </row>
    <row r="1950" spans="1:17" s="70" customFormat="1">
      <c r="A1950" s="49"/>
      <c r="B1950" s="128"/>
      <c r="C1950" s="49"/>
      <c r="D1950" s="277"/>
      <c r="E1950" s="277"/>
      <c r="F1950" s="277"/>
      <c r="G1950" s="277"/>
      <c r="K1950" s="14"/>
      <c r="L1950" s="14"/>
      <c r="M1950" s="14"/>
      <c r="N1950" s="14"/>
      <c r="O1950" s="14"/>
      <c r="P1950" s="14"/>
      <c r="Q1950" s="14"/>
    </row>
    <row r="1951" spans="1:17" s="70" customFormat="1">
      <c r="A1951" s="49"/>
      <c r="B1951" s="128"/>
      <c r="C1951" s="49"/>
      <c r="D1951" s="277"/>
      <c r="E1951" s="277"/>
      <c r="F1951" s="277"/>
      <c r="G1951" s="277"/>
      <c r="K1951" s="14"/>
      <c r="L1951" s="14"/>
      <c r="M1951" s="14"/>
      <c r="N1951" s="14"/>
      <c r="O1951" s="14"/>
      <c r="P1951" s="14"/>
      <c r="Q1951" s="14"/>
    </row>
    <row r="1952" spans="1:17" s="70" customFormat="1">
      <c r="A1952" s="49"/>
      <c r="B1952" s="128"/>
      <c r="C1952" s="49"/>
      <c r="D1952" s="277"/>
      <c r="E1952" s="277"/>
      <c r="F1952" s="277"/>
      <c r="G1952" s="277"/>
      <c r="K1952" s="14"/>
      <c r="L1952" s="14"/>
      <c r="M1952" s="14"/>
      <c r="N1952" s="14"/>
      <c r="O1952" s="14"/>
      <c r="P1952" s="14"/>
      <c r="Q1952" s="14"/>
    </row>
    <row r="1953" spans="1:17" s="70" customFormat="1">
      <c r="A1953" s="49"/>
      <c r="B1953" s="128"/>
      <c r="C1953" s="49"/>
      <c r="D1953" s="277"/>
      <c r="E1953" s="277"/>
      <c r="F1953" s="277"/>
      <c r="G1953" s="277"/>
      <c r="K1953" s="14"/>
      <c r="L1953" s="14"/>
      <c r="M1953" s="14"/>
      <c r="N1953" s="14"/>
      <c r="O1953" s="14"/>
      <c r="P1953" s="14"/>
      <c r="Q1953" s="14"/>
    </row>
    <row r="1954" spans="1:17" s="70" customFormat="1">
      <c r="A1954" s="49"/>
      <c r="B1954" s="128"/>
      <c r="C1954" s="49"/>
      <c r="D1954" s="277"/>
      <c r="E1954" s="277"/>
      <c r="F1954" s="277"/>
      <c r="G1954" s="277"/>
      <c r="K1954" s="14"/>
      <c r="L1954" s="14"/>
      <c r="M1954" s="14"/>
      <c r="N1954" s="14"/>
      <c r="O1954" s="14"/>
      <c r="P1954" s="14"/>
      <c r="Q1954" s="14"/>
    </row>
    <row r="1955" spans="1:17" s="70" customFormat="1">
      <c r="A1955" s="49"/>
      <c r="B1955" s="128"/>
      <c r="C1955" s="49"/>
      <c r="D1955" s="277"/>
      <c r="E1955" s="277"/>
      <c r="F1955" s="277"/>
      <c r="G1955" s="277"/>
      <c r="K1955" s="14"/>
      <c r="L1955" s="14"/>
      <c r="M1955" s="14"/>
      <c r="N1955" s="14"/>
      <c r="O1955" s="14"/>
      <c r="P1955" s="14"/>
      <c r="Q1955" s="14"/>
    </row>
    <row r="1956" spans="1:17" s="70" customFormat="1">
      <c r="A1956" s="49"/>
      <c r="B1956" s="128"/>
      <c r="C1956" s="49"/>
      <c r="D1956" s="277"/>
      <c r="E1956" s="277"/>
      <c r="F1956" s="277"/>
      <c r="G1956" s="277"/>
      <c r="K1956" s="14"/>
      <c r="L1956" s="14"/>
      <c r="M1956" s="14"/>
      <c r="N1956" s="14"/>
      <c r="O1956" s="14"/>
      <c r="P1956" s="14"/>
      <c r="Q1956" s="14"/>
    </row>
    <row r="1957" spans="1:17" s="70" customFormat="1">
      <c r="A1957" s="49"/>
      <c r="B1957" s="128"/>
      <c r="C1957" s="49"/>
      <c r="D1957" s="277"/>
      <c r="E1957" s="277"/>
      <c r="F1957" s="277"/>
      <c r="G1957" s="277"/>
      <c r="K1957" s="14"/>
      <c r="L1957" s="14"/>
      <c r="M1957" s="14"/>
      <c r="N1957" s="14"/>
      <c r="O1957" s="14"/>
      <c r="P1957" s="14"/>
      <c r="Q1957" s="14"/>
    </row>
    <row r="1958" spans="1:17" s="70" customFormat="1">
      <c r="A1958" s="49"/>
      <c r="B1958" s="128"/>
      <c r="C1958" s="49"/>
      <c r="D1958" s="277"/>
      <c r="E1958" s="277"/>
      <c r="F1958" s="277"/>
      <c r="G1958" s="277"/>
      <c r="K1958" s="14"/>
      <c r="L1958" s="14"/>
      <c r="M1958" s="14"/>
      <c r="N1958" s="14"/>
      <c r="O1958" s="14"/>
      <c r="P1958" s="14"/>
      <c r="Q1958" s="14"/>
    </row>
    <row r="1959" spans="1:17" s="70" customFormat="1">
      <c r="A1959" s="49"/>
      <c r="B1959" s="128"/>
      <c r="C1959" s="49"/>
      <c r="D1959" s="277"/>
      <c r="E1959" s="277"/>
      <c r="F1959" s="277"/>
      <c r="G1959" s="277"/>
      <c r="K1959" s="14"/>
      <c r="L1959" s="14"/>
      <c r="M1959" s="14"/>
      <c r="N1959" s="14"/>
      <c r="O1959" s="14"/>
      <c r="P1959" s="14"/>
      <c r="Q1959" s="14"/>
    </row>
    <row r="1960" spans="1:17" s="70" customFormat="1">
      <c r="A1960" s="49"/>
      <c r="B1960" s="128"/>
      <c r="C1960" s="49"/>
      <c r="D1960" s="277"/>
      <c r="E1960" s="277"/>
      <c r="F1960" s="277"/>
      <c r="G1960" s="277"/>
      <c r="K1960" s="14"/>
      <c r="L1960" s="14"/>
      <c r="M1960" s="14"/>
      <c r="N1960" s="14"/>
      <c r="O1960" s="14"/>
      <c r="P1960" s="14"/>
      <c r="Q1960" s="14"/>
    </row>
    <row r="1961" spans="1:17" s="70" customFormat="1">
      <c r="A1961" s="49"/>
      <c r="B1961" s="128"/>
      <c r="C1961" s="49"/>
      <c r="D1961" s="277"/>
      <c r="E1961" s="277"/>
      <c r="F1961" s="277"/>
      <c r="G1961" s="277"/>
      <c r="K1961" s="14"/>
      <c r="L1961" s="14"/>
      <c r="M1961" s="14"/>
      <c r="N1961" s="14"/>
      <c r="O1961" s="14"/>
      <c r="P1961" s="14"/>
      <c r="Q1961" s="14"/>
    </row>
    <row r="1962" spans="1:17" s="70" customFormat="1">
      <c r="A1962" s="49"/>
      <c r="B1962" s="128"/>
      <c r="C1962" s="49"/>
      <c r="D1962" s="277"/>
      <c r="E1962" s="277"/>
      <c r="F1962" s="277"/>
      <c r="G1962" s="277"/>
      <c r="K1962" s="14"/>
      <c r="L1962" s="14"/>
      <c r="M1962" s="14"/>
      <c r="N1962" s="14"/>
      <c r="O1962" s="14"/>
      <c r="P1962" s="14"/>
      <c r="Q1962" s="14"/>
    </row>
    <row r="1963" spans="1:17" s="70" customFormat="1">
      <c r="A1963" s="49"/>
      <c r="B1963" s="128"/>
      <c r="C1963" s="49"/>
      <c r="D1963" s="277"/>
      <c r="E1963" s="277"/>
      <c r="F1963" s="277"/>
      <c r="G1963" s="277"/>
      <c r="K1963" s="14"/>
      <c r="L1963" s="14"/>
      <c r="M1963" s="14"/>
      <c r="N1963" s="14"/>
      <c r="O1963" s="14"/>
      <c r="P1963" s="14"/>
      <c r="Q1963" s="14"/>
    </row>
    <row r="1964" spans="1:17" s="70" customFormat="1">
      <c r="A1964" s="49"/>
      <c r="B1964" s="128"/>
      <c r="C1964" s="49"/>
      <c r="D1964" s="277"/>
      <c r="E1964" s="277"/>
      <c r="F1964" s="277"/>
      <c r="G1964" s="277"/>
      <c r="K1964" s="14"/>
      <c r="L1964" s="14"/>
      <c r="M1964" s="14"/>
      <c r="N1964" s="14"/>
      <c r="O1964" s="14"/>
      <c r="P1964" s="14"/>
      <c r="Q1964" s="14"/>
    </row>
    <row r="1965" spans="1:17" s="70" customFormat="1">
      <c r="A1965" s="49"/>
      <c r="B1965" s="128"/>
      <c r="C1965" s="49"/>
      <c r="D1965" s="277"/>
      <c r="E1965" s="277"/>
      <c r="F1965" s="277"/>
      <c r="G1965" s="277"/>
      <c r="K1965" s="14"/>
      <c r="L1965" s="14"/>
      <c r="M1965" s="14"/>
      <c r="N1965" s="14"/>
      <c r="O1965" s="14"/>
      <c r="P1965" s="14"/>
      <c r="Q1965" s="14"/>
    </row>
    <row r="1966" spans="1:17" s="70" customFormat="1">
      <c r="A1966" s="49"/>
      <c r="B1966" s="128"/>
      <c r="C1966" s="49"/>
      <c r="D1966" s="277"/>
      <c r="E1966" s="277"/>
      <c r="F1966" s="277"/>
      <c r="G1966" s="277"/>
      <c r="K1966" s="14"/>
      <c r="L1966" s="14"/>
      <c r="M1966" s="14"/>
      <c r="N1966" s="14"/>
      <c r="O1966" s="14"/>
      <c r="P1966" s="14"/>
      <c r="Q1966" s="14"/>
    </row>
    <row r="1967" spans="1:17" s="70" customFormat="1">
      <c r="A1967" s="49"/>
      <c r="B1967" s="128"/>
      <c r="C1967" s="49"/>
      <c r="D1967" s="277"/>
      <c r="E1967" s="277"/>
      <c r="F1967" s="277"/>
      <c r="G1967" s="277"/>
      <c r="K1967" s="14"/>
      <c r="L1967" s="14"/>
      <c r="M1967" s="14"/>
      <c r="N1967" s="14"/>
      <c r="O1967" s="14"/>
      <c r="P1967" s="14"/>
      <c r="Q1967" s="14"/>
    </row>
    <row r="1968" spans="1:17" s="70" customFormat="1">
      <c r="A1968" s="49"/>
      <c r="B1968" s="128"/>
      <c r="C1968" s="49"/>
      <c r="D1968" s="277"/>
      <c r="E1968" s="277"/>
      <c r="F1968" s="277"/>
      <c r="G1968" s="277"/>
      <c r="K1968" s="14"/>
      <c r="L1968" s="14"/>
      <c r="M1968" s="14"/>
      <c r="N1968" s="14"/>
      <c r="O1968" s="14"/>
      <c r="P1968" s="14"/>
      <c r="Q1968" s="14"/>
    </row>
    <row r="1969" spans="1:17" s="70" customFormat="1">
      <c r="A1969" s="49"/>
      <c r="B1969" s="128"/>
      <c r="C1969" s="49"/>
      <c r="D1969" s="277"/>
      <c r="E1969" s="277"/>
      <c r="F1969" s="277"/>
      <c r="G1969" s="277"/>
      <c r="K1969" s="14"/>
      <c r="L1969" s="14"/>
      <c r="M1969" s="14"/>
      <c r="N1969" s="14"/>
      <c r="O1969" s="14"/>
      <c r="P1969" s="14"/>
      <c r="Q1969" s="14"/>
    </row>
    <row r="1970" spans="1:17" s="70" customFormat="1">
      <c r="A1970" s="49"/>
      <c r="B1970" s="128"/>
      <c r="C1970" s="49"/>
      <c r="D1970" s="277"/>
      <c r="E1970" s="277"/>
      <c r="F1970" s="277"/>
      <c r="G1970" s="277"/>
      <c r="K1970" s="14"/>
      <c r="L1970" s="14"/>
      <c r="M1970" s="14"/>
      <c r="N1970" s="14"/>
      <c r="O1970" s="14"/>
      <c r="P1970" s="14"/>
      <c r="Q1970" s="14"/>
    </row>
    <row r="1971" spans="1:17" s="70" customFormat="1">
      <c r="A1971" s="49"/>
      <c r="B1971" s="128"/>
      <c r="C1971" s="49"/>
      <c r="D1971" s="277"/>
      <c r="E1971" s="277"/>
      <c r="F1971" s="277"/>
      <c r="G1971" s="277"/>
      <c r="K1971" s="14"/>
      <c r="L1971" s="14"/>
      <c r="M1971" s="14"/>
      <c r="N1971" s="14"/>
      <c r="O1971" s="14"/>
      <c r="P1971" s="14"/>
      <c r="Q1971" s="14"/>
    </row>
    <row r="1972" spans="1:17" s="70" customFormat="1">
      <c r="A1972" s="49"/>
      <c r="B1972" s="128"/>
      <c r="C1972" s="49"/>
      <c r="D1972" s="277"/>
      <c r="E1972" s="277"/>
      <c r="F1972" s="277"/>
      <c r="G1972" s="277"/>
      <c r="K1972" s="14"/>
      <c r="L1972" s="14"/>
      <c r="M1972" s="14"/>
      <c r="N1972" s="14"/>
      <c r="O1972" s="14"/>
      <c r="P1972" s="14"/>
      <c r="Q1972" s="14"/>
    </row>
    <row r="1973" spans="1:17" s="70" customFormat="1">
      <c r="A1973" s="49"/>
      <c r="B1973" s="128"/>
      <c r="C1973" s="49"/>
      <c r="D1973" s="277"/>
      <c r="E1973" s="277"/>
      <c r="F1973" s="277"/>
      <c r="G1973" s="277"/>
      <c r="K1973" s="14"/>
      <c r="L1973" s="14"/>
      <c r="M1973" s="14"/>
      <c r="N1973" s="14"/>
      <c r="O1973" s="14"/>
      <c r="P1973" s="14"/>
      <c r="Q1973" s="14"/>
    </row>
    <row r="1974" spans="1:17" s="70" customFormat="1">
      <c r="A1974" s="49"/>
      <c r="B1974" s="128"/>
      <c r="C1974" s="49"/>
      <c r="D1974" s="277"/>
      <c r="E1974" s="277"/>
      <c r="F1974" s="277"/>
      <c r="G1974" s="277"/>
      <c r="K1974" s="14"/>
      <c r="L1974" s="14"/>
      <c r="M1974" s="14"/>
      <c r="N1974" s="14"/>
      <c r="O1974" s="14"/>
      <c r="P1974" s="14"/>
      <c r="Q1974" s="14"/>
    </row>
    <row r="1975" spans="1:17" s="70" customFormat="1">
      <c r="A1975" s="49"/>
      <c r="B1975" s="128"/>
      <c r="C1975" s="49"/>
      <c r="D1975" s="277"/>
      <c r="E1975" s="277"/>
      <c r="F1975" s="277"/>
      <c r="G1975" s="277"/>
      <c r="K1975" s="14"/>
      <c r="L1975" s="14"/>
      <c r="M1975" s="14"/>
      <c r="N1975" s="14"/>
      <c r="O1975" s="14"/>
      <c r="P1975" s="14"/>
      <c r="Q1975" s="14"/>
    </row>
    <row r="1976" spans="1:17" s="70" customFormat="1">
      <c r="A1976" s="49"/>
      <c r="B1976" s="128"/>
      <c r="C1976" s="49"/>
      <c r="D1976" s="277"/>
      <c r="E1976" s="277"/>
      <c r="F1976" s="277"/>
      <c r="G1976" s="277"/>
      <c r="K1976" s="14"/>
      <c r="L1976" s="14"/>
      <c r="M1976" s="14"/>
      <c r="N1976" s="14"/>
      <c r="O1976" s="14"/>
      <c r="P1976" s="14"/>
      <c r="Q1976" s="14"/>
    </row>
    <row r="1977" spans="1:17" s="70" customFormat="1">
      <c r="A1977" s="49"/>
      <c r="B1977" s="128"/>
      <c r="C1977" s="49"/>
      <c r="D1977" s="277"/>
      <c r="E1977" s="277"/>
      <c r="F1977" s="277"/>
      <c r="G1977" s="277"/>
      <c r="K1977" s="14"/>
      <c r="L1977" s="14"/>
      <c r="M1977" s="14"/>
      <c r="N1977" s="14"/>
      <c r="O1977" s="14"/>
      <c r="P1977" s="14"/>
      <c r="Q1977" s="14"/>
    </row>
    <row r="1978" spans="1:17" s="70" customFormat="1">
      <c r="A1978" s="49"/>
      <c r="B1978" s="128"/>
      <c r="C1978" s="49"/>
      <c r="D1978" s="277"/>
      <c r="E1978" s="277"/>
      <c r="F1978" s="277"/>
      <c r="G1978" s="277"/>
      <c r="K1978" s="14"/>
      <c r="L1978" s="14"/>
      <c r="M1978" s="14"/>
      <c r="N1978" s="14"/>
      <c r="O1978" s="14"/>
      <c r="P1978" s="14"/>
      <c r="Q1978" s="14"/>
    </row>
    <row r="1979" spans="1:17" s="70" customFormat="1">
      <c r="A1979" s="49"/>
      <c r="B1979" s="128"/>
      <c r="C1979" s="49"/>
      <c r="D1979" s="277"/>
      <c r="E1979" s="277"/>
      <c r="F1979" s="277"/>
      <c r="G1979" s="277"/>
      <c r="K1979" s="14"/>
      <c r="L1979" s="14"/>
      <c r="M1979" s="14"/>
      <c r="N1979" s="14"/>
      <c r="O1979" s="14"/>
      <c r="P1979" s="14"/>
      <c r="Q1979" s="14"/>
    </row>
    <row r="1980" spans="1:17" s="70" customFormat="1">
      <c r="A1980" s="49"/>
      <c r="B1980" s="128"/>
      <c r="C1980" s="49"/>
      <c r="D1980" s="277"/>
      <c r="E1980" s="277"/>
      <c r="F1980" s="277"/>
      <c r="G1980" s="277"/>
      <c r="K1980" s="14"/>
      <c r="L1980" s="14"/>
      <c r="M1980" s="14"/>
      <c r="N1980" s="14"/>
      <c r="O1980" s="14"/>
      <c r="P1980" s="14"/>
      <c r="Q1980" s="14"/>
    </row>
  </sheetData>
  <sheetProtection algorithmName="SHA-512" hashValue="xvd1U2svkY3P3kw3JubyUn1WbEuW5zyXMpcTBQMMbAxd52HEqmBKZXElxKuJBwpEQYzOssoH/IaI+LZ/mpJCAw==" saltValue="tUz6Xxi5/oTlQnx3aMtuFA==" spinCount="100000" sheet="1" objects="1" scenarios="1"/>
  <mergeCells count="2">
    <mergeCell ref="A111:F111"/>
    <mergeCell ref="I17:L17"/>
  </mergeCells>
  <dataValidations count="1">
    <dataValidation type="custom" showInputMessage="1" showErrorMessage="1" errorTitle="Nepravilen vnos cene" error="Cena mora biti nenegativno število z največ dvema decimalkama!" sqref="E53:F63 E47:F49 E20:F28 E33:F36 E40:F42 E65:F65 E67:F68" xr:uid="{00000000-0002-0000-0500-000000000000}">
      <formula1>AND(ISNUMBER(E20),E20&gt;=0,ROUND(E20*100,6)-INT(E20*100)=0,NOT(ISBLANK(E20)))</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RTP Koper do EKJ-V1&amp;R&amp;G</oddHeader>
    <oddFooter>&amp;LDZR – Gradbena in obrtniška dela
Datoteka: &amp;F&amp;RStran: &amp;P od &amp;N</oddFooter>
  </headerFooter>
  <rowBreaks count="2" manualBreakCount="2">
    <brk id="15" max="6" man="1"/>
    <brk id="24" max="6"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7"/>
  </sheetPr>
  <dimension ref="A1:I1973"/>
  <sheetViews>
    <sheetView view="pageBreakPreview" topLeftCell="A45" zoomScale="55" zoomScaleNormal="145" zoomScaleSheetLayoutView="55" zoomScalePageLayoutView="55" workbookViewId="0">
      <selection activeCell="E62" sqref="E62"/>
    </sheetView>
  </sheetViews>
  <sheetFormatPr defaultColWidth="9.140625" defaultRowHeight="14.25"/>
  <cols>
    <col min="1" max="1" width="7.5703125" style="108" customWidth="1"/>
    <col min="2" max="2" width="66" style="133" customWidth="1"/>
    <col min="3" max="3" width="9.140625" style="266"/>
    <col min="4" max="5" width="13.85546875" style="289" customWidth="1"/>
    <col min="6" max="6" width="16.5703125" style="289" customWidth="1"/>
    <col min="7" max="7" width="17.140625" style="290" customWidth="1"/>
    <col min="8" max="10" width="9.140625" style="14"/>
    <col min="11" max="11" width="9.85546875" style="14" bestFit="1" customWidth="1"/>
    <col min="12" max="16384" width="9.140625" style="14"/>
  </cols>
  <sheetData>
    <row r="1" spans="1:9">
      <c r="A1" s="50"/>
      <c r="B1" s="128"/>
      <c r="C1" s="49"/>
      <c r="D1" s="277"/>
      <c r="E1" s="277"/>
      <c r="F1" s="277"/>
      <c r="G1" s="277"/>
    </row>
    <row r="2" spans="1:9">
      <c r="A2" s="50"/>
      <c r="B2" s="128"/>
      <c r="C2" s="49"/>
      <c r="D2" s="277"/>
      <c r="E2" s="277"/>
      <c r="F2" s="277"/>
      <c r="G2" s="277"/>
    </row>
    <row r="3" spans="1:9" ht="15" thickBot="1">
      <c r="A3" s="50"/>
      <c r="B3" s="128"/>
      <c r="C3" s="49"/>
      <c r="D3" s="277"/>
      <c r="E3" s="277"/>
      <c r="F3" s="277"/>
      <c r="G3" s="277"/>
    </row>
    <row r="4" spans="1:9" ht="30">
      <c r="A4" s="100" t="s">
        <v>2</v>
      </c>
      <c r="B4" s="19" t="s">
        <v>4</v>
      </c>
      <c r="C4" s="20" t="s">
        <v>3</v>
      </c>
      <c r="D4" s="21" t="s">
        <v>57</v>
      </c>
      <c r="E4" s="21" t="s">
        <v>1192</v>
      </c>
      <c r="F4" s="21" t="s">
        <v>1186</v>
      </c>
      <c r="G4" s="22" t="s">
        <v>1187</v>
      </c>
    </row>
    <row r="5" spans="1:9" ht="15">
      <c r="A5" s="244">
        <v>5</v>
      </c>
      <c r="B5" s="291" t="s">
        <v>859</v>
      </c>
      <c r="C5" s="257"/>
      <c r="D5" s="278"/>
      <c r="E5" s="278"/>
      <c r="F5" s="278"/>
      <c r="G5" s="279"/>
      <c r="H5" s="54"/>
    </row>
    <row r="6" spans="1:9" ht="57">
      <c r="A6" s="246"/>
      <c r="B6" s="292" t="s">
        <v>479</v>
      </c>
      <c r="C6" s="257"/>
      <c r="D6" s="278"/>
      <c r="E6" s="278"/>
      <c r="F6" s="278"/>
      <c r="G6" s="279"/>
      <c r="H6" s="54"/>
    </row>
    <row r="7" spans="1:9" ht="57">
      <c r="A7" s="246"/>
      <c r="B7" s="292" t="s">
        <v>512</v>
      </c>
      <c r="C7" s="257"/>
      <c r="D7" s="278"/>
      <c r="E7" s="278"/>
      <c r="F7" s="278"/>
      <c r="G7" s="279"/>
      <c r="H7" s="54"/>
    </row>
    <row r="8" spans="1:9" ht="15">
      <c r="A8" s="246"/>
      <c r="B8" s="292"/>
      <c r="C8" s="257"/>
      <c r="D8" s="278"/>
      <c r="E8" s="278"/>
      <c r="F8" s="278"/>
      <c r="G8" s="279"/>
      <c r="H8" s="54"/>
    </row>
    <row r="9" spans="1:9" ht="57">
      <c r="A9" s="249" t="s">
        <v>540</v>
      </c>
      <c r="B9" s="292" t="s">
        <v>1120</v>
      </c>
      <c r="C9" s="257"/>
      <c r="D9" s="278"/>
      <c r="E9" s="278"/>
      <c r="F9" s="278"/>
      <c r="G9" s="279"/>
      <c r="H9" s="54"/>
    </row>
    <row r="10" spans="1:9" ht="57">
      <c r="A10" s="249" t="s">
        <v>871</v>
      </c>
      <c r="B10" s="247" t="s">
        <v>528</v>
      </c>
      <c r="C10" s="258" t="s">
        <v>0</v>
      </c>
      <c r="D10" s="270">
        <v>4</v>
      </c>
      <c r="E10" s="271">
        <v>0</v>
      </c>
      <c r="F10" s="368">
        <f>IF(ISNUMBER(E10),ROUND(E10,2),0)</f>
        <v>0</v>
      </c>
      <c r="G10" s="234">
        <f>ROUND(D10*F10,2)</f>
        <v>0</v>
      </c>
    </row>
    <row r="11" spans="1:9" ht="57">
      <c r="A11" s="249" t="s">
        <v>872</v>
      </c>
      <c r="B11" s="247" t="s">
        <v>586</v>
      </c>
      <c r="C11" s="258" t="s">
        <v>0</v>
      </c>
      <c r="D11" s="270">
        <v>4</v>
      </c>
      <c r="E11" s="271">
        <v>0</v>
      </c>
      <c r="F11" s="368">
        <f t="shared" ref="F11:F43" si="0">IF(ISNUMBER(E11),ROUND(E11,2),0)</f>
        <v>0</v>
      </c>
      <c r="G11" s="234">
        <f t="shared" ref="G11:G15" si="1">ROUND(D11*F11,2)</f>
        <v>0</v>
      </c>
    </row>
    <row r="12" spans="1:9" ht="42.75">
      <c r="A12" s="249" t="s">
        <v>873</v>
      </c>
      <c r="B12" s="292" t="s">
        <v>1176</v>
      </c>
      <c r="C12" s="258" t="s">
        <v>6</v>
      </c>
      <c r="D12" s="270">
        <v>9.6</v>
      </c>
      <c r="E12" s="271">
        <v>0</v>
      </c>
      <c r="F12" s="368">
        <f t="shared" si="0"/>
        <v>0</v>
      </c>
      <c r="G12" s="234">
        <f t="shared" si="1"/>
        <v>0</v>
      </c>
      <c r="I12" s="69"/>
    </row>
    <row r="13" spans="1:9" ht="42.75">
      <c r="A13" s="249" t="s">
        <v>874</v>
      </c>
      <c r="B13" s="292" t="s">
        <v>1177</v>
      </c>
      <c r="C13" s="258" t="s">
        <v>7</v>
      </c>
      <c r="D13" s="270">
        <v>9.6</v>
      </c>
      <c r="E13" s="271">
        <v>0</v>
      </c>
      <c r="F13" s="368">
        <f t="shared" si="0"/>
        <v>0</v>
      </c>
      <c r="G13" s="234">
        <f t="shared" si="1"/>
        <v>0</v>
      </c>
      <c r="I13" s="69"/>
    </row>
    <row r="14" spans="1:9" ht="42.75">
      <c r="A14" s="249" t="s">
        <v>875</v>
      </c>
      <c r="B14" s="292" t="s">
        <v>1178</v>
      </c>
      <c r="C14" s="258" t="s">
        <v>7</v>
      </c>
      <c r="D14" s="270">
        <v>4.8</v>
      </c>
      <c r="E14" s="271">
        <v>0</v>
      </c>
      <c r="F14" s="368">
        <f t="shared" si="0"/>
        <v>0</v>
      </c>
      <c r="G14" s="234">
        <f t="shared" si="1"/>
        <v>0</v>
      </c>
    </row>
    <row r="15" spans="1:9" ht="156.75">
      <c r="A15" s="249" t="s">
        <v>876</v>
      </c>
      <c r="B15" s="247" t="s">
        <v>644</v>
      </c>
      <c r="C15" s="258" t="s">
        <v>7</v>
      </c>
      <c r="D15" s="270">
        <v>24</v>
      </c>
      <c r="E15" s="271">
        <v>0</v>
      </c>
      <c r="F15" s="368">
        <f t="shared" si="0"/>
        <v>0</v>
      </c>
      <c r="G15" s="234">
        <f t="shared" si="1"/>
        <v>0</v>
      </c>
    </row>
    <row r="16" spans="1:9" ht="185.25">
      <c r="A16" s="249" t="s">
        <v>877</v>
      </c>
      <c r="B16" s="247" t="s">
        <v>970</v>
      </c>
      <c r="C16" s="258"/>
      <c r="D16" s="270"/>
      <c r="E16" s="278"/>
      <c r="F16" s="278"/>
      <c r="G16" s="276"/>
    </row>
    <row r="17" spans="1:9">
      <c r="A17" s="249" t="s">
        <v>18</v>
      </c>
      <c r="B17" s="247" t="s">
        <v>592</v>
      </c>
      <c r="C17" s="258" t="s">
        <v>6</v>
      </c>
      <c r="D17" s="270">
        <v>4.8</v>
      </c>
      <c r="E17" s="271">
        <v>0</v>
      </c>
      <c r="F17" s="368">
        <f t="shared" si="0"/>
        <v>0</v>
      </c>
      <c r="G17" s="234">
        <f t="shared" ref="G17" si="2">ROUND(D17*F17,2)</f>
        <v>0</v>
      </c>
    </row>
    <row r="18" spans="1:9" ht="57">
      <c r="A18" s="249" t="s">
        <v>878</v>
      </c>
      <c r="B18" s="247" t="s">
        <v>524</v>
      </c>
      <c r="C18" s="258" t="s">
        <v>6</v>
      </c>
      <c r="D18" s="275">
        <v>4.8</v>
      </c>
      <c r="E18" s="271">
        <v>0</v>
      </c>
      <c r="F18" s="368">
        <f t="shared" si="0"/>
        <v>0</v>
      </c>
      <c r="G18" s="234">
        <f t="shared" ref="G18:G24" si="3">ROUND(D18*F18,2)</f>
        <v>0</v>
      </c>
      <c r="I18" s="69"/>
    </row>
    <row r="19" spans="1:9" ht="114">
      <c r="A19" s="249" t="s">
        <v>879</v>
      </c>
      <c r="B19" s="292" t="s">
        <v>971</v>
      </c>
      <c r="C19" s="258" t="s">
        <v>6</v>
      </c>
      <c r="D19" s="270">
        <v>4.8</v>
      </c>
      <c r="E19" s="271">
        <v>0</v>
      </c>
      <c r="F19" s="368">
        <f t="shared" si="0"/>
        <v>0</v>
      </c>
      <c r="G19" s="234">
        <f t="shared" si="3"/>
        <v>0</v>
      </c>
      <c r="H19" s="54"/>
    </row>
    <row r="20" spans="1:9" ht="28.5">
      <c r="A20" s="249" t="s">
        <v>880</v>
      </c>
      <c r="B20" s="292" t="s">
        <v>776</v>
      </c>
      <c r="C20" s="258" t="s">
        <v>6</v>
      </c>
      <c r="D20" s="270">
        <v>0.48</v>
      </c>
      <c r="E20" s="271">
        <v>0</v>
      </c>
      <c r="F20" s="368">
        <f t="shared" si="0"/>
        <v>0</v>
      </c>
      <c r="G20" s="234">
        <f t="shared" si="3"/>
        <v>0</v>
      </c>
    </row>
    <row r="21" spans="1:9" ht="42.75">
      <c r="A21" s="249" t="s">
        <v>881</v>
      </c>
      <c r="B21" s="339" t="s">
        <v>782</v>
      </c>
      <c r="C21" s="258" t="s">
        <v>6</v>
      </c>
      <c r="D21" s="270">
        <v>7.1999999999999993</v>
      </c>
      <c r="E21" s="271">
        <v>0</v>
      </c>
      <c r="F21" s="368">
        <f t="shared" si="0"/>
        <v>0</v>
      </c>
      <c r="G21" s="234">
        <f t="shared" si="3"/>
        <v>0</v>
      </c>
    </row>
    <row r="22" spans="1:9" ht="42.75">
      <c r="A22" s="249" t="s">
        <v>882</v>
      </c>
      <c r="B22" s="292" t="s">
        <v>1121</v>
      </c>
      <c r="C22" s="258" t="s">
        <v>10</v>
      </c>
      <c r="D22" s="270">
        <v>806.4</v>
      </c>
      <c r="E22" s="271">
        <v>0</v>
      </c>
      <c r="F22" s="368">
        <f t="shared" si="0"/>
        <v>0</v>
      </c>
      <c r="G22" s="234">
        <f t="shared" si="3"/>
        <v>0</v>
      </c>
    </row>
    <row r="23" spans="1:9" ht="42.75">
      <c r="A23" s="249" t="s">
        <v>1100</v>
      </c>
      <c r="B23" s="292" t="s">
        <v>529</v>
      </c>
      <c r="C23" s="258" t="s">
        <v>7</v>
      </c>
      <c r="D23" s="270">
        <v>19.2</v>
      </c>
      <c r="E23" s="271">
        <v>0</v>
      </c>
      <c r="F23" s="368">
        <f t="shared" si="0"/>
        <v>0</v>
      </c>
      <c r="G23" s="234">
        <f t="shared" si="3"/>
        <v>0</v>
      </c>
    </row>
    <row r="24" spans="1:9" ht="42.75">
      <c r="A24" s="249" t="s">
        <v>883</v>
      </c>
      <c r="B24" s="292" t="s">
        <v>530</v>
      </c>
      <c r="C24" s="258" t="s">
        <v>7</v>
      </c>
      <c r="D24" s="270">
        <v>4.8</v>
      </c>
      <c r="E24" s="271">
        <v>0</v>
      </c>
      <c r="F24" s="368">
        <f t="shared" si="0"/>
        <v>0</v>
      </c>
      <c r="G24" s="234">
        <f t="shared" si="3"/>
        <v>0</v>
      </c>
    </row>
    <row r="25" spans="1:9" ht="85.5">
      <c r="A25" s="249" t="s">
        <v>884</v>
      </c>
      <c r="B25" s="292" t="s">
        <v>1122</v>
      </c>
      <c r="C25" s="258"/>
      <c r="D25" s="270"/>
      <c r="E25" s="278"/>
      <c r="F25" s="278"/>
      <c r="G25" s="276"/>
    </row>
    <row r="26" spans="1:9">
      <c r="A26" s="249" t="s">
        <v>18</v>
      </c>
      <c r="B26" s="292" t="s">
        <v>720</v>
      </c>
      <c r="C26" s="258" t="s">
        <v>29</v>
      </c>
      <c r="D26" s="270">
        <v>60</v>
      </c>
      <c r="E26" s="271">
        <v>0</v>
      </c>
      <c r="F26" s="368">
        <f t="shared" si="0"/>
        <v>0</v>
      </c>
      <c r="G26" s="234">
        <f t="shared" ref="G26" si="4">ROUND(D26*F26,2)</f>
        <v>0</v>
      </c>
    </row>
    <row r="27" spans="1:9">
      <c r="A27" s="249" t="s">
        <v>19</v>
      </c>
      <c r="B27" s="292" t="s">
        <v>1123</v>
      </c>
      <c r="C27" s="258" t="s">
        <v>29</v>
      </c>
      <c r="D27" s="270">
        <v>60</v>
      </c>
      <c r="E27" s="271">
        <v>0</v>
      </c>
      <c r="F27" s="368">
        <f t="shared" si="0"/>
        <v>0</v>
      </c>
      <c r="G27" s="234">
        <f t="shared" ref="G27" si="5">ROUND(D27*F27,2)</f>
        <v>0</v>
      </c>
    </row>
    <row r="28" spans="1:9" ht="28.5">
      <c r="A28" s="249" t="s">
        <v>885</v>
      </c>
      <c r="B28" s="292" t="s">
        <v>526</v>
      </c>
      <c r="C28" s="258" t="s">
        <v>0</v>
      </c>
      <c r="D28" s="270">
        <v>2</v>
      </c>
      <c r="E28" s="271">
        <v>0</v>
      </c>
      <c r="F28" s="368">
        <f t="shared" si="0"/>
        <v>0</v>
      </c>
      <c r="G28" s="234">
        <f t="shared" ref="G28:G32" si="6">ROUND(D28*F28,2)</f>
        <v>0</v>
      </c>
    </row>
    <row r="29" spans="1:9" ht="42.75">
      <c r="A29" s="249" t="s">
        <v>886</v>
      </c>
      <c r="B29" s="292" t="s">
        <v>527</v>
      </c>
      <c r="C29" s="258" t="s">
        <v>0</v>
      </c>
      <c r="D29" s="270">
        <v>2</v>
      </c>
      <c r="E29" s="271">
        <v>0</v>
      </c>
      <c r="F29" s="368">
        <f t="shared" si="0"/>
        <v>0</v>
      </c>
      <c r="G29" s="234">
        <f t="shared" si="6"/>
        <v>0</v>
      </c>
    </row>
    <row r="30" spans="1:9" ht="57">
      <c r="A30" s="249" t="s">
        <v>887</v>
      </c>
      <c r="B30" s="292" t="s">
        <v>854</v>
      </c>
      <c r="C30" s="258" t="s">
        <v>0</v>
      </c>
      <c r="D30" s="270">
        <v>2</v>
      </c>
      <c r="E30" s="271">
        <v>0</v>
      </c>
      <c r="F30" s="368">
        <f t="shared" si="0"/>
        <v>0</v>
      </c>
      <c r="G30" s="234">
        <f t="shared" si="6"/>
        <v>0</v>
      </c>
    </row>
    <row r="31" spans="1:9" ht="42.75">
      <c r="A31" s="249" t="s">
        <v>888</v>
      </c>
      <c r="B31" s="292" t="s">
        <v>1179</v>
      </c>
      <c r="C31" s="336" t="s">
        <v>6</v>
      </c>
      <c r="D31" s="323">
        <v>64</v>
      </c>
      <c r="E31" s="271">
        <v>0</v>
      </c>
      <c r="F31" s="368">
        <f t="shared" si="0"/>
        <v>0</v>
      </c>
      <c r="G31" s="234">
        <f t="shared" si="6"/>
        <v>0</v>
      </c>
    </row>
    <row r="32" spans="1:9">
      <c r="A32" s="249" t="s">
        <v>889</v>
      </c>
      <c r="B32" s="292" t="s">
        <v>838</v>
      </c>
      <c r="C32" s="336" t="s">
        <v>6</v>
      </c>
      <c r="D32" s="323">
        <v>20</v>
      </c>
      <c r="E32" s="271">
        <v>0</v>
      </c>
      <c r="F32" s="368">
        <f t="shared" si="0"/>
        <v>0</v>
      </c>
      <c r="G32" s="234">
        <f t="shared" si="6"/>
        <v>0</v>
      </c>
    </row>
    <row r="33" spans="1:7" ht="15">
      <c r="A33" s="249" t="s">
        <v>890</v>
      </c>
      <c r="B33" s="292" t="s">
        <v>839</v>
      </c>
      <c r="C33" s="336"/>
      <c r="D33" s="323"/>
      <c r="E33" s="278"/>
      <c r="F33" s="278"/>
      <c r="G33" s="276"/>
    </row>
    <row r="34" spans="1:7" ht="28.5">
      <c r="A34" s="249" t="s">
        <v>18</v>
      </c>
      <c r="B34" s="292" t="s">
        <v>840</v>
      </c>
      <c r="C34" s="336" t="s">
        <v>0</v>
      </c>
      <c r="D34" s="323">
        <v>2</v>
      </c>
      <c r="E34" s="271">
        <v>0</v>
      </c>
      <c r="F34" s="368">
        <f t="shared" si="0"/>
        <v>0</v>
      </c>
      <c r="G34" s="234">
        <f t="shared" ref="G34" si="7">ROUND(D34*F34,2)</f>
        <v>0</v>
      </c>
    </row>
    <row r="35" spans="1:7" ht="28.5">
      <c r="A35" s="249" t="s">
        <v>19</v>
      </c>
      <c r="B35" s="292" t="s">
        <v>841</v>
      </c>
      <c r="C35" s="336" t="s">
        <v>0</v>
      </c>
      <c r="D35" s="323">
        <v>2</v>
      </c>
      <c r="E35" s="271">
        <v>0</v>
      </c>
      <c r="F35" s="368">
        <f t="shared" si="0"/>
        <v>0</v>
      </c>
      <c r="G35" s="234">
        <f t="shared" ref="G35:G36" si="8">ROUND(D35*F35,2)</f>
        <v>0</v>
      </c>
    </row>
    <row r="36" spans="1:7" ht="28.5">
      <c r="A36" s="249" t="s">
        <v>20</v>
      </c>
      <c r="B36" s="292" t="s">
        <v>842</v>
      </c>
      <c r="C36" s="336" t="s">
        <v>0</v>
      </c>
      <c r="D36" s="323">
        <v>1</v>
      </c>
      <c r="E36" s="271">
        <v>0</v>
      </c>
      <c r="F36" s="368">
        <f t="shared" si="0"/>
        <v>0</v>
      </c>
      <c r="G36" s="234">
        <f t="shared" si="8"/>
        <v>0</v>
      </c>
    </row>
    <row r="37" spans="1:7" ht="15">
      <c r="A37" s="249"/>
      <c r="B37" s="292" t="s">
        <v>843</v>
      </c>
      <c r="C37" s="258"/>
      <c r="D37" s="270"/>
      <c r="E37" s="278"/>
      <c r="F37" s="278"/>
      <c r="G37" s="276"/>
    </row>
    <row r="38" spans="1:7" ht="28.5">
      <c r="A38" s="249" t="s">
        <v>21</v>
      </c>
      <c r="B38" s="292" t="s">
        <v>844</v>
      </c>
      <c r="C38" s="336" t="s">
        <v>29</v>
      </c>
      <c r="D38" s="323">
        <v>200</v>
      </c>
      <c r="E38" s="271">
        <v>0</v>
      </c>
      <c r="F38" s="368">
        <f t="shared" si="0"/>
        <v>0</v>
      </c>
      <c r="G38" s="234">
        <f t="shared" ref="G38" si="9">ROUND(D38*F38,2)</f>
        <v>0</v>
      </c>
    </row>
    <row r="39" spans="1:7" ht="28.5">
      <c r="A39" s="249" t="s">
        <v>22</v>
      </c>
      <c r="B39" s="292" t="s">
        <v>845</v>
      </c>
      <c r="C39" s="336" t="s">
        <v>29</v>
      </c>
      <c r="D39" s="323">
        <v>200</v>
      </c>
      <c r="E39" s="271">
        <v>0</v>
      </c>
      <c r="F39" s="368">
        <f t="shared" si="0"/>
        <v>0</v>
      </c>
      <c r="G39" s="234">
        <f t="shared" ref="G39:G43" si="10">ROUND(D39*F39,2)</f>
        <v>0</v>
      </c>
    </row>
    <row r="40" spans="1:7" ht="28.5">
      <c r="A40" s="249" t="s">
        <v>23</v>
      </c>
      <c r="B40" s="292" t="s">
        <v>1022</v>
      </c>
      <c r="C40" s="336" t="s">
        <v>29</v>
      </c>
      <c r="D40" s="323">
        <v>210</v>
      </c>
      <c r="E40" s="271">
        <v>0</v>
      </c>
      <c r="F40" s="368">
        <f t="shared" si="0"/>
        <v>0</v>
      </c>
      <c r="G40" s="234">
        <f t="shared" si="10"/>
        <v>0</v>
      </c>
    </row>
    <row r="41" spans="1:7" ht="28.5">
      <c r="A41" s="249" t="s">
        <v>24</v>
      </c>
      <c r="B41" s="292" t="s">
        <v>1124</v>
      </c>
      <c r="C41" s="336" t="s">
        <v>0</v>
      </c>
      <c r="D41" s="323">
        <v>2</v>
      </c>
      <c r="E41" s="271">
        <v>0</v>
      </c>
      <c r="F41" s="368">
        <f t="shared" si="0"/>
        <v>0</v>
      </c>
      <c r="G41" s="234">
        <f t="shared" si="10"/>
        <v>0</v>
      </c>
    </row>
    <row r="42" spans="1:7" ht="28.5">
      <c r="A42" s="249" t="s">
        <v>25</v>
      </c>
      <c r="B42" s="292" t="s">
        <v>1125</v>
      </c>
      <c r="C42" s="336" t="s">
        <v>0</v>
      </c>
      <c r="D42" s="323">
        <v>1</v>
      </c>
      <c r="E42" s="271">
        <v>0</v>
      </c>
      <c r="F42" s="368">
        <f t="shared" si="0"/>
        <v>0</v>
      </c>
      <c r="G42" s="234">
        <f t="shared" si="10"/>
        <v>0</v>
      </c>
    </row>
    <row r="43" spans="1:7" ht="28.5">
      <c r="A43" s="249" t="s">
        <v>26</v>
      </c>
      <c r="B43" s="292" t="s">
        <v>1021</v>
      </c>
      <c r="C43" s="336" t="s">
        <v>8</v>
      </c>
      <c r="D43" s="323">
        <v>4</v>
      </c>
      <c r="E43" s="271">
        <v>0</v>
      </c>
      <c r="F43" s="368">
        <f t="shared" si="0"/>
        <v>0</v>
      </c>
      <c r="G43" s="234">
        <f t="shared" si="10"/>
        <v>0</v>
      </c>
    </row>
    <row r="44" spans="1:7" ht="15">
      <c r="A44" s="249"/>
      <c r="B44" s="292"/>
      <c r="C44" s="336"/>
      <c r="D44" s="348"/>
      <c r="E44" s="278"/>
      <c r="F44" s="278"/>
      <c r="G44" s="276"/>
    </row>
    <row r="45" spans="1:7" s="1" customFormat="1" ht="15">
      <c r="A45" s="249" t="s">
        <v>541</v>
      </c>
      <c r="B45" s="291" t="s">
        <v>860</v>
      </c>
      <c r="C45" s="258"/>
      <c r="D45" s="349"/>
      <c r="E45" s="278"/>
      <c r="F45" s="278"/>
      <c r="G45" s="276"/>
    </row>
    <row r="46" spans="1:7" s="1" customFormat="1" ht="15">
      <c r="A46" s="249"/>
      <c r="B46" s="292" t="s">
        <v>891</v>
      </c>
      <c r="C46" s="258"/>
      <c r="D46" s="349"/>
      <c r="E46" s="278"/>
      <c r="F46" s="278"/>
      <c r="G46" s="276"/>
    </row>
    <row r="47" spans="1:7" s="1" customFormat="1" ht="42.75">
      <c r="A47" s="249" t="s">
        <v>892</v>
      </c>
      <c r="B47" s="292" t="s">
        <v>861</v>
      </c>
      <c r="C47" s="258"/>
      <c r="D47" s="349"/>
      <c r="E47" s="278"/>
      <c r="F47" s="278"/>
      <c r="G47" s="276"/>
    </row>
    <row r="48" spans="1:7" s="1" customFormat="1">
      <c r="A48" s="249" t="s">
        <v>18</v>
      </c>
      <c r="B48" s="292" t="s">
        <v>1180</v>
      </c>
      <c r="C48" s="336" t="s">
        <v>6</v>
      </c>
      <c r="D48" s="323">
        <v>40</v>
      </c>
      <c r="E48" s="271">
        <v>0</v>
      </c>
      <c r="F48" s="368">
        <f t="shared" ref="F48:F61" si="11">IF(ISNUMBER(E48),ROUND(E48,2),0)</f>
        <v>0</v>
      </c>
      <c r="G48" s="234">
        <f t="shared" ref="G48" si="12">ROUND(D48*F48,2)</f>
        <v>0</v>
      </c>
    </row>
    <row r="49" spans="1:7" s="1" customFormat="1" ht="46.5" customHeight="1">
      <c r="A49" s="249" t="s">
        <v>893</v>
      </c>
      <c r="B49" s="292" t="s">
        <v>862</v>
      </c>
      <c r="C49" s="336" t="s">
        <v>7</v>
      </c>
      <c r="D49" s="323">
        <v>12</v>
      </c>
      <c r="E49" s="271">
        <v>0</v>
      </c>
      <c r="F49" s="368">
        <f t="shared" si="11"/>
        <v>0</v>
      </c>
      <c r="G49" s="234">
        <f t="shared" ref="G49:G50" si="13">ROUND(D49*F49,2)</f>
        <v>0</v>
      </c>
    </row>
    <row r="50" spans="1:7" s="1" customFormat="1" ht="85.5">
      <c r="A50" s="249" t="s">
        <v>894</v>
      </c>
      <c r="B50" s="292" t="s">
        <v>863</v>
      </c>
      <c r="C50" s="336" t="s">
        <v>7</v>
      </c>
      <c r="D50" s="323">
        <v>72</v>
      </c>
      <c r="E50" s="271">
        <v>0</v>
      </c>
      <c r="F50" s="368">
        <f t="shared" si="11"/>
        <v>0</v>
      </c>
      <c r="G50" s="234">
        <f t="shared" si="13"/>
        <v>0</v>
      </c>
    </row>
    <row r="51" spans="1:7" s="1" customFormat="1" ht="128.25" customHeight="1">
      <c r="A51" s="249" t="s">
        <v>895</v>
      </c>
      <c r="B51" s="292" t="s">
        <v>972</v>
      </c>
      <c r="C51" s="336"/>
      <c r="D51" s="270"/>
      <c r="E51" s="278"/>
      <c r="F51" s="278"/>
      <c r="G51" s="276"/>
    </row>
    <row r="52" spans="1:7" s="1" customFormat="1" ht="57">
      <c r="A52" s="249" t="s">
        <v>18</v>
      </c>
      <c r="B52" s="292" t="s">
        <v>864</v>
      </c>
      <c r="C52" s="336" t="s">
        <v>6</v>
      </c>
      <c r="D52" s="323">
        <v>12</v>
      </c>
      <c r="E52" s="271">
        <v>0</v>
      </c>
      <c r="F52" s="368">
        <f t="shared" si="11"/>
        <v>0</v>
      </c>
      <c r="G52" s="234">
        <f t="shared" ref="G52" si="14">ROUND(D52*F52,2)</f>
        <v>0</v>
      </c>
    </row>
    <row r="53" spans="1:7" s="1" customFormat="1" ht="28.5">
      <c r="A53" s="249" t="s">
        <v>19</v>
      </c>
      <c r="B53" s="292" t="s">
        <v>865</v>
      </c>
      <c r="C53" s="336" t="s">
        <v>6</v>
      </c>
      <c r="D53" s="323">
        <v>4.8</v>
      </c>
      <c r="E53" s="271">
        <v>0</v>
      </c>
      <c r="F53" s="368">
        <f t="shared" si="11"/>
        <v>0</v>
      </c>
      <c r="G53" s="234">
        <f t="shared" ref="G53:G54" si="15">ROUND(D53*F53,2)</f>
        <v>0</v>
      </c>
    </row>
    <row r="54" spans="1:7" s="1" customFormat="1" ht="128.25">
      <c r="A54" s="249" t="s">
        <v>896</v>
      </c>
      <c r="B54" s="292" t="s">
        <v>973</v>
      </c>
      <c r="C54" s="336" t="s">
        <v>6</v>
      </c>
      <c r="D54" s="323">
        <v>23.2</v>
      </c>
      <c r="E54" s="271">
        <v>0</v>
      </c>
      <c r="F54" s="368">
        <f t="shared" si="11"/>
        <v>0</v>
      </c>
      <c r="G54" s="234">
        <f t="shared" si="15"/>
        <v>0</v>
      </c>
    </row>
    <row r="55" spans="1:7" s="1" customFormat="1" ht="15">
      <c r="A55" s="249" t="s">
        <v>897</v>
      </c>
      <c r="B55" s="292" t="s">
        <v>866</v>
      </c>
      <c r="C55" s="336"/>
      <c r="D55" s="323"/>
      <c r="E55" s="278"/>
      <c r="F55" s="278"/>
      <c r="G55" s="276"/>
    </row>
    <row r="56" spans="1:7" s="1" customFormat="1">
      <c r="A56" s="249" t="s">
        <v>18</v>
      </c>
      <c r="B56" s="292" t="s">
        <v>777</v>
      </c>
      <c r="C56" s="336" t="s">
        <v>6</v>
      </c>
      <c r="D56" s="323">
        <v>0.48</v>
      </c>
      <c r="E56" s="271">
        <v>0</v>
      </c>
      <c r="F56" s="368">
        <f t="shared" si="11"/>
        <v>0</v>
      </c>
      <c r="G56" s="234">
        <f t="shared" ref="G56" si="16">ROUND(D56*F56,2)</f>
        <v>0</v>
      </c>
    </row>
    <row r="57" spans="1:7" s="1" customFormat="1" ht="42.75">
      <c r="A57" s="249" t="s">
        <v>19</v>
      </c>
      <c r="B57" s="292" t="s">
        <v>867</v>
      </c>
      <c r="C57" s="336" t="s">
        <v>6</v>
      </c>
      <c r="D57" s="323">
        <v>9.6</v>
      </c>
      <c r="E57" s="271">
        <v>0</v>
      </c>
      <c r="F57" s="368">
        <f t="shared" si="11"/>
        <v>0</v>
      </c>
      <c r="G57" s="234">
        <f t="shared" ref="G57:G61" si="17">ROUND(D57*F57,2)</f>
        <v>0</v>
      </c>
    </row>
    <row r="58" spans="1:7" s="1" customFormat="1" ht="42.75">
      <c r="A58" s="249" t="s">
        <v>20</v>
      </c>
      <c r="B58" s="292" t="s">
        <v>1115</v>
      </c>
      <c r="C58" s="336" t="s">
        <v>10</v>
      </c>
      <c r="D58" s="323">
        <v>1000</v>
      </c>
      <c r="E58" s="271">
        <v>0</v>
      </c>
      <c r="F58" s="368">
        <f t="shared" si="11"/>
        <v>0</v>
      </c>
      <c r="G58" s="234">
        <f t="shared" si="17"/>
        <v>0</v>
      </c>
    </row>
    <row r="59" spans="1:7" s="1" customFormat="1" ht="42.75">
      <c r="A59" s="249" t="s">
        <v>21</v>
      </c>
      <c r="B59" s="292" t="s">
        <v>868</v>
      </c>
      <c r="C59" s="336" t="s">
        <v>7</v>
      </c>
      <c r="D59" s="323">
        <v>48</v>
      </c>
      <c r="E59" s="271">
        <v>0</v>
      </c>
      <c r="F59" s="368">
        <f t="shared" si="11"/>
        <v>0</v>
      </c>
      <c r="G59" s="234">
        <f t="shared" si="17"/>
        <v>0</v>
      </c>
    </row>
    <row r="60" spans="1:7" s="1" customFormat="1" ht="28.5">
      <c r="A60" s="249" t="s">
        <v>22</v>
      </c>
      <c r="B60" s="292" t="s">
        <v>869</v>
      </c>
      <c r="C60" s="336" t="s">
        <v>7</v>
      </c>
      <c r="D60" s="323">
        <v>12</v>
      </c>
      <c r="E60" s="271">
        <v>0</v>
      </c>
      <c r="F60" s="368">
        <f t="shared" si="11"/>
        <v>0</v>
      </c>
      <c r="G60" s="234">
        <f t="shared" si="17"/>
        <v>0</v>
      </c>
    </row>
    <row r="61" spans="1:7" s="1" customFormat="1" ht="171.75" thickBot="1">
      <c r="A61" s="250" t="s">
        <v>898</v>
      </c>
      <c r="B61" s="340" t="s">
        <v>899</v>
      </c>
      <c r="C61" s="341" t="s">
        <v>0</v>
      </c>
      <c r="D61" s="350">
        <v>10</v>
      </c>
      <c r="E61" s="273">
        <v>0</v>
      </c>
      <c r="F61" s="369">
        <f t="shared" si="11"/>
        <v>0</v>
      </c>
      <c r="G61" s="238">
        <f t="shared" si="17"/>
        <v>0</v>
      </c>
    </row>
    <row r="62" spans="1:7" ht="15.75" thickBot="1">
      <c r="A62" s="388" t="s">
        <v>870</v>
      </c>
      <c r="B62" s="397"/>
      <c r="C62" s="260"/>
      <c r="D62" s="283"/>
      <c r="E62" s="283"/>
      <c r="F62" s="283"/>
      <c r="G62" s="148">
        <f>SUM(G10:G61)</f>
        <v>0</v>
      </c>
    </row>
    <row r="63" spans="1:7">
      <c r="A63" s="102"/>
      <c r="B63" s="128"/>
      <c r="C63" s="263"/>
      <c r="D63" s="277"/>
      <c r="E63" s="277"/>
      <c r="F63" s="277"/>
      <c r="G63" s="277"/>
    </row>
    <row r="64" spans="1:7">
      <c r="A64" s="102"/>
      <c r="B64" s="128"/>
      <c r="C64" s="49"/>
      <c r="D64" s="277"/>
      <c r="E64" s="277"/>
      <c r="F64" s="277"/>
      <c r="G64" s="277"/>
    </row>
    <row r="65" spans="1:7">
      <c r="A65" s="102"/>
      <c r="B65" s="128"/>
      <c r="C65" s="49"/>
      <c r="D65" s="277"/>
      <c r="E65" s="277"/>
      <c r="F65" s="277"/>
      <c r="G65" s="277"/>
    </row>
    <row r="66" spans="1:7">
      <c r="A66" s="102"/>
      <c r="B66" s="129"/>
      <c r="C66" s="49"/>
      <c r="D66" s="277"/>
      <c r="E66" s="277"/>
      <c r="F66" s="277"/>
      <c r="G66" s="277"/>
    </row>
    <row r="67" spans="1:7">
      <c r="A67" s="102"/>
      <c r="B67" s="129"/>
      <c r="C67" s="49"/>
      <c r="D67" s="277"/>
      <c r="E67" s="277"/>
      <c r="F67" s="277"/>
      <c r="G67" s="277"/>
    </row>
    <row r="68" spans="1:7">
      <c r="A68" s="102"/>
      <c r="B68" s="129"/>
      <c r="C68" s="49"/>
      <c r="D68" s="277"/>
      <c r="E68" s="277"/>
      <c r="F68" s="277"/>
      <c r="G68" s="277"/>
    </row>
    <row r="69" spans="1:7">
      <c r="A69" s="102"/>
      <c r="B69" s="128"/>
      <c r="C69" s="263"/>
      <c r="D69" s="277"/>
      <c r="E69" s="277"/>
      <c r="F69" s="277"/>
      <c r="G69" s="277"/>
    </row>
    <row r="70" spans="1:7">
      <c r="A70" s="102"/>
      <c r="B70" s="128"/>
      <c r="C70" s="49"/>
      <c r="D70" s="277"/>
      <c r="E70" s="277"/>
      <c r="F70" s="277"/>
      <c r="G70" s="277"/>
    </row>
    <row r="71" spans="1:7">
      <c r="A71" s="102"/>
      <c r="B71" s="129"/>
      <c r="C71" s="49"/>
      <c r="D71" s="277"/>
      <c r="E71" s="277"/>
      <c r="F71" s="277"/>
      <c r="G71" s="277"/>
    </row>
    <row r="72" spans="1:7">
      <c r="A72" s="102"/>
      <c r="B72" s="128"/>
      <c r="C72" s="49"/>
      <c r="D72" s="277"/>
      <c r="E72" s="277"/>
      <c r="F72" s="277"/>
      <c r="G72" s="277"/>
    </row>
    <row r="73" spans="1:7">
      <c r="A73" s="102"/>
      <c r="B73" s="128"/>
      <c r="C73" s="49"/>
      <c r="D73" s="277"/>
      <c r="E73" s="277"/>
      <c r="F73" s="277"/>
      <c r="G73" s="277"/>
    </row>
    <row r="74" spans="1:7" ht="15">
      <c r="A74" s="69"/>
      <c r="B74" s="130"/>
      <c r="C74" s="308"/>
      <c r="D74" s="288"/>
      <c r="E74" s="288"/>
      <c r="F74" s="288"/>
      <c r="G74" s="288"/>
    </row>
    <row r="75" spans="1:7">
      <c r="A75" s="102"/>
      <c r="B75" s="128"/>
      <c r="C75" s="263"/>
      <c r="D75" s="277"/>
      <c r="E75" s="277"/>
      <c r="F75" s="277"/>
      <c r="G75" s="277"/>
    </row>
    <row r="76" spans="1:7" ht="15">
      <c r="A76" s="103"/>
      <c r="B76" s="130"/>
      <c r="C76" s="263"/>
      <c r="D76" s="277"/>
      <c r="E76" s="277"/>
      <c r="F76" s="277"/>
      <c r="G76" s="277"/>
    </row>
    <row r="77" spans="1:7">
      <c r="A77" s="102"/>
      <c r="B77" s="128"/>
      <c r="C77" s="263"/>
      <c r="D77" s="277"/>
      <c r="E77" s="277"/>
      <c r="F77" s="277"/>
      <c r="G77" s="277"/>
    </row>
    <row r="78" spans="1:7">
      <c r="A78" s="102"/>
      <c r="B78" s="129"/>
      <c r="C78" s="263"/>
      <c r="D78" s="277"/>
      <c r="E78" s="277"/>
      <c r="F78" s="277"/>
      <c r="G78" s="277"/>
    </row>
    <row r="79" spans="1:7">
      <c r="A79" s="102"/>
      <c r="B79" s="129"/>
      <c r="C79" s="263"/>
      <c r="D79" s="277"/>
      <c r="E79" s="277"/>
      <c r="F79" s="277"/>
      <c r="G79" s="277"/>
    </row>
    <row r="80" spans="1:7">
      <c r="A80" s="102"/>
      <c r="B80" s="128"/>
      <c r="C80" s="263"/>
      <c r="D80" s="277"/>
      <c r="E80" s="277"/>
      <c r="F80" s="277"/>
      <c r="G80" s="277"/>
    </row>
    <row r="81" spans="1:7">
      <c r="A81" s="102"/>
      <c r="B81" s="128"/>
      <c r="C81" s="263"/>
      <c r="D81" s="277"/>
      <c r="E81" s="277"/>
      <c r="F81" s="277"/>
      <c r="G81" s="277"/>
    </row>
    <row r="82" spans="1:7">
      <c r="A82" s="102"/>
      <c r="B82" s="128"/>
      <c r="C82" s="263"/>
      <c r="D82" s="277"/>
      <c r="E82" s="277"/>
      <c r="F82" s="277"/>
      <c r="G82" s="277"/>
    </row>
    <row r="83" spans="1:7">
      <c r="A83" s="102"/>
      <c r="B83" s="128"/>
      <c r="C83" s="263"/>
      <c r="D83" s="277"/>
      <c r="E83" s="277"/>
      <c r="F83" s="277"/>
      <c r="G83" s="277"/>
    </row>
    <row r="84" spans="1:7">
      <c r="A84" s="102"/>
      <c r="B84" s="128"/>
      <c r="C84" s="263"/>
      <c r="D84" s="277"/>
      <c r="E84" s="277"/>
      <c r="F84" s="277"/>
      <c r="G84" s="277"/>
    </row>
    <row r="85" spans="1:7">
      <c r="A85" s="102"/>
      <c r="B85" s="128"/>
      <c r="C85" s="263"/>
      <c r="D85" s="277"/>
      <c r="E85" s="277"/>
      <c r="F85" s="277"/>
      <c r="G85" s="277"/>
    </row>
    <row r="86" spans="1:7">
      <c r="A86" s="102"/>
      <c r="B86" s="128"/>
      <c r="C86" s="263"/>
      <c r="D86" s="277"/>
      <c r="E86" s="277"/>
      <c r="F86" s="277"/>
      <c r="G86" s="277"/>
    </row>
    <row r="87" spans="1:7">
      <c r="A87" s="102"/>
      <c r="B87" s="128"/>
      <c r="C87" s="263"/>
      <c r="D87" s="277"/>
      <c r="E87" s="277"/>
      <c r="F87" s="277"/>
      <c r="G87" s="277"/>
    </row>
    <row r="88" spans="1:7">
      <c r="A88" s="102"/>
      <c r="B88" s="129"/>
      <c r="C88" s="263"/>
      <c r="D88" s="277"/>
      <c r="E88" s="277"/>
      <c r="F88" s="277"/>
      <c r="G88" s="277"/>
    </row>
    <row r="89" spans="1:7">
      <c r="A89" s="102"/>
      <c r="B89" s="128"/>
      <c r="C89" s="263"/>
      <c r="D89" s="277"/>
      <c r="E89" s="277"/>
      <c r="F89" s="277"/>
      <c r="G89" s="277"/>
    </row>
    <row r="90" spans="1:7">
      <c r="A90" s="102"/>
      <c r="B90" s="128"/>
      <c r="C90" s="263"/>
      <c r="D90" s="277"/>
      <c r="E90" s="277"/>
      <c r="F90" s="277"/>
      <c r="G90" s="277"/>
    </row>
    <row r="91" spans="1:7">
      <c r="A91" s="102"/>
      <c r="B91" s="129"/>
      <c r="C91" s="263"/>
      <c r="D91" s="277"/>
      <c r="E91" s="277"/>
      <c r="F91" s="277"/>
      <c r="G91" s="277"/>
    </row>
    <row r="92" spans="1:7">
      <c r="A92" s="104"/>
      <c r="B92" s="128"/>
      <c r="C92" s="49"/>
      <c r="D92" s="277"/>
      <c r="E92" s="277"/>
      <c r="F92" s="277"/>
      <c r="G92" s="277"/>
    </row>
    <row r="93" spans="1:7">
      <c r="A93" s="104"/>
      <c r="B93" s="128"/>
      <c r="C93" s="49"/>
      <c r="D93" s="277"/>
      <c r="E93" s="277"/>
      <c r="F93" s="277"/>
      <c r="G93" s="277"/>
    </row>
    <row r="94" spans="1:7">
      <c r="A94" s="104"/>
      <c r="B94" s="128"/>
      <c r="C94" s="49"/>
      <c r="D94" s="277"/>
      <c r="E94" s="277"/>
      <c r="F94" s="277"/>
      <c r="G94" s="277"/>
    </row>
    <row r="95" spans="1:7">
      <c r="A95" s="104"/>
      <c r="B95" s="128"/>
      <c r="C95" s="49"/>
      <c r="D95" s="277"/>
      <c r="E95" s="277"/>
      <c r="F95" s="277"/>
      <c r="G95" s="277"/>
    </row>
    <row r="96" spans="1:7">
      <c r="A96" s="104"/>
      <c r="B96" s="128"/>
      <c r="C96" s="49"/>
      <c r="D96" s="277"/>
      <c r="E96" s="277"/>
      <c r="F96" s="277"/>
      <c r="G96" s="277"/>
    </row>
    <row r="97" spans="1:7">
      <c r="A97" s="102"/>
      <c r="B97" s="128"/>
      <c r="C97" s="263"/>
      <c r="D97" s="277"/>
      <c r="E97" s="277"/>
      <c r="F97" s="277"/>
      <c r="G97" s="277"/>
    </row>
    <row r="98" spans="1:7">
      <c r="A98" s="102"/>
      <c r="B98" s="129"/>
      <c r="C98" s="263"/>
      <c r="D98" s="277"/>
      <c r="E98" s="277"/>
      <c r="F98" s="277"/>
      <c r="G98" s="277"/>
    </row>
    <row r="99" spans="1:7">
      <c r="A99" s="102"/>
      <c r="B99" s="129"/>
      <c r="C99" s="263"/>
      <c r="D99" s="277"/>
      <c r="E99" s="277"/>
      <c r="F99" s="277"/>
      <c r="G99" s="277"/>
    </row>
    <row r="100" spans="1:7">
      <c r="A100" s="102"/>
      <c r="B100" s="128"/>
      <c r="C100" s="263"/>
      <c r="D100" s="277"/>
      <c r="E100" s="277"/>
      <c r="F100" s="277"/>
      <c r="G100" s="277"/>
    </row>
    <row r="101" spans="1:7">
      <c r="A101" s="102"/>
      <c r="B101" s="128"/>
      <c r="C101" s="263"/>
      <c r="D101" s="277"/>
      <c r="E101" s="277"/>
      <c r="F101" s="277"/>
      <c r="G101" s="277"/>
    </row>
    <row r="102" spans="1:7">
      <c r="A102" s="102"/>
      <c r="B102" s="129"/>
      <c r="C102" s="263"/>
      <c r="D102" s="277"/>
      <c r="E102" s="277"/>
      <c r="F102" s="277"/>
      <c r="G102" s="277"/>
    </row>
    <row r="103" spans="1:7">
      <c r="A103" s="102"/>
      <c r="B103" s="128"/>
      <c r="C103" s="263"/>
      <c r="D103" s="277"/>
      <c r="E103" s="277"/>
      <c r="F103" s="277"/>
      <c r="G103" s="277"/>
    </row>
    <row r="104" spans="1:7" ht="15">
      <c r="A104" s="387"/>
      <c r="B104" s="387"/>
      <c r="C104" s="387"/>
      <c r="D104" s="387"/>
      <c r="E104" s="387"/>
      <c r="F104" s="387"/>
      <c r="G104" s="288"/>
    </row>
    <row r="105" spans="1:7">
      <c r="A105" s="102"/>
      <c r="B105" s="128"/>
      <c r="C105" s="263"/>
      <c r="D105" s="277"/>
      <c r="E105" s="277"/>
      <c r="F105" s="277"/>
      <c r="G105" s="277"/>
    </row>
    <row r="106" spans="1:7" ht="15">
      <c r="A106" s="103"/>
      <c r="B106" s="130"/>
      <c r="C106" s="263"/>
      <c r="D106" s="277"/>
      <c r="E106" s="277"/>
      <c r="F106" s="277"/>
      <c r="G106" s="277"/>
    </row>
    <row r="107" spans="1:7">
      <c r="A107" s="102"/>
      <c r="B107" s="128"/>
      <c r="C107" s="263"/>
      <c r="D107" s="277"/>
      <c r="E107" s="277"/>
      <c r="F107" s="277"/>
      <c r="G107" s="277"/>
    </row>
    <row r="108" spans="1:7">
      <c r="A108" s="102"/>
      <c r="B108" s="128"/>
      <c r="C108" s="263"/>
      <c r="D108" s="277"/>
      <c r="E108" s="277"/>
      <c r="F108" s="277"/>
      <c r="G108" s="277"/>
    </row>
    <row r="109" spans="1:7">
      <c r="A109" s="102"/>
      <c r="B109" s="128"/>
      <c r="C109" s="263"/>
      <c r="D109" s="277"/>
      <c r="E109" s="277"/>
      <c r="F109" s="277"/>
      <c r="G109" s="277"/>
    </row>
    <row r="110" spans="1:7">
      <c r="A110" s="102"/>
      <c r="B110" s="128"/>
      <c r="C110" s="263"/>
      <c r="D110" s="277"/>
      <c r="E110" s="277"/>
      <c r="F110" s="277"/>
      <c r="G110" s="277"/>
    </row>
    <row r="111" spans="1:7">
      <c r="A111" s="102"/>
      <c r="B111" s="128"/>
      <c r="C111" s="263"/>
      <c r="D111" s="277"/>
      <c r="E111" s="277"/>
      <c r="F111" s="277"/>
      <c r="G111" s="277"/>
    </row>
    <row r="112" spans="1:7">
      <c r="A112" s="105"/>
      <c r="B112" s="128"/>
      <c r="C112" s="263"/>
      <c r="D112" s="277"/>
      <c r="E112" s="277"/>
      <c r="F112" s="277"/>
      <c r="G112" s="277"/>
    </row>
    <row r="113" spans="1:7">
      <c r="A113" s="102"/>
      <c r="B113" s="128"/>
      <c r="C113" s="263"/>
      <c r="D113" s="277"/>
      <c r="E113" s="277"/>
      <c r="F113" s="277"/>
      <c r="G113" s="277"/>
    </row>
    <row r="114" spans="1:7">
      <c r="A114" s="105"/>
      <c r="B114" s="131"/>
      <c r="C114" s="263"/>
      <c r="D114" s="277"/>
      <c r="E114" s="277"/>
      <c r="F114" s="277"/>
      <c r="G114" s="277"/>
    </row>
    <row r="115" spans="1:7">
      <c r="A115" s="105"/>
      <c r="B115" s="129"/>
      <c r="C115" s="263"/>
      <c r="D115" s="277"/>
      <c r="E115" s="277"/>
      <c r="F115" s="277"/>
      <c r="G115" s="277"/>
    </row>
    <row r="116" spans="1:7">
      <c r="A116" s="102"/>
      <c r="B116" s="132"/>
      <c r="C116" s="263"/>
      <c r="D116" s="277"/>
      <c r="E116" s="277"/>
      <c r="F116" s="277"/>
      <c r="G116" s="277"/>
    </row>
    <row r="117" spans="1:7">
      <c r="A117" s="102"/>
      <c r="B117" s="132"/>
      <c r="C117" s="263"/>
      <c r="D117" s="277"/>
      <c r="E117" s="277"/>
      <c r="F117" s="277"/>
      <c r="G117" s="277"/>
    </row>
    <row r="118" spans="1:7">
      <c r="A118" s="105"/>
      <c r="B118" s="132"/>
      <c r="C118" s="263"/>
      <c r="D118" s="277"/>
      <c r="E118" s="277"/>
      <c r="F118" s="277"/>
      <c r="G118" s="277"/>
    </row>
    <row r="119" spans="1:7">
      <c r="A119" s="102"/>
      <c r="B119" s="128"/>
      <c r="C119" s="263"/>
      <c r="D119" s="277"/>
      <c r="E119" s="277"/>
      <c r="F119" s="277"/>
      <c r="G119" s="277"/>
    </row>
    <row r="120" spans="1:7">
      <c r="A120" s="105"/>
      <c r="B120" s="131"/>
      <c r="C120" s="263"/>
      <c r="D120" s="277"/>
      <c r="E120" s="277"/>
      <c r="F120" s="277"/>
      <c r="G120" s="277"/>
    </row>
    <row r="121" spans="1:7">
      <c r="A121" s="102"/>
      <c r="B121" s="128"/>
      <c r="C121" s="263"/>
      <c r="D121" s="277"/>
      <c r="E121" s="277"/>
      <c r="F121" s="277"/>
      <c r="G121" s="277"/>
    </row>
    <row r="122" spans="1:7">
      <c r="A122" s="105"/>
      <c r="B122" s="132"/>
      <c r="C122" s="264"/>
      <c r="D122" s="277"/>
      <c r="E122" s="277"/>
      <c r="F122" s="277"/>
      <c r="G122" s="277"/>
    </row>
    <row r="123" spans="1:7">
      <c r="A123" s="105"/>
      <c r="B123" s="132"/>
      <c r="C123" s="264"/>
      <c r="D123" s="277"/>
      <c r="E123" s="277"/>
      <c r="F123" s="277"/>
      <c r="G123" s="277"/>
    </row>
    <row r="124" spans="1:7">
      <c r="A124" s="105"/>
      <c r="B124" s="132"/>
      <c r="C124" s="263"/>
      <c r="D124" s="277"/>
      <c r="E124" s="277"/>
      <c r="F124" s="277"/>
      <c r="G124" s="277"/>
    </row>
    <row r="125" spans="1:7">
      <c r="A125" s="105"/>
      <c r="B125" s="132"/>
      <c r="C125" s="263"/>
      <c r="D125" s="277"/>
      <c r="E125" s="277"/>
      <c r="F125" s="277"/>
      <c r="G125" s="277"/>
    </row>
    <row r="126" spans="1:7">
      <c r="A126" s="105"/>
      <c r="B126" s="132"/>
      <c r="C126" s="263"/>
      <c r="D126" s="277"/>
      <c r="E126" s="277"/>
      <c r="F126" s="277"/>
      <c r="G126" s="277"/>
    </row>
    <row r="127" spans="1:7">
      <c r="A127" s="105"/>
      <c r="B127" s="132"/>
      <c r="C127" s="263"/>
      <c r="D127" s="277"/>
      <c r="E127" s="277"/>
      <c r="F127" s="277"/>
      <c r="G127" s="277"/>
    </row>
    <row r="128" spans="1:7">
      <c r="A128" s="105"/>
      <c r="B128" s="132"/>
      <c r="C128" s="263"/>
      <c r="D128" s="277"/>
      <c r="E128" s="277"/>
      <c r="F128" s="277"/>
      <c r="G128" s="277"/>
    </row>
    <row r="129" spans="1:7">
      <c r="A129" s="105"/>
      <c r="B129" s="132"/>
      <c r="C129" s="263"/>
      <c r="D129" s="277"/>
      <c r="E129" s="277"/>
      <c r="F129" s="277"/>
      <c r="G129" s="277"/>
    </row>
    <row r="130" spans="1:7">
      <c r="A130" s="105"/>
      <c r="B130" s="132"/>
      <c r="C130" s="263"/>
      <c r="D130" s="277"/>
      <c r="E130" s="277"/>
      <c r="F130" s="277"/>
      <c r="G130" s="277"/>
    </row>
    <row r="131" spans="1:7">
      <c r="A131" s="105"/>
      <c r="B131" s="132"/>
      <c r="C131" s="263"/>
      <c r="D131" s="277"/>
      <c r="E131" s="277"/>
      <c r="F131" s="277"/>
      <c r="G131" s="277"/>
    </row>
    <row r="132" spans="1:7">
      <c r="A132" s="102"/>
      <c r="B132" s="132"/>
      <c r="C132" s="263"/>
      <c r="D132" s="277"/>
      <c r="E132" s="277"/>
      <c r="F132" s="277"/>
      <c r="G132" s="277"/>
    </row>
    <row r="133" spans="1:7">
      <c r="A133" s="102"/>
      <c r="B133" s="132"/>
      <c r="C133" s="263"/>
      <c r="D133" s="277"/>
      <c r="E133" s="277"/>
      <c r="F133" s="277"/>
      <c r="G133" s="277"/>
    </row>
    <row r="134" spans="1:7">
      <c r="A134" s="102"/>
      <c r="B134" s="128"/>
      <c r="C134" s="263"/>
      <c r="D134" s="277"/>
      <c r="E134" s="277"/>
      <c r="F134" s="277"/>
      <c r="G134" s="277"/>
    </row>
    <row r="135" spans="1:7">
      <c r="A135" s="102"/>
      <c r="B135" s="128"/>
      <c r="C135" s="263"/>
      <c r="D135" s="277"/>
      <c r="E135" s="277"/>
      <c r="F135" s="277"/>
      <c r="G135" s="277"/>
    </row>
    <row r="136" spans="1:7">
      <c r="A136" s="102"/>
      <c r="B136" s="128"/>
      <c r="C136" s="263"/>
      <c r="D136" s="277"/>
      <c r="E136" s="277"/>
      <c r="F136" s="277"/>
      <c r="G136" s="277"/>
    </row>
    <row r="137" spans="1:7">
      <c r="A137" s="102"/>
      <c r="B137" s="128"/>
      <c r="C137" s="263"/>
      <c r="D137" s="277"/>
      <c r="E137" s="277"/>
      <c r="F137" s="277"/>
      <c r="G137" s="277"/>
    </row>
    <row r="138" spans="1:7">
      <c r="A138" s="102"/>
      <c r="B138" s="128"/>
      <c r="C138" s="263"/>
      <c r="D138" s="277"/>
      <c r="E138" s="277"/>
      <c r="F138" s="277"/>
      <c r="G138" s="277"/>
    </row>
    <row r="139" spans="1:7">
      <c r="A139" s="102"/>
      <c r="B139" s="128"/>
      <c r="C139" s="263"/>
      <c r="D139" s="277"/>
      <c r="E139" s="277"/>
      <c r="F139" s="277"/>
      <c r="G139" s="277"/>
    </row>
    <row r="140" spans="1:7">
      <c r="A140" s="102"/>
      <c r="B140" s="128"/>
      <c r="C140" s="263"/>
      <c r="D140" s="277"/>
      <c r="E140" s="277"/>
      <c r="F140" s="277"/>
      <c r="G140" s="277"/>
    </row>
    <row r="141" spans="1:7">
      <c r="A141" s="102"/>
      <c r="B141" s="128"/>
      <c r="C141" s="263"/>
      <c r="D141" s="277"/>
      <c r="E141" s="277"/>
      <c r="F141" s="277"/>
      <c r="G141" s="277"/>
    </row>
    <row r="142" spans="1:7" ht="15">
      <c r="A142" s="69"/>
      <c r="B142" s="130"/>
      <c r="C142" s="308"/>
      <c r="D142" s="288"/>
      <c r="E142" s="288"/>
      <c r="F142" s="288"/>
      <c r="G142" s="288"/>
    </row>
    <row r="143" spans="1:7" ht="15">
      <c r="A143" s="106"/>
      <c r="B143" s="130"/>
      <c r="C143" s="265"/>
      <c r="D143" s="288"/>
      <c r="E143" s="288"/>
      <c r="F143" s="288"/>
      <c r="G143" s="288"/>
    </row>
    <row r="144" spans="1:7" ht="15">
      <c r="A144" s="106"/>
      <c r="B144" s="130"/>
      <c r="C144" s="265"/>
      <c r="D144" s="288"/>
      <c r="E144" s="288"/>
      <c r="F144" s="288"/>
      <c r="G144" s="288"/>
    </row>
    <row r="145" spans="1:7" ht="15">
      <c r="A145" s="69"/>
      <c r="B145" s="130"/>
      <c r="C145" s="308"/>
      <c r="D145" s="288"/>
      <c r="E145" s="288"/>
      <c r="F145" s="288"/>
      <c r="G145" s="288"/>
    </row>
    <row r="146" spans="1:7">
      <c r="A146" s="104"/>
      <c r="B146" s="128"/>
      <c r="C146" s="49"/>
      <c r="D146" s="277"/>
      <c r="E146" s="277"/>
      <c r="F146" s="277"/>
      <c r="G146" s="277"/>
    </row>
    <row r="147" spans="1:7">
      <c r="A147" s="14"/>
      <c r="B147" s="128"/>
      <c r="C147" s="76"/>
      <c r="D147" s="277"/>
      <c r="E147" s="277"/>
      <c r="F147" s="277"/>
      <c r="G147" s="277"/>
    </row>
    <row r="148" spans="1:7" ht="15">
      <c r="A148" s="107"/>
      <c r="B148" s="140"/>
      <c r="C148" s="309"/>
      <c r="D148" s="328"/>
      <c r="E148" s="328"/>
      <c r="F148" s="328"/>
      <c r="G148" s="288"/>
    </row>
    <row r="149" spans="1:7">
      <c r="A149" s="50"/>
      <c r="B149" s="128"/>
      <c r="C149" s="49"/>
      <c r="D149" s="277"/>
      <c r="E149" s="277"/>
      <c r="F149" s="277"/>
      <c r="G149" s="277"/>
    </row>
    <row r="150" spans="1:7">
      <c r="A150" s="50"/>
      <c r="B150" s="128"/>
      <c r="C150" s="49"/>
      <c r="D150" s="277"/>
      <c r="E150" s="277"/>
      <c r="F150" s="277"/>
      <c r="G150" s="277"/>
    </row>
    <row r="151" spans="1:7">
      <c r="A151" s="50"/>
      <c r="B151" s="128"/>
      <c r="C151" s="49"/>
      <c r="D151" s="277"/>
      <c r="E151" s="277"/>
      <c r="F151" s="277"/>
      <c r="G151" s="277"/>
    </row>
    <row r="152" spans="1:7">
      <c r="A152" s="50"/>
      <c r="B152" s="128"/>
      <c r="C152" s="49"/>
      <c r="D152" s="277"/>
      <c r="E152" s="277"/>
      <c r="F152" s="277"/>
      <c r="G152" s="277"/>
    </row>
    <row r="153" spans="1:7">
      <c r="A153" s="50"/>
      <c r="B153" s="128"/>
      <c r="C153" s="49"/>
      <c r="D153" s="277"/>
      <c r="E153" s="277"/>
      <c r="F153" s="277"/>
      <c r="G153" s="277"/>
    </row>
    <row r="154" spans="1:7">
      <c r="A154" s="50"/>
      <c r="B154" s="128"/>
      <c r="C154" s="49"/>
      <c r="D154" s="277"/>
      <c r="E154" s="277"/>
      <c r="F154" s="277"/>
      <c r="G154" s="277"/>
    </row>
    <row r="155" spans="1:7">
      <c r="A155" s="50"/>
      <c r="B155" s="128"/>
      <c r="C155" s="49"/>
      <c r="D155" s="277"/>
      <c r="E155" s="277"/>
      <c r="F155" s="277"/>
      <c r="G155" s="277"/>
    </row>
    <row r="156" spans="1:7">
      <c r="A156" s="50"/>
      <c r="B156" s="128"/>
      <c r="C156" s="49"/>
      <c r="D156" s="277"/>
      <c r="E156" s="277"/>
      <c r="F156" s="277"/>
      <c r="G156" s="277"/>
    </row>
    <row r="157" spans="1:7">
      <c r="A157" s="50"/>
      <c r="B157" s="128"/>
      <c r="C157" s="49"/>
      <c r="D157" s="277"/>
      <c r="E157" s="277"/>
      <c r="F157" s="277"/>
      <c r="G157" s="277"/>
    </row>
    <row r="158" spans="1:7">
      <c r="A158" s="50"/>
      <c r="B158" s="128"/>
      <c r="C158" s="49"/>
      <c r="D158" s="277"/>
      <c r="E158" s="277"/>
      <c r="F158" s="277"/>
      <c r="G158" s="277"/>
    </row>
    <row r="159" spans="1:7">
      <c r="A159" s="50"/>
      <c r="B159" s="128"/>
      <c r="C159" s="49"/>
      <c r="D159" s="277"/>
      <c r="E159" s="277"/>
      <c r="F159" s="277"/>
      <c r="G159" s="277"/>
    </row>
    <row r="160" spans="1:7">
      <c r="A160" s="50"/>
      <c r="B160" s="128"/>
      <c r="C160" s="49"/>
      <c r="D160" s="277"/>
      <c r="E160" s="277"/>
      <c r="F160" s="277"/>
      <c r="G160" s="277"/>
    </row>
    <row r="161" spans="1:7">
      <c r="A161" s="50"/>
      <c r="B161" s="128"/>
      <c r="C161" s="49"/>
      <c r="D161" s="277"/>
      <c r="E161" s="277"/>
      <c r="F161" s="277"/>
      <c r="G161" s="277"/>
    </row>
    <row r="162" spans="1:7">
      <c r="A162" s="50"/>
      <c r="B162" s="128"/>
      <c r="C162" s="49"/>
      <c r="D162" s="277"/>
      <c r="E162" s="277"/>
      <c r="F162" s="277"/>
      <c r="G162" s="277"/>
    </row>
    <row r="163" spans="1:7">
      <c r="A163" s="50"/>
      <c r="B163" s="128"/>
      <c r="C163" s="49"/>
      <c r="D163" s="277"/>
      <c r="E163" s="277"/>
      <c r="F163" s="277"/>
      <c r="G163" s="277"/>
    </row>
    <row r="164" spans="1:7">
      <c r="A164" s="50"/>
      <c r="B164" s="128"/>
      <c r="C164" s="49"/>
      <c r="D164" s="277"/>
      <c r="E164" s="277"/>
      <c r="F164" s="277"/>
      <c r="G164" s="277"/>
    </row>
    <row r="165" spans="1:7">
      <c r="A165" s="50"/>
      <c r="B165" s="128"/>
      <c r="C165" s="49"/>
      <c r="D165" s="277"/>
      <c r="E165" s="277"/>
      <c r="F165" s="277"/>
      <c r="G165" s="277"/>
    </row>
    <row r="166" spans="1:7">
      <c r="A166" s="50"/>
      <c r="B166" s="128"/>
      <c r="C166" s="49"/>
      <c r="D166" s="277"/>
      <c r="E166" s="277"/>
      <c r="F166" s="277"/>
      <c r="G166" s="277"/>
    </row>
    <row r="167" spans="1:7">
      <c r="A167" s="50"/>
      <c r="B167" s="128"/>
      <c r="C167" s="49"/>
      <c r="D167" s="277"/>
      <c r="E167" s="277"/>
      <c r="F167" s="277"/>
      <c r="G167" s="277"/>
    </row>
    <row r="168" spans="1:7">
      <c r="A168" s="50"/>
      <c r="B168" s="128"/>
      <c r="C168" s="49"/>
      <c r="D168" s="277"/>
      <c r="E168" s="277"/>
      <c r="F168" s="277"/>
      <c r="G168" s="277"/>
    </row>
    <row r="169" spans="1:7">
      <c r="A169" s="50"/>
      <c r="B169" s="128"/>
      <c r="C169" s="49"/>
      <c r="D169" s="277"/>
      <c r="E169" s="277"/>
      <c r="F169" s="277"/>
      <c r="G169" s="277"/>
    </row>
    <row r="170" spans="1:7">
      <c r="A170" s="50"/>
      <c r="B170" s="128"/>
      <c r="C170" s="49"/>
      <c r="D170" s="277"/>
      <c r="E170" s="277"/>
      <c r="F170" s="277"/>
      <c r="G170" s="277"/>
    </row>
    <row r="171" spans="1:7">
      <c r="A171" s="50"/>
      <c r="B171" s="128"/>
      <c r="C171" s="49"/>
      <c r="D171" s="277"/>
      <c r="E171" s="277"/>
      <c r="F171" s="277"/>
      <c r="G171" s="277"/>
    </row>
    <row r="172" spans="1:7">
      <c r="A172" s="50"/>
      <c r="B172" s="128"/>
      <c r="C172" s="49"/>
      <c r="D172" s="277"/>
      <c r="E172" s="277"/>
      <c r="F172" s="277"/>
      <c r="G172" s="277"/>
    </row>
    <row r="173" spans="1:7">
      <c r="A173" s="50"/>
      <c r="B173" s="128"/>
      <c r="C173" s="49"/>
      <c r="D173" s="277"/>
      <c r="E173" s="277"/>
      <c r="F173" s="277"/>
      <c r="G173" s="277"/>
    </row>
    <row r="174" spans="1:7">
      <c r="A174" s="50"/>
      <c r="B174" s="128"/>
      <c r="C174" s="49"/>
      <c r="D174" s="277"/>
      <c r="E174" s="277"/>
      <c r="F174" s="277"/>
      <c r="G174" s="277"/>
    </row>
    <row r="175" spans="1:7">
      <c r="A175" s="50"/>
      <c r="B175" s="128"/>
      <c r="C175" s="49"/>
      <c r="D175" s="277"/>
      <c r="E175" s="277"/>
      <c r="F175" s="277"/>
      <c r="G175" s="277"/>
    </row>
    <row r="176" spans="1:7">
      <c r="A176" s="50"/>
      <c r="B176" s="128"/>
      <c r="C176" s="49"/>
      <c r="D176" s="277"/>
      <c r="E176" s="277"/>
      <c r="F176" s="277"/>
      <c r="G176" s="277"/>
    </row>
    <row r="177" spans="1:7">
      <c r="A177" s="50"/>
      <c r="B177" s="128"/>
      <c r="C177" s="49"/>
      <c r="D177" s="277"/>
      <c r="E177" s="277"/>
      <c r="F177" s="277"/>
      <c r="G177" s="277"/>
    </row>
    <row r="178" spans="1:7">
      <c r="A178" s="50"/>
      <c r="B178" s="128"/>
      <c r="C178" s="49"/>
      <c r="D178" s="277"/>
      <c r="E178" s="277"/>
      <c r="F178" s="277"/>
      <c r="G178" s="277"/>
    </row>
    <row r="179" spans="1:7">
      <c r="A179" s="50"/>
      <c r="B179" s="128"/>
      <c r="C179" s="49"/>
      <c r="D179" s="277"/>
      <c r="E179" s="277"/>
      <c r="F179" s="277"/>
      <c r="G179" s="277"/>
    </row>
    <row r="180" spans="1:7">
      <c r="A180" s="50"/>
      <c r="B180" s="128"/>
      <c r="C180" s="49"/>
      <c r="D180" s="277"/>
      <c r="E180" s="277"/>
      <c r="F180" s="277"/>
      <c r="G180" s="277"/>
    </row>
    <row r="181" spans="1:7">
      <c r="A181" s="50"/>
      <c r="B181" s="128"/>
      <c r="C181" s="49"/>
      <c r="D181" s="277"/>
      <c r="E181" s="277"/>
      <c r="F181" s="277"/>
      <c r="G181" s="277"/>
    </row>
    <row r="182" spans="1:7">
      <c r="A182" s="50"/>
      <c r="B182" s="128"/>
      <c r="C182" s="49"/>
      <c r="D182" s="277"/>
      <c r="E182" s="277"/>
      <c r="F182" s="277"/>
      <c r="G182" s="277"/>
    </row>
    <row r="183" spans="1:7">
      <c r="A183" s="50"/>
      <c r="B183" s="128"/>
      <c r="C183" s="49"/>
      <c r="D183" s="277"/>
      <c r="E183" s="277"/>
      <c r="F183" s="277"/>
      <c r="G183" s="277"/>
    </row>
    <row r="184" spans="1:7">
      <c r="A184" s="50"/>
      <c r="B184" s="128"/>
      <c r="C184" s="49"/>
      <c r="D184" s="277"/>
      <c r="E184" s="277"/>
      <c r="F184" s="277"/>
      <c r="G184" s="277"/>
    </row>
    <row r="185" spans="1:7">
      <c r="A185" s="50"/>
      <c r="B185" s="128"/>
      <c r="C185" s="49"/>
      <c r="D185" s="277"/>
      <c r="E185" s="277"/>
      <c r="F185" s="277"/>
      <c r="G185" s="277"/>
    </row>
    <row r="186" spans="1:7">
      <c r="A186" s="50"/>
      <c r="B186" s="128"/>
      <c r="C186" s="49"/>
      <c r="D186" s="277"/>
      <c r="E186" s="277"/>
      <c r="F186" s="277"/>
      <c r="G186" s="277"/>
    </row>
    <row r="187" spans="1:7">
      <c r="A187" s="50"/>
      <c r="B187" s="128"/>
      <c r="C187" s="49"/>
      <c r="D187" s="277"/>
      <c r="E187" s="277"/>
      <c r="F187" s="277"/>
      <c r="G187" s="277"/>
    </row>
    <row r="188" spans="1:7">
      <c r="A188" s="50"/>
      <c r="B188" s="128"/>
      <c r="C188" s="49"/>
      <c r="D188" s="277"/>
      <c r="E188" s="277"/>
      <c r="F188" s="277"/>
      <c r="G188" s="277"/>
    </row>
    <row r="189" spans="1:7">
      <c r="A189" s="50"/>
      <c r="B189" s="128"/>
      <c r="C189" s="49"/>
      <c r="D189" s="277"/>
      <c r="E189" s="277"/>
      <c r="F189" s="277"/>
      <c r="G189" s="277"/>
    </row>
    <row r="190" spans="1:7">
      <c r="A190" s="50"/>
      <c r="B190" s="128"/>
      <c r="C190" s="49"/>
      <c r="D190" s="277"/>
      <c r="E190" s="277"/>
      <c r="F190" s="277"/>
      <c r="G190" s="277"/>
    </row>
    <row r="191" spans="1:7">
      <c r="A191" s="50"/>
      <c r="B191" s="128"/>
      <c r="C191" s="49"/>
      <c r="D191" s="277"/>
      <c r="E191" s="277"/>
      <c r="F191" s="277"/>
      <c r="G191" s="277"/>
    </row>
    <row r="192" spans="1:7">
      <c r="A192" s="50"/>
      <c r="B192" s="128"/>
      <c r="C192" s="49"/>
      <c r="D192" s="277"/>
      <c r="E192" s="277"/>
      <c r="F192" s="277"/>
      <c r="G192" s="277"/>
    </row>
    <row r="193" spans="1:7">
      <c r="A193" s="50"/>
      <c r="B193" s="128"/>
      <c r="C193" s="49"/>
      <c r="D193" s="277"/>
      <c r="E193" s="277"/>
      <c r="F193" s="277"/>
      <c r="G193" s="277"/>
    </row>
    <row r="194" spans="1:7">
      <c r="A194" s="50"/>
      <c r="B194" s="128"/>
      <c r="C194" s="49"/>
      <c r="D194" s="277"/>
      <c r="E194" s="277"/>
      <c r="F194" s="277"/>
      <c r="G194" s="277"/>
    </row>
    <row r="195" spans="1:7">
      <c r="A195" s="50"/>
      <c r="B195" s="128"/>
      <c r="C195" s="49"/>
      <c r="D195" s="277"/>
      <c r="E195" s="277"/>
      <c r="F195" s="277"/>
      <c r="G195" s="277"/>
    </row>
    <row r="196" spans="1:7">
      <c r="A196" s="50"/>
      <c r="B196" s="128"/>
      <c r="C196" s="49"/>
      <c r="D196" s="277"/>
      <c r="E196" s="277"/>
      <c r="F196" s="277"/>
      <c r="G196" s="277"/>
    </row>
    <row r="197" spans="1:7">
      <c r="A197" s="50"/>
      <c r="B197" s="128"/>
      <c r="C197" s="49"/>
      <c r="D197" s="277"/>
      <c r="E197" s="277"/>
      <c r="F197" s="277"/>
      <c r="G197" s="277"/>
    </row>
    <row r="198" spans="1:7">
      <c r="A198" s="50"/>
      <c r="B198" s="128"/>
      <c r="C198" s="49"/>
      <c r="D198" s="277"/>
      <c r="E198" s="277"/>
      <c r="F198" s="277"/>
      <c r="G198" s="277"/>
    </row>
    <row r="199" spans="1:7">
      <c r="A199" s="50"/>
      <c r="B199" s="128"/>
      <c r="C199" s="49"/>
      <c r="D199" s="277"/>
      <c r="E199" s="277"/>
      <c r="F199" s="277"/>
      <c r="G199" s="277"/>
    </row>
    <row r="200" spans="1:7">
      <c r="A200" s="50"/>
      <c r="B200" s="128"/>
      <c r="C200" s="49"/>
      <c r="D200" s="277"/>
      <c r="E200" s="277"/>
      <c r="F200" s="277"/>
      <c r="G200" s="277"/>
    </row>
    <row r="201" spans="1:7">
      <c r="A201" s="50"/>
      <c r="B201" s="128"/>
      <c r="C201" s="49"/>
      <c r="D201" s="277"/>
      <c r="E201" s="277"/>
      <c r="F201" s="277"/>
      <c r="G201" s="277"/>
    </row>
    <row r="202" spans="1:7">
      <c r="A202" s="50"/>
      <c r="B202" s="128"/>
      <c r="C202" s="49"/>
      <c r="D202" s="277"/>
      <c r="E202" s="277"/>
      <c r="F202" s="277"/>
      <c r="G202" s="277"/>
    </row>
    <row r="203" spans="1:7">
      <c r="A203" s="50"/>
      <c r="B203" s="128"/>
      <c r="C203" s="49"/>
      <c r="D203" s="277"/>
      <c r="E203" s="277"/>
      <c r="F203" s="277"/>
      <c r="G203" s="277"/>
    </row>
    <row r="204" spans="1:7">
      <c r="A204" s="50"/>
      <c r="B204" s="128"/>
      <c r="C204" s="49"/>
      <c r="D204" s="277"/>
      <c r="E204" s="277"/>
      <c r="F204" s="277"/>
      <c r="G204" s="277"/>
    </row>
    <row r="205" spans="1:7">
      <c r="A205" s="50"/>
      <c r="B205" s="128"/>
      <c r="C205" s="49"/>
      <c r="D205" s="277"/>
      <c r="E205" s="277"/>
      <c r="F205" s="277"/>
      <c r="G205" s="277"/>
    </row>
    <row r="206" spans="1:7">
      <c r="A206" s="50"/>
      <c r="B206" s="128"/>
      <c r="C206" s="49"/>
      <c r="D206" s="277"/>
      <c r="E206" s="277"/>
      <c r="F206" s="277"/>
      <c r="G206" s="277"/>
    </row>
    <row r="207" spans="1:7">
      <c r="A207" s="50"/>
      <c r="B207" s="128"/>
      <c r="C207" s="49"/>
      <c r="D207" s="277"/>
      <c r="E207" s="277"/>
      <c r="F207" s="277"/>
      <c r="G207" s="277"/>
    </row>
    <row r="208" spans="1:7">
      <c r="A208" s="50"/>
      <c r="B208" s="128"/>
      <c r="C208" s="49"/>
      <c r="D208" s="277"/>
      <c r="E208" s="277"/>
      <c r="F208" s="277"/>
      <c r="G208" s="277"/>
    </row>
    <row r="209" spans="1:7">
      <c r="A209" s="50"/>
      <c r="B209" s="128"/>
      <c r="C209" s="49"/>
      <c r="D209" s="277"/>
      <c r="E209" s="277"/>
      <c r="F209" s="277"/>
      <c r="G209" s="277"/>
    </row>
    <row r="210" spans="1:7">
      <c r="A210" s="50"/>
      <c r="B210" s="128"/>
      <c r="C210" s="49"/>
      <c r="D210" s="277"/>
      <c r="E210" s="277"/>
      <c r="F210" s="277"/>
      <c r="G210" s="277"/>
    </row>
    <row r="211" spans="1:7">
      <c r="A211" s="50"/>
      <c r="B211" s="128"/>
      <c r="C211" s="49"/>
      <c r="D211" s="277"/>
      <c r="E211" s="277"/>
      <c r="F211" s="277"/>
      <c r="G211" s="277"/>
    </row>
    <row r="212" spans="1:7">
      <c r="A212" s="50"/>
      <c r="B212" s="128"/>
      <c r="C212" s="49"/>
      <c r="D212" s="277"/>
      <c r="E212" s="277"/>
      <c r="F212" s="277"/>
      <c r="G212" s="277"/>
    </row>
    <row r="213" spans="1:7">
      <c r="A213" s="50"/>
      <c r="B213" s="128"/>
      <c r="C213" s="49"/>
      <c r="D213" s="277"/>
      <c r="E213" s="277"/>
      <c r="F213" s="277"/>
      <c r="G213" s="277"/>
    </row>
    <row r="214" spans="1:7">
      <c r="A214" s="50"/>
      <c r="B214" s="128"/>
      <c r="C214" s="49"/>
      <c r="D214" s="277"/>
      <c r="E214" s="277"/>
      <c r="F214" s="277"/>
      <c r="G214" s="277"/>
    </row>
    <row r="215" spans="1:7">
      <c r="A215" s="50"/>
      <c r="B215" s="128"/>
      <c r="C215" s="49"/>
      <c r="D215" s="277"/>
      <c r="E215" s="277"/>
      <c r="F215" s="277"/>
      <c r="G215" s="277"/>
    </row>
    <row r="216" spans="1:7">
      <c r="A216" s="50"/>
      <c r="B216" s="128"/>
      <c r="C216" s="49"/>
      <c r="D216" s="277"/>
      <c r="E216" s="277"/>
      <c r="F216" s="277"/>
      <c r="G216" s="277"/>
    </row>
    <row r="217" spans="1:7">
      <c r="A217" s="50"/>
      <c r="B217" s="128"/>
      <c r="C217" s="49"/>
      <c r="D217" s="277"/>
      <c r="E217" s="277"/>
      <c r="F217" s="277"/>
      <c r="G217" s="277"/>
    </row>
    <row r="218" spans="1:7">
      <c r="A218" s="50"/>
      <c r="B218" s="128"/>
      <c r="C218" s="49"/>
      <c r="D218" s="277"/>
      <c r="E218" s="277"/>
      <c r="F218" s="277"/>
      <c r="G218" s="277"/>
    </row>
    <row r="219" spans="1:7">
      <c r="A219" s="50"/>
      <c r="B219" s="128"/>
      <c r="C219" s="49"/>
      <c r="D219" s="277"/>
      <c r="E219" s="277"/>
      <c r="F219" s="277"/>
      <c r="G219" s="277"/>
    </row>
    <row r="220" spans="1:7">
      <c r="A220" s="50"/>
      <c r="B220" s="128"/>
      <c r="C220" s="49"/>
      <c r="D220" s="277"/>
      <c r="E220" s="277"/>
      <c r="F220" s="277"/>
      <c r="G220" s="277"/>
    </row>
    <row r="221" spans="1:7">
      <c r="A221" s="50"/>
      <c r="B221" s="128"/>
      <c r="C221" s="49"/>
      <c r="D221" s="277"/>
      <c r="E221" s="277"/>
      <c r="F221" s="277"/>
      <c r="G221" s="277"/>
    </row>
    <row r="222" spans="1:7">
      <c r="A222" s="50"/>
      <c r="B222" s="128"/>
      <c r="C222" s="49"/>
      <c r="D222" s="277"/>
      <c r="E222" s="277"/>
      <c r="F222" s="277"/>
      <c r="G222" s="277"/>
    </row>
    <row r="223" spans="1:7">
      <c r="A223" s="50"/>
      <c r="B223" s="128"/>
      <c r="C223" s="49"/>
      <c r="D223" s="277"/>
      <c r="E223" s="277"/>
      <c r="F223" s="277"/>
      <c r="G223" s="277"/>
    </row>
    <row r="224" spans="1:7">
      <c r="A224" s="50"/>
      <c r="B224" s="128"/>
      <c r="C224" s="49"/>
      <c r="D224" s="277"/>
      <c r="E224" s="277"/>
      <c r="F224" s="277"/>
      <c r="G224" s="277"/>
    </row>
    <row r="225" spans="1:7">
      <c r="A225" s="50"/>
      <c r="B225" s="128"/>
      <c r="C225" s="49"/>
      <c r="D225" s="277"/>
      <c r="E225" s="277"/>
      <c r="F225" s="277"/>
      <c r="G225" s="277"/>
    </row>
    <row r="226" spans="1:7">
      <c r="A226" s="50"/>
      <c r="B226" s="128"/>
      <c r="C226" s="49"/>
      <c r="D226" s="277"/>
      <c r="E226" s="277"/>
      <c r="F226" s="277"/>
      <c r="G226" s="277"/>
    </row>
    <row r="227" spans="1:7">
      <c r="A227" s="50"/>
      <c r="B227" s="128"/>
      <c r="C227" s="49"/>
      <c r="D227" s="277"/>
      <c r="E227" s="277"/>
      <c r="F227" s="277"/>
      <c r="G227" s="277"/>
    </row>
    <row r="228" spans="1:7">
      <c r="A228" s="50"/>
      <c r="B228" s="128"/>
      <c r="C228" s="49"/>
      <c r="D228" s="277"/>
      <c r="E228" s="277"/>
      <c r="F228" s="277"/>
      <c r="G228" s="277"/>
    </row>
    <row r="229" spans="1:7">
      <c r="A229" s="50"/>
      <c r="B229" s="128"/>
      <c r="C229" s="49"/>
      <c r="D229" s="277"/>
      <c r="E229" s="277"/>
      <c r="F229" s="277"/>
      <c r="G229" s="277"/>
    </row>
    <row r="230" spans="1:7">
      <c r="A230" s="50"/>
      <c r="B230" s="128"/>
      <c r="C230" s="49"/>
      <c r="D230" s="277"/>
      <c r="E230" s="277"/>
      <c r="F230" s="277"/>
      <c r="G230" s="277"/>
    </row>
    <row r="231" spans="1:7">
      <c r="A231" s="50"/>
      <c r="B231" s="128"/>
      <c r="C231" s="49"/>
      <c r="D231" s="277"/>
      <c r="E231" s="277"/>
      <c r="F231" s="277"/>
      <c r="G231" s="277"/>
    </row>
    <row r="232" spans="1:7">
      <c r="A232" s="50"/>
      <c r="B232" s="128"/>
      <c r="C232" s="49"/>
      <c r="D232" s="277"/>
      <c r="E232" s="277"/>
      <c r="F232" s="277"/>
      <c r="G232" s="277"/>
    </row>
    <row r="233" spans="1:7">
      <c r="A233" s="50"/>
      <c r="B233" s="128"/>
      <c r="C233" s="49"/>
      <c r="D233" s="277"/>
      <c r="E233" s="277"/>
      <c r="F233" s="277"/>
      <c r="G233" s="277"/>
    </row>
    <row r="234" spans="1:7">
      <c r="A234" s="50"/>
      <c r="B234" s="128"/>
      <c r="C234" s="49"/>
      <c r="D234" s="277"/>
      <c r="E234" s="277"/>
      <c r="F234" s="277"/>
      <c r="G234" s="277"/>
    </row>
    <row r="235" spans="1:7">
      <c r="A235" s="50"/>
      <c r="B235" s="128"/>
      <c r="C235" s="49"/>
      <c r="D235" s="277"/>
      <c r="E235" s="277"/>
      <c r="F235" s="277"/>
      <c r="G235" s="277"/>
    </row>
    <row r="236" spans="1:7">
      <c r="A236" s="50"/>
      <c r="B236" s="128"/>
      <c r="C236" s="49"/>
      <c r="D236" s="277"/>
      <c r="E236" s="277"/>
      <c r="F236" s="277"/>
      <c r="G236" s="277"/>
    </row>
    <row r="237" spans="1:7">
      <c r="A237" s="50"/>
      <c r="B237" s="128"/>
      <c r="C237" s="49"/>
      <c r="D237" s="277"/>
      <c r="E237" s="277"/>
      <c r="F237" s="277"/>
      <c r="G237" s="277"/>
    </row>
    <row r="238" spans="1:7">
      <c r="A238" s="50"/>
      <c r="B238" s="128"/>
      <c r="C238" s="49"/>
      <c r="D238" s="277"/>
      <c r="E238" s="277"/>
      <c r="F238" s="277"/>
      <c r="G238" s="277"/>
    </row>
    <row r="239" spans="1:7">
      <c r="A239" s="50"/>
      <c r="B239" s="128"/>
      <c r="C239" s="49"/>
      <c r="D239" s="277"/>
      <c r="E239" s="277"/>
      <c r="F239" s="277"/>
      <c r="G239" s="277"/>
    </row>
    <row r="240" spans="1:7">
      <c r="A240" s="50"/>
      <c r="B240" s="128"/>
      <c r="C240" s="49"/>
      <c r="D240" s="277"/>
      <c r="E240" s="277"/>
      <c r="F240" s="277"/>
      <c r="G240" s="277"/>
    </row>
    <row r="241" spans="1:7">
      <c r="A241" s="50"/>
      <c r="B241" s="128"/>
      <c r="C241" s="49"/>
      <c r="D241" s="277"/>
      <c r="E241" s="277"/>
      <c r="F241" s="277"/>
      <c r="G241" s="277"/>
    </row>
    <row r="242" spans="1:7">
      <c r="A242" s="50"/>
      <c r="B242" s="128"/>
      <c r="C242" s="49"/>
      <c r="D242" s="277"/>
      <c r="E242" s="277"/>
      <c r="F242" s="277"/>
      <c r="G242" s="277"/>
    </row>
    <row r="243" spans="1:7">
      <c r="A243" s="50"/>
      <c r="B243" s="128"/>
      <c r="C243" s="49"/>
      <c r="D243" s="277"/>
      <c r="E243" s="277"/>
      <c r="F243" s="277"/>
      <c r="G243" s="277"/>
    </row>
    <row r="244" spans="1:7">
      <c r="A244" s="50"/>
      <c r="B244" s="128"/>
      <c r="C244" s="49"/>
      <c r="D244" s="277"/>
      <c r="E244" s="277"/>
      <c r="F244" s="277"/>
      <c r="G244" s="277"/>
    </row>
    <row r="245" spans="1:7">
      <c r="A245" s="50"/>
      <c r="B245" s="128"/>
      <c r="C245" s="49"/>
      <c r="D245" s="277"/>
      <c r="E245" s="277"/>
      <c r="F245" s="277"/>
      <c r="G245" s="277"/>
    </row>
    <row r="246" spans="1:7">
      <c r="A246" s="50"/>
      <c r="B246" s="128"/>
      <c r="C246" s="49"/>
      <c r="D246" s="277"/>
      <c r="E246" s="277"/>
      <c r="F246" s="277"/>
      <c r="G246" s="277"/>
    </row>
    <row r="247" spans="1:7">
      <c r="A247" s="50"/>
      <c r="B247" s="128"/>
      <c r="C247" s="49"/>
      <c r="D247" s="277"/>
      <c r="E247" s="277"/>
      <c r="F247" s="277"/>
      <c r="G247" s="277"/>
    </row>
    <row r="248" spans="1:7">
      <c r="A248" s="50"/>
      <c r="B248" s="128"/>
      <c r="C248" s="49"/>
      <c r="D248" s="277"/>
      <c r="E248" s="277"/>
      <c r="F248" s="277"/>
      <c r="G248" s="277"/>
    </row>
    <row r="249" spans="1:7">
      <c r="A249" s="50"/>
      <c r="B249" s="128"/>
      <c r="C249" s="49"/>
      <c r="D249" s="277"/>
      <c r="E249" s="277"/>
      <c r="F249" s="277"/>
      <c r="G249" s="277"/>
    </row>
    <row r="250" spans="1:7">
      <c r="A250" s="50"/>
      <c r="B250" s="128"/>
      <c r="C250" s="49"/>
      <c r="D250" s="277"/>
      <c r="E250" s="277"/>
      <c r="F250" s="277"/>
      <c r="G250" s="277"/>
    </row>
    <row r="251" spans="1:7">
      <c r="A251" s="50"/>
      <c r="B251" s="128"/>
      <c r="C251" s="49"/>
      <c r="D251" s="277"/>
      <c r="E251" s="277"/>
      <c r="F251" s="277"/>
      <c r="G251" s="277"/>
    </row>
    <row r="252" spans="1:7">
      <c r="A252" s="50"/>
      <c r="B252" s="128"/>
      <c r="C252" s="49"/>
      <c r="D252" s="277"/>
      <c r="E252" s="277"/>
      <c r="F252" s="277"/>
      <c r="G252" s="277"/>
    </row>
    <row r="253" spans="1:7">
      <c r="A253" s="50"/>
      <c r="B253" s="128"/>
      <c r="C253" s="49"/>
      <c r="D253" s="277"/>
      <c r="E253" s="277"/>
      <c r="F253" s="277"/>
      <c r="G253" s="277"/>
    </row>
    <row r="254" spans="1:7">
      <c r="A254" s="50"/>
      <c r="B254" s="128"/>
      <c r="C254" s="49"/>
      <c r="D254" s="277"/>
      <c r="E254" s="277"/>
      <c r="F254" s="277"/>
      <c r="G254" s="277"/>
    </row>
    <row r="255" spans="1:7">
      <c r="A255" s="50"/>
      <c r="B255" s="128"/>
      <c r="C255" s="49"/>
      <c r="D255" s="277"/>
      <c r="E255" s="277"/>
      <c r="F255" s="277"/>
      <c r="G255" s="277"/>
    </row>
    <row r="256" spans="1:7">
      <c r="A256" s="50"/>
      <c r="B256" s="128"/>
      <c r="C256" s="49"/>
      <c r="D256" s="277"/>
      <c r="E256" s="277"/>
      <c r="F256" s="277"/>
      <c r="G256" s="277"/>
    </row>
    <row r="257" spans="1:7">
      <c r="A257" s="50"/>
      <c r="B257" s="128"/>
      <c r="C257" s="49"/>
      <c r="D257" s="277"/>
      <c r="E257" s="277"/>
      <c r="F257" s="277"/>
      <c r="G257" s="277"/>
    </row>
    <row r="258" spans="1:7">
      <c r="A258" s="50"/>
      <c r="B258" s="128"/>
      <c r="C258" s="49"/>
      <c r="D258" s="277"/>
      <c r="E258" s="277"/>
      <c r="F258" s="277"/>
      <c r="G258" s="277"/>
    </row>
    <row r="259" spans="1:7">
      <c r="A259" s="50"/>
      <c r="B259" s="128"/>
      <c r="C259" s="49"/>
      <c r="D259" s="277"/>
      <c r="E259" s="277"/>
      <c r="F259" s="277"/>
      <c r="G259" s="277"/>
    </row>
    <row r="260" spans="1:7">
      <c r="A260" s="50"/>
      <c r="B260" s="128"/>
      <c r="C260" s="49"/>
      <c r="D260" s="277"/>
      <c r="E260" s="277"/>
      <c r="F260" s="277"/>
      <c r="G260" s="277"/>
    </row>
    <row r="261" spans="1:7">
      <c r="A261" s="50"/>
      <c r="B261" s="128"/>
      <c r="C261" s="49"/>
      <c r="D261" s="277"/>
      <c r="E261" s="277"/>
      <c r="F261" s="277"/>
      <c r="G261" s="277"/>
    </row>
    <row r="262" spans="1:7">
      <c r="A262" s="50"/>
      <c r="B262" s="128"/>
      <c r="C262" s="49"/>
      <c r="D262" s="277"/>
      <c r="E262" s="277"/>
      <c r="F262" s="277"/>
      <c r="G262" s="277"/>
    </row>
    <row r="263" spans="1:7">
      <c r="A263" s="50"/>
      <c r="B263" s="128"/>
      <c r="C263" s="49"/>
      <c r="D263" s="277"/>
      <c r="E263" s="277"/>
      <c r="F263" s="277"/>
      <c r="G263" s="277"/>
    </row>
    <row r="264" spans="1:7">
      <c r="A264" s="50"/>
      <c r="B264" s="128"/>
      <c r="C264" s="49"/>
      <c r="D264" s="277"/>
      <c r="E264" s="277"/>
      <c r="F264" s="277"/>
      <c r="G264" s="277"/>
    </row>
    <row r="265" spans="1:7">
      <c r="A265" s="50"/>
      <c r="B265" s="128"/>
      <c r="C265" s="49"/>
      <c r="D265" s="277"/>
      <c r="E265" s="277"/>
      <c r="F265" s="277"/>
      <c r="G265" s="277"/>
    </row>
    <row r="266" spans="1:7">
      <c r="A266" s="50"/>
      <c r="B266" s="128"/>
      <c r="C266" s="49"/>
      <c r="D266" s="277"/>
      <c r="E266" s="277"/>
      <c r="F266" s="277"/>
      <c r="G266" s="277"/>
    </row>
    <row r="267" spans="1:7">
      <c r="A267" s="50"/>
      <c r="B267" s="128"/>
      <c r="C267" s="49"/>
      <c r="D267" s="277"/>
      <c r="E267" s="277"/>
      <c r="F267" s="277"/>
      <c r="G267" s="277"/>
    </row>
    <row r="268" spans="1:7">
      <c r="A268" s="50"/>
      <c r="B268" s="128"/>
      <c r="C268" s="49"/>
      <c r="D268" s="277"/>
      <c r="E268" s="277"/>
      <c r="F268" s="277"/>
      <c r="G268" s="277"/>
    </row>
    <row r="269" spans="1:7">
      <c r="A269" s="50"/>
      <c r="B269" s="128"/>
      <c r="C269" s="49"/>
      <c r="D269" s="277"/>
      <c r="E269" s="277"/>
      <c r="F269" s="277"/>
      <c r="G269" s="277"/>
    </row>
    <row r="270" spans="1:7">
      <c r="A270" s="50"/>
      <c r="B270" s="128"/>
      <c r="C270" s="49"/>
      <c r="D270" s="277"/>
      <c r="E270" s="277"/>
      <c r="F270" s="277"/>
      <c r="G270" s="277"/>
    </row>
    <row r="271" spans="1:7">
      <c r="A271" s="50"/>
      <c r="B271" s="128"/>
      <c r="C271" s="49"/>
      <c r="D271" s="277"/>
      <c r="E271" s="277"/>
      <c r="F271" s="277"/>
      <c r="G271" s="277"/>
    </row>
    <row r="272" spans="1:7">
      <c r="A272" s="50"/>
      <c r="B272" s="128"/>
      <c r="C272" s="49"/>
      <c r="D272" s="277"/>
      <c r="E272" s="277"/>
      <c r="F272" s="277"/>
      <c r="G272" s="277"/>
    </row>
    <row r="273" spans="1:7">
      <c r="A273" s="50"/>
      <c r="B273" s="128"/>
      <c r="C273" s="49"/>
      <c r="D273" s="277"/>
      <c r="E273" s="277"/>
      <c r="F273" s="277"/>
      <c r="G273" s="277"/>
    </row>
    <row r="274" spans="1:7">
      <c r="A274" s="50"/>
      <c r="B274" s="128"/>
      <c r="C274" s="49"/>
      <c r="D274" s="277"/>
      <c r="E274" s="277"/>
      <c r="F274" s="277"/>
      <c r="G274" s="277"/>
    </row>
    <row r="275" spans="1:7">
      <c r="A275" s="50"/>
      <c r="B275" s="128"/>
      <c r="C275" s="49"/>
      <c r="D275" s="277"/>
      <c r="E275" s="277"/>
      <c r="F275" s="277"/>
      <c r="G275" s="277"/>
    </row>
    <row r="276" spans="1:7">
      <c r="A276" s="50"/>
      <c r="B276" s="128"/>
      <c r="C276" s="49"/>
      <c r="D276" s="277"/>
      <c r="E276" s="277"/>
      <c r="F276" s="277"/>
      <c r="G276" s="277"/>
    </row>
    <row r="277" spans="1:7">
      <c r="A277" s="50"/>
      <c r="B277" s="128"/>
      <c r="C277" s="49"/>
      <c r="D277" s="277"/>
      <c r="E277" s="277"/>
      <c r="F277" s="277"/>
      <c r="G277" s="277"/>
    </row>
    <row r="278" spans="1:7">
      <c r="A278" s="50"/>
      <c r="B278" s="128"/>
      <c r="C278" s="49"/>
      <c r="D278" s="277"/>
      <c r="E278" s="277"/>
      <c r="F278" s="277"/>
      <c r="G278" s="277"/>
    </row>
    <row r="279" spans="1:7">
      <c r="A279" s="50"/>
      <c r="B279" s="128"/>
      <c r="C279" s="49"/>
      <c r="D279" s="277"/>
      <c r="E279" s="277"/>
      <c r="F279" s="277"/>
      <c r="G279" s="277"/>
    </row>
    <row r="280" spans="1:7">
      <c r="A280" s="50"/>
      <c r="B280" s="128"/>
      <c r="C280" s="49"/>
      <c r="D280" s="277"/>
      <c r="E280" s="277"/>
      <c r="F280" s="277"/>
      <c r="G280" s="277"/>
    </row>
    <row r="281" spans="1:7">
      <c r="A281" s="50"/>
      <c r="B281" s="128"/>
      <c r="C281" s="49"/>
      <c r="D281" s="277"/>
      <c r="E281" s="277"/>
      <c r="F281" s="277"/>
      <c r="G281" s="277"/>
    </row>
    <row r="282" spans="1:7">
      <c r="A282" s="50"/>
      <c r="B282" s="128"/>
      <c r="C282" s="49"/>
      <c r="D282" s="277"/>
      <c r="E282" s="277"/>
      <c r="F282" s="277"/>
      <c r="G282" s="277"/>
    </row>
    <row r="283" spans="1:7">
      <c r="A283" s="50"/>
      <c r="B283" s="128"/>
      <c r="C283" s="49"/>
      <c r="D283" s="277"/>
      <c r="E283" s="277"/>
      <c r="F283" s="277"/>
      <c r="G283" s="277"/>
    </row>
    <row r="284" spans="1:7">
      <c r="A284" s="50"/>
      <c r="B284" s="128"/>
      <c r="C284" s="49"/>
      <c r="D284" s="277"/>
      <c r="E284" s="277"/>
      <c r="F284" s="277"/>
      <c r="G284" s="277"/>
    </row>
    <row r="285" spans="1:7">
      <c r="A285" s="50"/>
      <c r="B285" s="128"/>
      <c r="C285" s="49"/>
      <c r="D285" s="277"/>
      <c r="E285" s="277"/>
      <c r="F285" s="277"/>
      <c r="G285" s="277"/>
    </row>
    <row r="286" spans="1:7">
      <c r="A286" s="50"/>
      <c r="B286" s="128"/>
      <c r="C286" s="49"/>
      <c r="D286" s="277"/>
      <c r="E286" s="277"/>
      <c r="F286" s="277"/>
      <c r="G286" s="277"/>
    </row>
    <row r="287" spans="1:7">
      <c r="A287" s="50"/>
      <c r="B287" s="128"/>
      <c r="C287" s="49"/>
      <c r="D287" s="277"/>
      <c r="E287" s="277"/>
      <c r="F287" s="277"/>
      <c r="G287" s="277"/>
    </row>
    <row r="288" spans="1:7">
      <c r="A288" s="50"/>
      <c r="B288" s="128"/>
      <c r="C288" s="49"/>
      <c r="D288" s="277"/>
      <c r="E288" s="277"/>
      <c r="F288" s="277"/>
      <c r="G288" s="277"/>
    </row>
    <row r="289" spans="1:7">
      <c r="A289" s="50"/>
      <c r="B289" s="128"/>
      <c r="C289" s="49"/>
      <c r="D289" s="277"/>
      <c r="E289" s="277"/>
      <c r="F289" s="277"/>
      <c r="G289" s="277"/>
    </row>
    <row r="290" spans="1:7">
      <c r="A290" s="50"/>
      <c r="B290" s="128"/>
      <c r="C290" s="49"/>
      <c r="D290" s="277"/>
      <c r="E290" s="277"/>
      <c r="F290" s="277"/>
      <c r="G290" s="277"/>
    </row>
    <row r="291" spans="1:7">
      <c r="A291" s="50"/>
      <c r="B291" s="128"/>
      <c r="C291" s="49"/>
      <c r="D291" s="277"/>
      <c r="E291" s="277"/>
      <c r="F291" s="277"/>
      <c r="G291" s="277"/>
    </row>
    <row r="292" spans="1:7">
      <c r="A292" s="50"/>
      <c r="B292" s="128"/>
      <c r="C292" s="49"/>
      <c r="D292" s="277"/>
      <c r="E292" s="277"/>
      <c r="F292" s="277"/>
      <c r="G292" s="277"/>
    </row>
    <row r="293" spans="1:7">
      <c r="A293" s="50"/>
      <c r="B293" s="128"/>
      <c r="C293" s="49"/>
      <c r="D293" s="277"/>
      <c r="E293" s="277"/>
      <c r="F293" s="277"/>
      <c r="G293" s="277"/>
    </row>
    <row r="294" spans="1:7">
      <c r="A294" s="50"/>
      <c r="B294" s="128"/>
      <c r="C294" s="49"/>
      <c r="D294" s="277"/>
      <c r="E294" s="277"/>
      <c r="F294" s="277"/>
      <c r="G294" s="277"/>
    </row>
    <row r="295" spans="1:7">
      <c r="A295" s="50"/>
      <c r="B295" s="128"/>
      <c r="C295" s="49"/>
      <c r="D295" s="277"/>
      <c r="E295" s="277"/>
      <c r="F295" s="277"/>
      <c r="G295" s="277"/>
    </row>
    <row r="296" spans="1:7">
      <c r="A296" s="50"/>
      <c r="B296" s="128"/>
      <c r="C296" s="49"/>
      <c r="D296" s="277"/>
      <c r="E296" s="277"/>
      <c r="F296" s="277"/>
      <c r="G296" s="277"/>
    </row>
    <row r="297" spans="1:7">
      <c r="A297" s="50"/>
      <c r="B297" s="128"/>
      <c r="C297" s="49"/>
      <c r="D297" s="277"/>
      <c r="E297" s="277"/>
      <c r="F297" s="277"/>
      <c r="G297" s="277"/>
    </row>
    <row r="298" spans="1:7">
      <c r="A298" s="50"/>
      <c r="B298" s="128"/>
      <c r="C298" s="49"/>
      <c r="D298" s="277"/>
      <c r="E298" s="277"/>
      <c r="F298" s="277"/>
      <c r="G298" s="277"/>
    </row>
    <row r="299" spans="1:7">
      <c r="A299" s="50"/>
      <c r="B299" s="128"/>
      <c r="C299" s="49"/>
      <c r="D299" s="277"/>
      <c r="E299" s="277"/>
      <c r="F299" s="277"/>
      <c r="G299" s="277"/>
    </row>
    <row r="300" spans="1:7">
      <c r="A300" s="50"/>
      <c r="B300" s="128"/>
      <c r="C300" s="49"/>
      <c r="D300" s="277"/>
      <c r="E300" s="277"/>
      <c r="F300" s="277"/>
      <c r="G300" s="277"/>
    </row>
    <row r="301" spans="1:7">
      <c r="A301" s="50"/>
      <c r="B301" s="128"/>
      <c r="C301" s="49"/>
      <c r="D301" s="277"/>
      <c r="E301" s="277"/>
      <c r="F301" s="277"/>
      <c r="G301" s="277"/>
    </row>
    <row r="302" spans="1:7">
      <c r="A302" s="50"/>
      <c r="B302" s="128"/>
      <c r="C302" s="49"/>
      <c r="D302" s="277"/>
      <c r="E302" s="277"/>
      <c r="F302" s="277"/>
      <c r="G302" s="277"/>
    </row>
    <row r="303" spans="1:7">
      <c r="A303" s="50"/>
      <c r="B303" s="128"/>
      <c r="C303" s="49"/>
      <c r="D303" s="277"/>
      <c r="E303" s="277"/>
      <c r="F303" s="277"/>
      <c r="G303" s="277"/>
    </row>
    <row r="304" spans="1:7">
      <c r="A304" s="50"/>
      <c r="B304" s="128"/>
      <c r="C304" s="49"/>
      <c r="D304" s="277"/>
      <c r="E304" s="277"/>
      <c r="F304" s="277"/>
      <c r="G304" s="277"/>
    </row>
    <row r="305" spans="1:7">
      <c r="A305" s="50"/>
      <c r="B305" s="128"/>
      <c r="C305" s="49"/>
      <c r="D305" s="277"/>
      <c r="E305" s="277"/>
      <c r="F305" s="277"/>
      <c r="G305" s="277"/>
    </row>
    <row r="306" spans="1:7">
      <c r="A306" s="50"/>
      <c r="B306" s="128"/>
      <c r="C306" s="49"/>
      <c r="D306" s="277"/>
      <c r="E306" s="277"/>
      <c r="F306" s="277"/>
      <c r="G306" s="277"/>
    </row>
    <row r="307" spans="1:7">
      <c r="A307" s="50"/>
      <c r="B307" s="128"/>
      <c r="C307" s="49"/>
      <c r="D307" s="277"/>
      <c r="E307" s="277"/>
      <c r="F307" s="277"/>
      <c r="G307" s="277"/>
    </row>
    <row r="308" spans="1:7">
      <c r="A308" s="50"/>
      <c r="B308" s="128"/>
      <c r="C308" s="49"/>
      <c r="D308" s="277"/>
      <c r="E308" s="277"/>
      <c r="F308" s="277"/>
      <c r="G308" s="277"/>
    </row>
    <row r="309" spans="1:7">
      <c r="A309" s="50"/>
      <c r="B309" s="128"/>
      <c r="C309" s="49"/>
      <c r="D309" s="277"/>
      <c r="E309" s="277"/>
      <c r="F309" s="277"/>
      <c r="G309" s="277"/>
    </row>
    <row r="310" spans="1:7">
      <c r="A310" s="50"/>
      <c r="B310" s="128"/>
      <c r="C310" s="49"/>
      <c r="D310" s="277"/>
      <c r="E310" s="277"/>
      <c r="F310" s="277"/>
      <c r="G310" s="277"/>
    </row>
    <row r="311" spans="1:7">
      <c r="A311" s="50"/>
      <c r="B311" s="128"/>
      <c r="C311" s="49"/>
      <c r="D311" s="277"/>
      <c r="E311" s="277"/>
      <c r="F311" s="277"/>
      <c r="G311" s="277"/>
    </row>
    <row r="312" spans="1:7">
      <c r="A312" s="50"/>
      <c r="B312" s="128"/>
      <c r="C312" s="49"/>
      <c r="D312" s="277"/>
      <c r="E312" s="277"/>
      <c r="F312" s="277"/>
      <c r="G312" s="277"/>
    </row>
    <row r="313" spans="1:7">
      <c r="A313" s="50"/>
      <c r="B313" s="128"/>
      <c r="C313" s="49"/>
      <c r="D313" s="277"/>
      <c r="E313" s="277"/>
      <c r="F313" s="277"/>
      <c r="G313" s="277"/>
    </row>
    <row r="314" spans="1:7">
      <c r="A314" s="50"/>
      <c r="B314" s="128"/>
      <c r="C314" s="49"/>
      <c r="D314" s="277"/>
      <c r="E314" s="277"/>
      <c r="F314" s="277"/>
      <c r="G314" s="277"/>
    </row>
    <row r="315" spans="1:7">
      <c r="A315" s="50"/>
      <c r="B315" s="128"/>
      <c r="C315" s="49"/>
      <c r="D315" s="277"/>
      <c r="E315" s="277"/>
      <c r="F315" s="277"/>
      <c r="G315" s="277"/>
    </row>
    <row r="316" spans="1:7">
      <c r="A316" s="50"/>
      <c r="B316" s="128"/>
      <c r="C316" s="49"/>
      <c r="D316" s="277"/>
      <c r="E316" s="277"/>
      <c r="F316" s="277"/>
      <c r="G316" s="277"/>
    </row>
    <row r="317" spans="1:7">
      <c r="A317" s="50"/>
      <c r="B317" s="128"/>
      <c r="C317" s="49"/>
      <c r="D317" s="277"/>
      <c r="E317" s="277"/>
      <c r="F317" s="277"/>
      <c r="G317" s="277"/>
    </row>
    <row r="318" spans="1:7">
      <c r="A318" s="50"/>
      <c r="B318" s="128"/>
      <c r="C318" s="49"/>
      <c r="D318" s="277"/>
      <c r="E318" s="277"/>
      <c r="F318" s="277"/>
      <c r="G318" s="277"/>
    </row>
    <row r="319" spans="1:7">
      <c r="A319" s="50"/>
      <c r="B319" s="128"/>
      <c r="C319" s="49"/>
      <c r="D319" s="277"/>
      <c r="E319" s="277"/>
      <c r="F319" s="277"/>
      <c r="G319" s="277"/>
    </row>
    <row r="320" spans="1:7">
      <c r="A320" s="50"/>
      <c r="B320" s="128"/>
      <c r="C320" s="49"/>
      <c r="D320" s="277"/>
      <c r="E320" s="277"/>
      <c r="F320" s="277"/>
      <c r="G320" s="277"/>
    </row>
    <row r="321" spans="1:7">
      <c r="A321" s="50"/>
      <c r="B321" s="128"/>
      <c r="C321" s="49"/>
      <c r="D321" s="277"/>
      <c r="E321" s="277"/>
      <c r="F321" s="277"/>
      <c r="G321" s="277"/>
    </row>
    <row r="322" spans="1:7">
      <c r="A322" s="50"/>
      <c r="B322" s="128"/>
      <c r="C322" s="49"/>
      <c r="D322" s="277"/>
      <c r="E322" s="277"/>
      <c r="F322" s="277"/>
      <c r="G322" s="277"/>
    </row>
    <row r="323" spans="1:7">
      <c r="A323" s="50"/>
      <c r="B323" s="128"/>
      <c r="C323" s="49"/>
      <c r="D323" s="277"/>
      <c r="E323" s="277"/>
      <c r="F323" s="277"/>
      <c r="G323" s="277"/>
    </row>
    <row r="324" spans="1:7">
      <c r="A324" s="50"/>
      <c r="B324" s="128"/>
      <c r="C324" s="49"/>
      <c r="D324" s="277"/>
      <c r="E324" s="277"/>
      <c r="F324" s="277"/>
      <c r="G324" s="277"/>
    </row>
    <row r="325" spans="1:7">
      <c r="A325" s="50"/>
      <c r="B325" s="128"/>
      <c r="C325" s="49"/>
      <c r="D325" s="277"/>
      <c r="E325" s="277"/>
      <c r="F325" s="277"/>
      <c r="G325" s="277"/>
    </row>
    <row r="326" spans="1:7">
      <c r="A326" s="50"/>
      <c r="B326" s="128"/>
      <c r="C326" s="49"/>
      <c r="D326" s="277"/>
      <c r="E326" s="277"/>
      <c r="F326" s="277"/>
      <c r="G326" s="277"/>
    </row>
    <row r="327" spans="1:7">
      <c r="A327" s="50"/>
      <c r="B327" s="128"/>
      <c r="C327" s="49"/>
      <c r="D327" s="277"/>
      <c r="E327" s="277"/>
      <c r="F327" s="277"/>
      <c r="G327" s="277"/>
    </row>
    <row r="328" spans="1:7">
      <c r="A328" s="50"/>
      <c r="B328" s="128"/>
      <c r="C328" s="49"/>
      <c r="D328" s="277"/>
      <c r="E328" s="277"/>
      <c r="F328" s="277"/>
      <c r="G328" s="277"/>
    </row>
    <row r="329" spans="1:7">
      <c r="A329" s="50"/>
      <c r="B329" s="128"/>
      <c r="C329" s="49"/>
      <c r="D329" s="277"/>
      <c r="E329" s="277"/>
      <c r="F329" s="277"/>
      <c r="G329" s="277"/>
    </row>
    <row r="330" spans="1:7">
      <c r="A330" s="50"/>
      <c r="B330" s="128"/>
      <c r="C330" s="49"/>
      <c r="D330" s="277"/>
      <c r="E330" s="277"/>
      <c r="F330" s="277"/>
      <c r="G330" s="277"/>
    </row>
    <row r="331" spans="1:7">
      <c r="A331" s="50"/>
      <c r="B331" s="128"/>
      <c r="C331" s="49"/>
      <c r="D331" s="277"/>
      <c r="E331" s="277"/>
      <c r="F331" s="277"/>
      <c r="G331" s="277"/>
    </row>
    <row r="332" spans="1:7">
      <c r="A332" s="50"/>
      <c r="B332" s="128"/>
      <c r="C332" s="49"/>
      <c r="D332" s="277"/>
      <c r="E332" s="277"/>
      <c r="F332" s="277"/>
      <c r="G332" s="277"/>
    </row>
    <row r="333" spans="1:7">
      <c r="A333" s="50"/>
      <c r="B333" s="128"/>
      <c r="C333" s="49"/>
      <c r="D333" s="277"/>
      <c r="E333" s="277"/>
      <c r="F333" s="277"/>
      <c r="G333" s="277"/>
    </row>
    <row r="334" spans="1:7">
      <c r="A334" s="50"/>
      <c r="B334" s="128"/>
      <c r="C334" s="49"/>
      <c r="D334" s="277"/>
      <c r="E334" s="277"/>
      <c r="F334" s="277"/>
      <c r="G334" s="277"/>
    </row>
    <row r="335" spans="1:7">
      <c r="A335" s="50"/>
      <c r="B335" s="128"/>
      <c r="C335" s="49"/>
      <c r="D335" s="277"/>
      <c r="E335" s="277"/>
      <c r="F335" s="277"/>
      <c r="G335" s="277"/>
    </row>
    <row r="336" spans="1:7">
      <c r="A336" s="50"/>
      <c r="B336" s="128"/>
      <c r="C336" s="49"/>
      <c r="D336" s="277"/>
      <c r="E336" s="277"/>
      <c r="F336" s="277"/>
      <c r="G336" s="277"/>
    </row>
    <row r="337" spans="1:7">
      <c r="A337" s="50"/>
      <c r="B337" s="128"/>
      <c r="C337" s="49"/>
      <c r="D337" s="277"/>
      <c r="E337" s="277"/>
      <c r="F337" s="277"/>
      <c r="G337" s="277"/>
    </row>
    <row r="338" spans="1:7">
      <c r="A338" s="50"/>
      <c r="B338" s="128"/>
      <c r="C338" s="49"/>
      <c r="D338" s="277"/>
      <c r="E338" s="277"/>
      <c r="F338" s="277"/>
      <c r="G338" s="277"/>
    </row>
    <row r="339" spans="1:7">
      <c r="A339" s="50"/>
      <c r="B339" s="128"/>
      <c r="C339" s="49"/>
      <c r="D339" s="277"/>
      <c r="E339" s="277"/>
      <c r="F339" s="277"/>
      <c r="G339" s="277"/>
    </row>
    <row r="340" spans="1:7">
      <c r="A340" s="50"/>
      <c r="B340" s="128"/>
      <c r="C340" s="49"/>
      <c r="D340" s="277"/>
      <c r="E340" s="277"/>
      <c r="F340" s="277"/>
      <c r="G340" s="277"/>
    </row>
    <row r="341" spans="1:7">
      <c r="A341" s="50"/>
      <c r="B341" s="128"/>
      <c r="C341" s="49"/>
      <c r="D341" s="277"/>
      <c r="E341" s="277"/>
      <c r="F341" s="277"/>
      <c r="G341" s="277"/>
    </row>
    <row r="342" spans="1:7">
      <c r="A342" s="50"/>
      <c r="B342" s="128"/>
      <c r="C342" s="49"/>
      <c r="D342" s="277"/>
      <c r="E342" s="277"/>
      <c r="F342" s="277"/>
      <c r="G342" s="277"/>
    </row>
    <row r="343" spans="1:7">
      <c r="A343" s="50"/>
      <c r="B343" s="128"/>
      <c r="C343" s="49"/>
      <c r="D343" s="277"/>
      <c r="E343" s="277"/>
      <c r="F343" s="277"/>
      <c r="G343" s="277"/>
    </row>
    <row r="344" spans="1:7">
      <c r="A344" s="50"/>
      <c r="B344" s="128"/>
      <c r="C344" s="49"/>
      <c r="D344" s="277"/>
      <c r="E344" s="277"/>
      <c r="F344" s="277"/>
      <c r="G344" s="277"/>
    </row>
    <row r="345" spans="1:7">
      <c r="A345" s="50"/>
      <c r="B345" s="128"/>
      <c r="C345" s="49"/>
      <c r="D345" s="277"/>
      <c r="E345" s="277"/>
      <c r="F345" s="277"/>
      <c r="G345" s="277"/>
    </row>
    <row r="346" spans="1:7">
      <c r="A346" s="50"/>
      <c r="B346" s="128"/>
      <c r="C346" s="49"/>
      <c r="D346" s="277"/>
      <c r="E346" s="277"/>
      <c r="F346" s="277"/>
      <c r="G346" s="277"/>
    </row>
    <row r="347" spans="1:7">
      <c r="A347" s="50"/>
      <c r="B347" s="128"/>
      <c r="C347" s="49"/>
      <c r="D347" s="277"/>
      <c r="E347" s="277"/>
      <c r="F347" s="277"/>
      <c r="G347" s="277"/>
    </row>
    <row r="348" spans="1:7">
      <c r="A348" s="50"/>
      <c r="B348" s="128"/>
      <c r="C348" s="49"/>
      <c r="D348" s="277"/>
      <c r="E348" s="277"/>
      <c r="F348" s="277"/>
      <c r="G348" s="277"/>
    </row>
    <row r="349" spans="1:7">
      <c r="A349" s="50"/>
      <c r="B349" s="128"/>
      <c r="C349" s="49"/>
      <c r="D349" s="277"/>
      <c r="E349" s="277"/>
      <c r="F349" s="277"/>
      <c r="G349" s="277"/>
    </row>
    <row r="350" spans="1:7">
      <c r="A350" s="50"/>
      <c r="B350" s="128"/>
      <c r="C350" s="49"/>
      <c r="D350" s="277"/>
      <c r="E350" s="277"/>
      <c r="F350" s="277"/>
      <c r="G350" s="277"/>
    </row>
    <row r="351" spans="1:7">
      <c r="A351" s="50"/>
      <c r="B351" s="128"/>
      <c r="C351" s="49"/>
      <c r="D351" s="277"/>
      <c r="E351" s="277"/>
      <c r="F351" s="277"/>
      <c r="G351" s="277"/>
    </row>
    <row r="352" spans="1:7">
      <c r="A352" s="50"/>
      <c r="B352" s="128"/>
      <c r="C352" s="49"/>
      <c r="D352" s="277"/>
      <c r="E352" s="277"/>
      <c r="F352" s="277"/>
      <c r="G352" s="277"/>
    </row>
    <row r="353" spans="1:7">
      <c r="A353" s="50"/>
      <c r="B353" s="128"/>
      <c r="C353" s="49"/>
      <c r="D353" s="277"/>
      <c r="E353" s="277"/>
      <c r="F353" s="277"/>
      <c r="G353" s="277"/>
    </row>
    <row r="354" spans="1:7">
      <c r="A354" s="50"/>
      <c r="B354" s="128"/>
      <c r="C354" s="49"/>
      <c r="D354" s="277"/>
      <c r="E354" s="277"/>
      <c r="F354" s="277"/>
      <c r="G354" s="277"/>
    </row>
    <row r="355" spans="1:7">
      <c r="A355" s="50"/>
      <c r="B355" s="128"/>
      <c r="C355" s="49"/>
      <c r="D355" s="277"/>
      <c r="E355" s="277"/>
      <c r="F355" s="277"/>
      <c r="G355" s="277"/>
    </row>
    <row r="356" spans="1:7">
      <c r="A356" s="50"/>
      <c r="B356" s="128"/>
      <c r="C356" s="49"/>
      <c r="D356" s="277"/>
      <c r="E356" s="277"/>
      <c r="F356" s="277"/>
      <c r="G356" s="277"/>
    </row>
    <row r="357" spans="1:7">
      <c r="A357" s="50"/>
      <c r="B357" s="128"/>
      <c r="C357" s="49"/>
      <c r="D357" s="277"/>
      <c r="E357" s="277"/>
      <c r="F357" s="277"/>
      <c r="G357" s="277"/>
    </row>
    <row r="358" spans="1:7">
      <c r="A358" s="50"/>
      <c r="B358" s="128"/>
      <c r="C358" s="49"/>
      <c r="D358" s="277"/>
      <c r="E358" s="277"/>
      <c r="F358" s="277"/>
      <c r="G358" s="277"/>
    </row>
    <row r="359" spans="1:7">
      <c r="A359" s="50"/>
      <c r="B359" s="128"/>
      <c r="C359" s="49"/>
      <c r="D359" s="277"/>
      <c r="E359" s="277"/>
      <c r="F359" s="277"/>
      <c r="G359" s="277"/>
    </row>
    <row r="360" spans="1:7">
      <c r="A360" s="50"/>
      <c r="B360" s="128"/>
      <c r="C360" s="49"/>
      <c r="D360" s="277"/>
      <c r="E360" s="277"/>
      <c r="F360" s="277"/>
      <c r="G360" s="277"/>
    </row>
    <row r="361" spans="1:7">
      <c r="A361" s="50"/>
      <c r="B361" s="128"/>
      <c r="C361" s="49"/>
      <c r="D361" s="277"/>
      <c r="E361" s="277"/>
      <c r="F361" s="277"/>
      <c r="G361" s="277"/>
    </row>
    <row r="362" spans="1:7">
      <c r="A362" s="50"/>
      <c r="B362" s="128"/>
      <c r="C362" s="49"/>
      <c r="D362" s="277"/>
      <c r="E362" s="277"/>
      <c r="F362" s="277"/>
      <c r="G362" s="277"/>
    </row>
    <row r="363" spans="1:7">
      <c r="A363" s="50"/>
      <c r="B363" s="128"/>
      <c r="C363" s="49"/>
      <c r="D363" s="277"/>
      <c r="E363" s="277"/>
      <c r="F363" s="277"/>
      <c r="G363" s="277"/>
    </row>
    <row r="364" spans="1:7">
      <c r="A364" s="50"/>
      <c r="B364" s="128"/>
      <c r="C364" s="49"/>
      <c r="D364" s="277"/>
      <c r="E364" s="277"/>
      <c r="F364" s="277"/>
      <c r="G364" s="277"/>
    </row>
    <row r="365" spans="1:7">
      <c r="A365" s="50"/>
      <c r="B365" s="128"/>
      <c r="C365" s="49"/>
      <c r="D365" s="277"/>
      <c r="E365" s="277"/>
      <c r="F365" s="277"/>
      <c r="G365" s="277"/>
    </row>
    <row r="366" spans="1:7">
      <c r="A366" s="50"/>
      <c r="B366" s="128"/>
      <c r="C366" s="49"/>
      <c r="D366" s="277"/>
      <c r="E366" s="277"/>
      <c r="F366" s="277"/>
      <c r="G366" s="277"/>
    </row>
    <row r="367" spans="1:7">
      <c r="A367" s="50"/>
      <c r="B367" s="128"/>
      <c r="C367" s="49"/>
      <c r="D367" s="277"/>
      <c r="E367" s="277"/>
      <c r="F367" s="277"/>
      <c r="G367" s="277"/>
    </row>
    <row r="368" spans="1:7">
      <c r="A368" s="50"/>
      <c r="B368" s="128"/>
      <c r="C368" s="49"/>
      <c r="D368" s="277"/>
      <c r="E368" s="277"/>
      <c r="F368" s="277"/>
      <c r="G368" s="277"/>
    </row>
    <row r="369" spans="1:7">
      <c r="A369" s="50"/>
      <c r="B369" s="128"/>
      <c r="C369" s="49"/>
      <c r="D369" s="277"/>
      <c r="E369" s="277"/>
      <c r="F369" s="277"/>
      <c r="G369" s="277"/>
    </row>
    <row r="370" spans="1:7">
      <c r="A370" s="50"/>
      <c r="B370" s="128"/>
      <c r="C370" s="49"/>
      <c r="D370" s="277"/>
      <c r="E370" s="277"/>
      <c r="F370" s="277"/>
      <c r="G370" s="277"/>
    </row>
    <row r="371" spans="1:7">
      <c r="A371" s="50"/>
      <c r="B371" s="128"/>
      <c r="C371" s="49"/>
      <c r="D371" s="277"/>
      <c r="E371" s="277"/>
      <c r="F371" s="277"/>
      <c r="G371" s="277"/>
    </row>
    <row r="372" spans="1:7">
      <c r="A372" s="50"/>
      <c r="B372" s="128"/>
      <c r="C372" s="49"/>
      <c r="D372" s="277"/>
      <c r="E372" s="277"/>
      <c r="F372" s="277"/>
      <c r="G372" s="277"/>
    </row>
    <row r="373" spans="1:7">
      <c r="A373" s="50"/>
      <c r="B373" s="128"/>
      <c r="C373" s="49"/>
      <c r="D373" s="277"/>
      <c r="E373" s="277"/>
      <c r="F373" s="277"/>
      <c r="G373" s="277"/>
    </row>
    <row r="374" spans="1:7">
      <c r="A374" s="50"/>
      <c r="B374" s="128"/>
      <c r="C374" s="49"/>
      <c r="D374" s="277"/>
      <c r="E374" s="277"/>
      <c r="F374" s="277"/>
      <c r="G374" s="277"/>
    </row>
    <row r="375" spans="1:7">
      <c r="A375" s="50"/>
      <c r="B375" s="128"/>
      <c r="C375" s="49"/>
      <c r="D375" s="277"/>
      <c r="E375" s="277"/>
      <c r="F375" s="277"/>
      <c r="G375" s="277"/>
    </row>
    <row r="376" spans="1:7">
      <c r="A376" s="50"/>
      <c r="B376" s="128"/>
      <c r="C376" s="49"/>
      <c r="D376" s="277"/>
      <c r="E376" s="277"/>
      <c r="F376" s="277"/>
      <c r="G376" s="277"/>
    </row>
    <row r="377" spans="1:7">
      <c r="A377" s="50"/>
      <c r="B377" s="128"/>
      <c r="C377" s="49"/>
      <c r="D377" s="277"/>
      <c r="E377" s="277"/>
      <c r="F377" s="277"/>
      <c r="G377" s="277"/>
    </row>
    <row r="378" spans="1:7">
      <c r="A378" s="50"/>
      <c r="B378" s="128"/>
      <c r="C378" s="49"/>
      <c r="D378" s="277"/>
      <c r="E378" s="277"/>
      <c r="F378" s="277"/>
      <c r="G378" s="277"/>
    </row>
    <row r="379" spans="1:7">
      <c r="A379" s="50"/>
      <c r="B379" s="128"/>
      <c r="C379" s="49"/>
      <c r="D379" s="277"/>
      <c r="E379" s="277"/>
      <c r="F379" s="277"/>
      <c r="G379" s="277"/>
    </row>
    <row r="380" spans="1:7">
      <c r="A380" s="50"/>
      <c r="B380" s="128"/>
      <c r="C380" s="49"/>
      <c r="D380" s="277"/>
      <c r="E380" s="277"/>
      <c r="F380" s="277"/>
      <c r="G380" s="277"/>
    </row>
    <row r="381" spans="1:7">
      <c r="A381" s="50"/>
      <c r="B381" s="128"/>
      <c r="C381" s="49"/>
      <c r="D381" s="277"/>
      <c r="E381" s="277"/>
      <c r="F381" s="277"/>
      <c r="G381" s="277"/>
    </row>
    <row r="382" spans="1:7">
      <c r="A382" s="50"/>
      <c r="B382" s="128"/>
      <c r="C382" s="49"/>
      <c r="D382" s="277"/>
      <c r="E382" s="277"/>
      <c r="F382" s="277"/>
      <c r="G382" s="277"/>
    </row>
    <row r="383" spans="1:7">
      <c r="A383" s="50"/>
      <c r="B383" s="128"/>
      <c r="C383" s="49"/>
      <c r="D383" s="277"/>
      <c r="E383" s="277"/>
      <c r="F383" s="277"/>
      <c r="G383" s="277"/>
    </row>
    <row r="384" spans="1:7">
      <c r="A384" s="50"/>
      <c r="B384" s="128"/>
      <c r="C384" s="49"/>
      <c r="D384" s="277"/>
      <c r="E384" s="277"/>
      <c r="F384" s="277"/>
      <c r="G384" s="277"/>
    </row>
    <row r="385" spans="1:7">
      <c r="A385" s="50"/>
      <c r="B385" s="128"/>
      <c r="C385" s="49"/>
      <c r="D385" s="277"/>
      <c r="E385" s="277"/>
      <c r="F385" s="277"/>
      <c r="G385" s="277"/>
    </row>
    <row r="386" spans="1:7">
      <c r="A386" s="50"/>
      <c r="B386" s="128"/>
      <c r="C386" s="49"/>
      <c r="D386" s="277"/>
      <c r="E386" s="277"/>
      <c r="F386" s="277"/>
      <c r="G386" s="277"/>
    </row>
    <row r="387" spans="1:7">
      <c r="A387" s="50"/>
      <c r="B387" s="128"/>
      <c r="C387" s="49"/>
      <c r="D387" s="277"/>
      <c r="E387" s="277"/>
      <c r="F387" s="277"/>
      <c r="G387" s="277"/>
    </row>
    <row r="388" spans="1:7">
      <c r="A388" s="50"/>
      <c r="B388" s="128"/>
      <c r="C388" s="49"/>
      <c r="D388" s="277"/>
      <c r="E388" s="277"/>
      <c r="F388" s="277"/>
      <c r="G388" s="277"/>
    </row>
    <row r="389" spans="1:7">
      <c r="A389" s="50"/>
      <c r="B389" s="128"/>
      <c r="C389" s="49"/>
      <c r="D389" s="277"/>
      <c r="E389" s="277"/>
      <c r="F389" s="277"/>
      <c r="G389" s="277"/>
    </row>
    <row r="390" spans="1:7">
      <c r="A390" s="50"/>
      <c r="B390" s="128"/>
      <c r="C390" s="49"/>
      <c r="D390" s="277"/>
      <c r="E390" s="277"/>
      <c r="F390" s="277"/>
      <c r="G390" s="277"/>
    </row>
    <row r="391" spans="1:7">
      <c r="A391" s="50"/>
      <c r="B391" s="128"/>
      <c r="C391" s="49"/>
      <c r="D391" s="277"/>
      <c r="E391" s="277"/>
      <c r="F391" s="277"/>
      <c r="G391" s="277"/>
    </row>
    <row r="392" spans="1:7">
      <c r="A392" s="50"/>
      <c r="B392" s="128"/>
      <c r="C392" s="49"/>
      <c r="D392" s="277"/>
      <c r="E392" s="277"/>
      <c r="F392" s="277"/>
      <c r="G392" s="277"/>
    </row>
    <row r="393" spans="1:7">
      <c r="A393" s="50"/>
      <c r="B393" s="128"/>
      <c r="C393" s="49"/>
      <c r="D393" s="277"/>
      <c r="E393" s="277"/>
      <c r="F393" s="277"/>
      <c r="G393" s="277"/>
    </row>
    <row r="394" spans="1:7">
      <c r="A394" s="50"/>
      <c r="B394" s="128"/>
      <c r="C394" s="49"/>
      <c r="D394" s="277"/>
      <c r="E394" s="277"/>
      <c r="F394" s="277"/>
      <c r="G394" s="277"/>
    </row>
    <row r="395" spans="1:7">
      <c r="A395" s="50"/>
      <c r="B395" s="128"/>
      <c r="C395" s="49"/>
      <c r="D395" s="277"/>
      <c r="E395" s="277"/>
      <c r="F395" s="277"/>
      <c r="G395" s="277"/>
    </row>
    <row r="396" spans="1:7">
      <c r="A396" s="50"/>
      <c r="B396" s="128"/>
      <c r="C396" s="49"/>
      <c r="D396" s="277"/>
      <c r="E396" s="277"/>
      <c r="F396" s="277"/>
      <c r="G396" s="277"/>
    </row>
    <row r="397" spans="1:7">
      <c r="A397" s="50"/>
      <c r="B397" s="128"/>
      <c r="C397" s="49"/>
      <c r="D397" s="277"/>
      <c r="E397" s="277"/>
      <c r="F397" s="277"/>
      <c r="G397" s="277"/>
    </row>
    <row r="398" spans="1:7">
      <c r="A398" s="50"/>
      <c r="B398" s="128"/>
      <c r="C398" s="49"/>
      <c r="D398" s="277"/>
      <c r="E398" s="277"/>
      <c r="F398" s="277"/>
      <c r="G398" s="277"/>
    </row>
    <row r="399" spans="1:7">
      <c r="A399" s="50"/>
      <c r="B399" s="128"/>
      <c r="C399" s="49"/>
      <c r="D399" s="277"/>
      <c r="E399" s="277"/>
      <c r="F399" s="277"/>
      <c r="G399" s="277"/>
    </row>
    <row r="400" spans="1:7">
      <c r="A400" s="50"/>
      <c r="B400" s="128"/>
      <c r="C400" s="49"/>
      <c r="D400" s="277"/>
      <c r="E400" s="277"/>
      <c r="F400" s="277"/>
      <c r="G400" s="277"/>
    </row>
    <row r="401" spans="1:7">
      <c r="A401" s="50"/>
      <c r="B401" s="128"/>
      <c r="C401" s="49"/>
      <c r="D401" s="277"/>
      <c r="E401" s="277"/>
      <c r="F401" s="277"/>
      <c r="G401" s="277"/>
    </row>
    <row r="402" spans="1:7">
      <c r="A402" s="50"/>
      <c r="B402" s="128"/>
      <c r="C402" s="49"/>
      <c r="D402" s="277"/>
      <c r="E402" s="277"/>
      <c r="F402" s="277"/>
      <c r="G402" s="277"/>
    </row>
    <row r="403" spans="1:7">
      <c r="A403" s="50"/>
      <c r="B403" s="128"/>
      <c r="C403" s="49"/>
      <c r="D403" s="277"/>
      <c r="E403" s="277"/>
      <c r="F403" s="277"/>
      <c r="G403" s="277"/>
    </row>
    <row r="404" spans="1:7">
      <c r="A404" s="50"/>
      <c r="B404" s="128"/>
      <c r="C404" s="49"/>
      <c r="D404" s="277"/>
      <c r="E404" s="277"/>
      <c r="F404" s="277"/>
      <c r="G404" s="277"/>
    </row>
    <row r="405" spans="1:7">
      <c r="A405" s="50"/>
      <c r="B405" s="128"/>
      <c r="C405" s="49"/>
      <c r="D405" s="277"/>
      <c r="E405" s="277"/>
      <c r="F405" s="277"/>
      <c r="G405" s="277"/>
    </row>
    <row r="406" spans="1:7">
      <c r="A406" s="50"/>
      <c r="B406" s="128"/>
      <c r="C406" s="49"/>
      <c r="D406" s="277"/>
      <c r="E406" s="277"/>
      <c r="F406" s="277"/>
      <c r="G406" s="277"/>
    </row>
    <row r="407" spans="1:7">
      <c r="A407" s="50"/>
      <c r="B407" s="128"/>
      <c r="C407" s="49"/>
      <c r="D407" s="277"/>
      <c r="E407" s="277"/>
      <c r="F407" s="277"/>
      <c r="G407" s="277"/>
    </row>
    <row r="408" spans="1:7">
      <c r="A408" s="50"/>
      <c r="B408" s="128"/>
      <c r="C408" s="49"/>
      <c r="D408" s="277"/>
      <c r="E408" s="277"/>
      <c r="F408" s="277"/>
      <c r="G408" s="277"/>
    </row>
    <row r="409" spans="1:7">
      <c r="A409" s="50"/>
      <c r="B409" s="128"/>
      <c r="C409" s="49"/>
      <c r="D409" s="277"/>
      <c r="E409" s="277"/>
      <c r="F409" s="277"/>
      <c r="G409" s="277"/>
    </row>
    <row r="410" spans="1:7">
      <c r="A410" s="50"/>
      <c r="B410" s="128"/>
      <c r="C410" s="49"/>
      <c r="D410" s="277"/>
      <c r="E410" s="277"/>
      <c r="F410" s="277"/>
      <c r="G410" s="277"/>
    </row>
    <row r="411" spans="1:7">
      <c r="A411" s="50"/>
      <c r="B411" s="128"/>
      <c r="C411" s="49"/>
      <c r="D411" s="277"/>
      <c r="E411" s="277"/>
      <c r="F411" s="277"/>
      <c r="G411" s="277"/>
    </row>
    <row r="412" spans="1:7">
      <c r="A412" s="50"/>
      <c r="B412" s="128"/>
      <c r="C412" s="49"/>
      <c r="D412" s="277"/>
      <c r="E412" s="277"/>
      <c r="F412" s="277"/>
      <c r="G412" s="277"/>
    </row>
    <row r="413" spans="1:7">
      <c r="A413" s="50"/>
      <c r="B413" s="128"/>
      <c r="C413" s="49"/>
      <c r="D413" s="277"/>
      <c r="E413" s="277"/>
      <c r="F413" s="277"/>
      <c r="G413" s="277"/>
    </row>
    <row r="414" spans="1:7">
      <c r="A414" s="50"/>
      <c r="B414" s="128"/>
      <c r="C414" s="49"/>
      <c r="D414" s="277"/>
      <c r="E414" s="277"/>
      <c r="F414" s="277"/>
      <c r="G414" s="277"/>
    </row>
    <row r="415" spans="1:7">
      <c r="A415" s="50"/>
      <c r="B415" s="128"/>
      <c r="C415" s="49"/>
      <c r="D415" s="277"/>
      <c r="E415" s="277"/>
      <c r="F415" s="277"/>
      <c r="G415" s="277"/>
    </row>
    <row r="416" spans="1:7">
      <c r="A416" s="50"/>
      <c r="B416" s="128"/>
      <c r="C416" s="49"/>
      <c r="D416" s="277"/>
      <c r="E416" s="277"/>
      <c r="F416" s="277"/>
      <c r="G416" s="277"/>
    </row>
    <row r="417" spans="1:7">
      <c r="A417" s="50"/>
      <c r="B417" s="128"/>
      <c r="C417" s="49"/>
      <c r="D417" s="277"/>
      <c r="E417" s="277"/>
      <c r="F417" s="277"/>
      <c r="G417" s="277"/>
    </row>
    <row r="418" spans="1:7">
      <c r="A418" s="50"/>
      <c r="B418" s="128"/>
      <c r="C418" s="49"/>
      <c r="D418" s="277"/>
      <c r="E418" s="277"/>
      <c r="F418" s="277"/>
      <c r="G418" s="277"/>
    </row>
    <row r="419" spans="1:7">
      <c r="A419" s="50"/>
      <c r="B419" s="128"/>
      <c r="C419" s="49"/>
      <c r="D419" s="277"/>
      <c r="E419" s="277"/>
      <c r="F419" s="277"/>
      <c r="G419" s="277"/>
    </row>
    <row r="420" spans="1:7">
      <c r="A420" s="50"/>
      <c r="B420" s="128"/>
      <c r="C420" s="49"/>
      <c r="D420" s="277"/>
      <c r="E420" s="277"/>
      <c r="F420" s="277"/>
      <c r="G420" s="277"/>
    </row>
    <row r="421" spans="1:7">
      <c r="A421" s="50"/>
      <c r="B421" s="128"/>
      <c r="C421" s="49"/>
      <c r="D421" s="277"/>
      <c r="E421" s="277"/>
      <c r="F421" s="277"/>
      <c r="G421" s="277"/>
    </row>
    <row r="422" spans="1:7">
      <c r="A422" s="50"/>
      <c r="B422" s="128"/>
      <c r="C422" s="49"/>
      <c r="D422" s="277"/>
      <c r="E422" s="277"/>
      <c r="F422" s="277"/>
      <c r="G422" s="277"/>
    </row>
    <row r="423" spans="1:7">
      <c r="A423" s="50"/>
      <c r="B423" s="128"/>
      <c r="C423" s="49"/>
      <c r="D423" s="277"/>
      <c r="E423" s="277"/>
      <c r="F423" s="277"/>
      <c r="G423" s="277"/>
    </row>
    <row r="424" spans="1:7">
      <c r="A424" s="50"/>
      <c r="B424" s="128"/>
      <c r="C424" s="49"/>
      <c r="D424" s="277"/>
      <c r="E424" s="277"/>
      <c r="F424" s="277"/>
      <c r="G424" s="277"/>
    </row>
    <row r="425" spans="1:7">
      <c r="A425" s="50"/>
      <c r="B425" s="128"/>
      <c r="C425" s="49"/>
      <c r="D425" s="277"/>
      <c r="E425" s="277"/>
      <c r="F425" s="277"/>
      <c r="G425" s="277"/>
    </row>
    <row r="426" spans="1:7">
      <c r="A426" s="50"/>
      <c r="B426" s="128"/>
      <c r="C426" s="49"/>
      <c r="D426" s="277"/>
      <c r="E426" s="277"/>
      <c r="F426" s="277"/>
      <c r="G426" s="277"/>
    </row>
    <row r="427" spans="1:7">
      <c r="A427" s="50"/>
      <c r="B427" s="128"/>
      <c r="C427" s="49"/>
      <c r="D427" s="277"/>
      <c r="E427" s="277"/>
      <c r="F427" s="277"/>
      <c r="G427" s="277"/>
    </row>
    <row r="428" spans="1:7">
      <c r="A428" s="50"/>
      <c r="B428" s="128"/>
      <c r="C428" s="49"/>
      <c r="D428" s="277"/>
      <c r="E428" s="277"/>
      <c r="F428" s="277"/>
      <c r="G428" s="277"/>
    </row>
    <row r="429" spans="1:7">
      <c r="A429" s="50"/>
      <c r="B429" s="128"/>
      <c r="C429" s="49"/>
      <c r="D429" s="277"/>
      <c r="E429" s="277"/>
      <c r="F429" s="277"/>
      <c r="G429" s="277"/>
    </row>
    <row r="430" spans="1:7">
      <c r="A430" s="50"/>
      <c r="B430" s="128"/>
      <c r="C430" s="49"/>
      <c r="D430" s="277"/>
      <c r="E430" s="277"/>
      <c r="F430" s="277"/>
      <c r="G430" s="277"/>
    </row>
    <row r="431" spans="1:7">
      <c r="A431" s="50"/>
      <c r="B431" s="128"/>
      <c r="C431" s="49"/>
      <c r="D431" s="277"/>
      <c r="E431" s="277"/>
      <c r="F431" s="277"/>
      <c r="G431" s="277"/>
    </row>
    <row r="432" spans="1:7">
      <c r="A432" s="50"/>
      <c r="B432" s="128"/>
      <c r="C432" s="49"/>
      <c r="D432" s="277"/>
      <c r="E432" s="277"/>
      <c r="F432" s="277"/>
      <c r="G432" s="277"/>
    </row>
    <row r="433" spans="1:7">
      <c r="A433" s="50"/>
      <c r="B433" s="128"/>
      <c r="C433" s="49"/>
      <c r="D433" s="277"/>
      <c r="E433" s="277"/>
      <c r="F433" s="277"/>
      <c r="G433" s="277"/>
    </row>
    <row r="434" spans="1:7">
      <c r="A434" s="50"/>
      <c r="B434" s="128"/>
      <c r="C434" s="49"/>
      <c r="D434" s="277"/>
      <c r="E434" s="277"/>
      <c r="F434" s="277"/>
      <c r="G434" s="277"/>
    </row>
    <row r="435" spans="1:7">
      <c r="A435" s="50"/>
      <c r="B435" s="128"/>
      <c r="C435" s="49"/>
      <c r="D435" s="277"/>
      <c r="E435" s="277"/>
      <c r="F435" s="277"/>
      <c r="G435" s="277"/>
    </row>
    <row r="436" spans="1:7">
      <c r="A436" s="50"/>
      <c r="B436" s="128"/>
      <c r="C436" s="49"/>
      <c r="D436" s="277"/>
      <c r="E436" s="277"/>
      <c r="F436" s="277"/>
      <c r="G436" s="277"/>
    </row>
    <row r="437" spans="1:7">
      <c r="A437" s="50"/>
      <c r="B437" s="128"/>
      <c r="C437" s="49"/>
      <c r="D437" s="277"/>
      <c r="E437" s="277"/>
      <c r="F437" s="277"/>
      <c r="G437" s="277"/>
    </row>
    <row r="438" spans="1:7">
      <c r="A438" s="50"/>
      <c r="B438" s="128"/>
      <c r="C438" s="49"/>
      <c r="D438" s="277"/>
      <c r="E438" s="277"/>
      <c r="F438" s="277"/>
      <c r="G438" s="277"/>
    </row>
    <row r="439" spans="1:7">
      <c r="A439" s="50"/>
      <c r="B439" s="128"/>
      <c r="C439" s="49"/>
      <c r="D439" s="277"/>
      <c r="E439" s="277"/>
      <c r="F439" s="277"/>
      <c r="G439" s="277"/>
    </row>
    <row r="440" spans="1:7">
      <c r="A440" s="50"/>
      <c r="B440" s="128"/>
      <c r="C440" s="49"/>
      <c r="D440" s="277"/>
      <c r="E440" s="277"/>
      <c r="F440" s="277"/>
      <c r="G440" s="277"/>
    </row>
    <row r="441" spans="1:7">
      <c r="A441" s="50"/>
      <c r="B441" s="128"/>
      <c r="C441" s="49"/>
      <c r="D441" s="277"/>
      <c r="E441" s="277"/>
      <c r="F441" s="277"/>
      <c r="G441" s="277"/>
    </row>
    <row r="442" spans="1:7">
      <c r="A442" s="50"/>
      <c r="B442" s="128"/>
      <c r="C442" s="49"/>
      <c r="D442" s="277"/>
      <c r="E442" s="277"/>
      <c r="F442" s="277"/>
      <c r="G442" s="277"/>
    </row>
    <row r="443" spans="1:7">
      <c r="A443" s="50"/>
      <c r="B443" s="128"/>
      <c r="C443" s="49"/>
      <c r="D443" s="277"/>
      <c r="E443" s="277"/>
      <c r="F443" s="277"/>
      <c r="G443" s="277"/>
    </row>
    <row r="444" spans="1:7">
      <c r="A444" s="50"/>
      <c r="B444" s="128"/>
      <c r="C444" s="49"/>
      <c r="D444" s="277"/>
      <c r="E444" s="277"/>
      <c r="F444" s="277"/>
      <c r="G444" s="277"/>
    </row>
    <row r="445" spans="1:7">
      <c r="A445" s="50"/>
      <c r="B445" s="128"/>
      <c r="C445" s="49"/>
      <c r="D445" s="277"/>
      <c r="E445" s="277"/>
      <c r="F445" s="277"/>
      <c r="G445" s="277"/>
    </row>
    <row r="446" spans="1:7">
      <c r="A446" s="50"/>
      <c r="B446" s="128"/>
      <c r="C446" s="49"/>
      <c r="D446" s="277"/>
      <c r="E446" s="277"/>
      <c r="F446" s="277"/>
      <c r="G446" s="277"/>
    </row>
    <row r="447" spans="1:7">
      <c r="A447" s="50"/>
      <c r="B447" s="128"/>
      <c r="C447" s="49"/>
      <c r="D447" s="277"/>
      <c r="E447" s="277"/>
      <c r="F447" s="277"/>
      <c r="G447" s="277"/>
    </row>
    <row r="448" spans="1:7">
      <c r="A448" s="50"/>
      <c r="B448" s="128"/>
      <c r="C448" s="49"/>
      <c r="D448" s="277"/>
      <c r="E448" s="277"/>
      <c r="F448" s="277"/>
      <c r="G448" s="277"/>
    </row>
    <row r="449" spans="1:7">
      <c r="A449" s="50"/>
      <c r="B449" s="128"/>
      <c r="C449" s="49"/>
      <c r="D449" s="277"/>
      <c r="E449" s="277"/>
      <c r="F449" s="277"/>
      <c r="G449" s="277"/>
    </row>
    <row r="450" spans="1:7">
      <c r="A450" s="50"/>
      <c r="B450" s="128"/>
      <c r="C450" s="49"/>
      <c r="D450" s="277"/>
      <c r="E450" s="277"/>
      <c r="F450" s="277"/>
      <c r="G450" s="277"/>
    </row>
    <row r="451" spans="1:7">
      <c r="A451" s="50"/>
      <c r="B451" s="128"/>
      <c r="C451" s="49"/>
      <c r="D451" s="277"/>
      <c r="E451" s="277"/>
      <c r="F451" s="277"/>
      <c r="G451" s="277"/>
    </row>
    <row r="452" spans="1:7">
      <c r="A452" s="50"/>
      <c r="B452" s="128"/>
      <c r="C452" s="49"/>
      <c r="D452" s="277"/>
      <c r="E452" s="277"/>
      <c r="F452" s="277"/>
      <c r="G452" s="277"/>
    </row>
    <row r="453" spans="1:7">
      <c r="A453" s="50"/>
      <c r="B453" s="128"/>
      <c r="C453" s="49"/>
      <c r="D453" s="277"/>
      <c r="E453" s="277"/>
      <c r="F453" s="277"/>
      <c r="G453" s="277"/>
    </row>
    <row r="454" spans="1:7">
      <c r="A454" s="50"/>
      <c r="B454" s="128"/>
      <c r="C454" s="49"/>
      <c r="D454" s="277"/>
      <c r="E454" s="277"/>
      <c r="F454" s="277"/>
      <c r="G454" s="277"/>
    </row>
    <row r="455" spans="1:7">
      <c r="A455" s="50"/>
      <c r="B455" s="128"/>
      <c r="C455" s="49"/>
      <c r="D455" s="277"/>
      <c r="E455" s="277"/>
      <c r="F455" s="277"/>
      <c r="G455" s="277"/>
    </row>
    <row r="456" spans="1:7">
      <c r="A456" s="50"/>
      <c r="B456" s="128"/>
      <c r="C456" s="49"/>
      <c r="D456" s="277"/>
      <c r="E456" s="277"/>
      <c r="F456" s="277"/>
      <c r="G456" s="277"/>
    </row>
    <row r="457" spans="1:7">
      <c r="A457" s="50"/>
      <c r="B457" s="128"/>
      <c r="C457" s="49"/>
      <c r="D457" s="277"/>
      <c r="E457" s="277"/>
      <c r="F457" s="277"/>
      <c r="G457" s="277"/>
    </row>
    <row r="458" spans="1:7">
      <c r="A458" s="50"/>
      <c r="B458" s="128"/>
      <c r="C458" s="49"/>
      <c r="D458" s="277"/>
      <c r="E458" s="277"/>
      <c r="F458" s="277"/>
      <c r="G458" s="277"/>
    </row>
    <row r="459" spans="1:7">
      <c r="A459" s="50"/>
      <c r="B459" s="128"/>
      <c r="C459" s="49"/>
      <c r="D459" s="277"/>
      <c r="E459" s="277"/>
      <c r="F459" s="277"/>
      <c r="G459" s="277"/>
    </row>
    <row r="460" spans="1:7">
      <c r="A460" s="50"/>
      <c r="B460" s="128"/>
      <c r="C460" s="49"/>
      <c r="D460" s="277"/>
      <c r="E460" s="277"/>
      <c r="F460" s="277"/>
      <c r="G460" s="277"/>
    </row>
    <row r="461" spans="1:7">
      <c r="A461" s="50"/>
      <c r="B461" s="128"/>
      <c r="C461" s="49"/>
      <c r="D461" s="277"/>
      <c r="E461" s="277"/>
      <c r="F461" s="277"/>
      <c r="G461" s="277"/>
    </row>
    <row r="462" spans="1:7">
      <c r="A462" s="50"/>
      <c r="B462" s="128"/>
      <c r="C462" s="49"/>
      <c r="D462" s="277"/>
      <c r="E462" s="277"/>
      <c r="F462" s="277"/>
      <c r="G462" s="277"/>
    </row>
    <row r="463" spans="1:7">
      <c r="A463" s="50"/>
      <c r="B463" s="128"/>
      <c r="C463" s="49"/>
      <c r="D463" s="277"/>
      <c r="E463" s="277"/>
      <c r="F463" s="277"/>
      <c r="G463" s="277"/>
    </row>
    <row r="464" spans="1:7">
      <c r="A464" s="50"/>
      <c r="B464" s="128"/>
      <c r="C464" s="49"/>
      <c r="D464" s="277"/>
      <c r="E464" s="277"/>
      <c r="F464" s="277"/>
      <c r="G464" s="277"/>
    </row>
    <row r="465" spans="1:7">
      <c r="A465" s="50"/>
      <c r="B465" s="128"/>
      <c r="C465" s="49"/>
      <c r="D465" s="277"/>
      <c r="E465" s="277"/>
      <c r="F465" s="277"/>
      <c r="G465" s="277"/>
    </row>
    <row r="466" spans="1:7">
      <c r="A466" s="50"/>
      <c r="B466" s="128"/>
      <c r="C466" s="49"/>
      <c r="D466" s="277"/>
      <c r="E466" s="277"/>
      <c r="F466" s="277"/>
      <c r="G466" s="277"/>
    </row>
    <row r="467" spans="1:7">
      <c r="A467" s="50"/>
      <c r="B467" s="128"/>
      <c r="C467" s="49"/>
      <c r="D467" s="277"/>
      <c r="E467" s="277"/>
      <c r="F467" s="277"/>
      <c r="G467" s="277"/>
    </row>
    <row r="468" spans="1:7">
      <c r="A468" s="50"/>
      <c r="B468" s="128"/>
      <c r="C468" s="49"/>
      <c r="D468" s="277"/>
      <c r="E468" s="277"/>
      <c r="F468" s="277"/>
      <c r="G468" s="277"/>
    </row>
    <row r="469" spans="1:7">
      <c r="A469" s="50"/>
      <c r="B469" s="128"/>
      <c r="C469" s="49"/>
      <c r="D469" s="277"/>
      <c r="E469" s="277"/>
      <c r="F469" s="277"/>
      <c r="G469" s="277"/>
    </row>
    <row r="470" spans="1:7">
      <c r="A470" s="50"/>
      <c r="B470" s="128"/>
      <c r="C470" s="49"/>
      <c r="D470" s="277"/>
      <c r="E470" s="277"/>
      <c r="F470" s="277"/>
      <c r="G470" s="277"/>
    </row>
    <row r="471" spans="1:7">
      <c r="A471" s="50"/>
      <c r="B471" s="128"/>
      <c r="C471" s="49"/>
      <c r="D471" s="277"/>
      <c r="E471" s="277"/>
      <c r="F471" s="277"/>
      <c r="G471" s="277"/>
    </row>
    <row r="472" spans="1:7">
      <c r="A472" s="50"/>
      <c r="B472" s="128"/>
      <c r="C472" s="49"/>
      <c r="D472" s="277"/>
      <c r="E472" s="277"/>
      <c r="F472" s="277"/>
      <c r="G472" s="277"/>
    </row>
    <row r="473" spans="1:7">
      <c r="A473" s="50"/>
      <c r="B473" s="128"/>
      <c r="C473" s="49"/>
      <c r="D473" s="277"/>
      <c r="E473" s="277"/>
      <c r="F473" s="277"/>
      <c r="G473" s="277"/>
    </row>
    <row r="474" spans="1:7">
      <c r="A474" s="50"/>
      <c r="B474" s="128"/>
      <c r="C474" s="49"/>
      <c r="D474" s="277"/>
      <c r="E474" s="277"/>
      <c r="F474" s="277"/>
      <c r="G474" s="277"/>
    </row>
    <row r="475" spans="1:7">
      <c r="A475" s="50"/>
      <c r="B475" s="128"/>
      <c r="C475" s="49"/>
      <c r="D475" s="277"/>
      <c r="E475" s="277"/>
      <c r="F475" s="277"/>
      <c r="G475" s="277"/>
    </row>
    <row r="476" spans="1:7">
      <c r="A476" s="50"/>
      <c r="B476" s="128"/>
      <c r="C476" s="49"/>
      <c r="D476" s="277"/>
      <c r="E476" s="277"/>
      <c r="F476" s="277"/>
      <c r="G476" s="277"/>
    </row>
    <row r="477" spans="1:7">
      <c r="A477" s="50"/>
      <c r="B477" s="128"/>
      <c r="C477" s="49"/>
      <c r="D477" s="277"/>
      <c r="E477" s="277"/>
      <c r="F477" s="277"/>
      <c r="G477" s="277"/>
    </row>
    <row r="478" spans="1:7">
      <c r="A478" s="50"/>
      <c r="B478" s="128"/>
      <c r="C478" s="49"/>
      <c r="D478" s="277"/>
      <c r="E478" s="277"/>
      <c r="F478" s="277"/>
      <c r="G478" s="277"/>
    </row>
    <row r="479" spans="1:7">
      <c r="A479" s="50"/>
      <c r="B479" s="128"/>
      <c r="C479" s="49"/>
      <c r="D479" s="277"/>
      <c r="E479" s="277"/>
      <c r="F479" s="277"/>
      <c r="G479" s="277"/>
    </row>
    <row r="480" spans="1:7">
      <c r="A480" s="50"/>
      <c r="B480" s="128"/>
      <c r="C480" s="49"/>
      <c r="D480" s="277"/>
      <c r="E480" s="277"/>
      <c r="F480" s="277"/>
      <c r="G480" s="277"/>
    </row>
    <row r="481" spans="1:7">
      <c r="A481" s="50"/>
      <c r="B481" s="128"/>
      <c r="C481" s="49"/>
      <c r="D481" s="277"/>
      <c r="E481" s="277"/>
      <c r="F481" s="277"/>
      <c r="G481" s="277"/>
    </row>
    <row r="482" spans="1:7">
      <c r="A482" s="50"/>
      <c r="B482" s="128"/>
      <c r="C482" s="49"/>
      <c r="D482" s="277"/>
      <c r="E482" s="277"/>
      <c r="F482" s="277"/>
      <c r="G482" s="277"/>
    </row>
    <row r="483" spans="1:7">
      <c r="A483" s="50"/>
      <c r="B483" s="128"/>
      <c r="C483" s="49"/>
      <c r="D483" s="277"/>
      <c r="E483" s="277"/>
      <c r="F483" s="277"/>
      <c r="G483" s="277"/>
    </row>
    <row r="484" spans="1:7">
      <c r="A484" s="50"/>
      <c r="B484" s="128"/>
      <c r="C484" s="49"/>
      <c r="D484" s="277"/>
      <c r="E484" s="277"/>
      <c r="F484" s="277"/>
      <c r="G484" s="277"/>
    </row>
    <row r="485" spans="1:7">
      <c r="A485" s="50"/>
      <c r="B485" s="128"/>
      <c r="C485" s="49"/>
      <c r="D485" s="277"/>
      <c r="E485" s="277"/>
      <c r="F485" s="277"/>
      <c r="G485" s="277"/>
    </row>
    <row r="486" spans="1:7">
      <c r="A486" s="50"/>
      <c r="B486" s="128"/>
      <c r="C486" s="49"/>
      <c r="D486" s="277"/>
      <c r="E486" s="277"/>
      <c r="F486" s="277"/>
      <c r="G486" s="277"/>
    </row>
    <row r="487" spans="1:7">
      <c r="A487" s="50"/>
      <c r="B487" s="128"/>
      <c r="C487" s="49"/>
      <c r="D487" s="277"/>
      <c r="E487" s="277"/>
      <c r="F487" s="277"/>
      <c r="G487" s="277"/>
    </row>
    <row r="488" spans="1:7">
      <c r="A488" s="50"/>
      <c r="B488" s="128"/>
      <c r="C488" s="49"/>
      <c r="D488" s="277"/>
      <c r="E488" s="277"/>
      <c r="F488" s="277"/>
      <c r="G488" s="277"/>
    </row>
    <row r="489" spans="1:7">
      <c r="A489" s="50"/>
      <c r="B489" s="128"/>
      <c r="C489" s="49"/>
      <c r="D489" s="277"/>
      <c r="E489" s="277"/>
      <c r="F489" s="277"/>
      <c r="G489" s="277"/>
    </row>
    <row r="490" spans="1:7">
      <c r="A490" s="50"/>
      <c r="B490" s="128"/>
      <c r="C490" s="49"/>
      <c r="D490" s="277"/>
      <c r="E490" s="277"/>
      <c r="F490" s="277"/>
      <c r="G490" s="277"/>
    </row>
    <row r="491" spans="1:7">
      <c r="A491" s="50"/>
      <c r="B491" s="128"/>
      <c r="C491" s="49"/>
      <c r="D491" s="277"/>
      <c r="E491" s="277"/>
      <c r="F491" s="277"/>
      <c r="G491" s="277"/>
    </row>
    <row r="492" spans="1:7">
      <c r="A492" s="50"/>
      <c r="B492" s="128"/>
      <c r="C492" s="49"/>
      <c r="D492" s="277"/>
      <c r="E492" s="277"/>
      <c r="F492" s="277"/>
      <c r="G492" s="277"/>
    </row>
    <row r="493" spans="1:7">
      <c r="A493" s="50"/>
      <c r="B493" s="128"/>
      <c r="C493" s="49"/>
      <c r="D493" s="277"/>
      <c r="E493" s="277"/>
      <c r="F493" s="277"/>
      <c r="G493" s="277"/>
    </row>
    <row r="494" spans="1:7">
      <c r="A494" s="50"/>
      <c r="B494" s="128"/>
      <c r="C494" s="49"/>
      <c r="D494" s="277"/>
      <c r="E494" s="277"/>
      <c r="F494" s="277"/>
      <c r="G494" s="277"/>
    </row>
    <row r="495" spans="1:7">
      <c r="A495" s="50"/>
      <c r="B495" s="128"/>
      <c r="C495" s="49"/>
      <c r="D495" s="277"/>
      <c r="E495" s="277"/>
      <c r="F495" s="277"/>
      <c r="G495" s="277"/>
    </row>
    <row r="496" spans="1:7">
      <c r="A496" s="50"/>
      <c r="B496" s="128"/>
      <c r="C496" s="49"/>
      <c r="D496" s="277"/>
      <c r="E496" s="277"/>
      <c r="F496" s="277"/>
      <c r="G496" s="277"/>
    </row>
    <row r="497" spans="1:7">
      <c r="A497" s="50"/>
      <c r="B497" s="128"/>
      <c r="C497" s="49"/>
      <c r="D497" s="277"/>
      <c r="E497" s="277"/>
      <c r="F497" s="277"/>
      <c r="G497" s="277"/>
    </row>
    <row r="498" spans="1:7">
      <c r="A498" s="50"/>
      <c r="B498" s="128"/>
      <c r="C498" s="49"/>
      <c r="D498" s="277"/>
      <c r="E498" s="277"/>
      <c r="F498" s="277"/>
      <c r="G498" s="277"/>
    </row>
    <row r="499" spans="1:7">
      <c r="A499" s="50"/>
      <c r="B499" s="128"/>
      <c r="C499" s="49"/>
      <c r="D499" s="277"/>
      <c r="E499" s="277"/>
      <c r="F499" s="277"/>
      <c r="G499" s="277"/>
    </row>
    <row r="500" spans="1:7">
      <c r="A500" s="50"/>
      <c r="B500" s="128"/>
      <c r="C500" s="49"/>
      <c r="D500" s="277"/>
      <c r="E500" s="277"/>
      <c r="F500" s="277"/>
      <c r="G500" s="277"/>
    </row>
    <row r="501" spans="1:7">
      <c r="A501" s="50"/>
      <c r="B501" s="128"/>
      <c r="C501" s="49"/>
      <c r="D501" s="277"/>
      <c r="E501" s="277"/>
      <c r="F501" s="277"/>
      <c r="G501" s="277"/>
    </row>
    <row r="502" spans="1:7">
      <c r="A502" s="50"/>
      <c r="B502" s="128"/>
      <c r="C502" s="49"/>
      <c r="D502" s="277"/>
      <c r="E502" s="277"/>
      <c r="F502" s="277"/>
      <c r="G502" s="277"/>
    </row>
    <row r="503" spans="1:7">
      <c r="A503" s="50"/>
      <c r="B503" s="128"/>
      <c r="C503" s="49"/>
      <c r="D503" s="277"/>
      <c r="E503" s="277"/>
      <c r="F503" s="277"/>
      <c r="G503" s="277"/>
    </row>
    <row r="504" spans="1:7">
      <c r="A504" s="50"/>
      <c r="B504" s="128"/>
      <c r="C504" s="49"/>
      <c r="D504" s="277"/>
      <c r="E504" s="277"/>
      <c r="F504" s="277"/>
      <c r="G504" s="277"/>
    </row>
    <row r="505" spans="1:7">
      <c r="A505" s="50"/>
      <c r="B505" s="128"/>
      <c r="C505" s="49"/>
      <c r="D505" s="277"/>
      <c r="E505" s="277"/>
      <c r="F505" s="277"/>
      <c r="G505" s="277"/>
    </row>
    <row r="506" spans="1:7">
      <c r="A506" s="50"/>
      <c r="B506" s="128"/>
      <c r="C506" s="49"/>
      <c r="D506" s="277"/>
      <c r="E506" s="277"/>
      <c r="F506" s="277"/>
      <c r="G506" s="277"/>
    </row>
    <row r="507" spans="1:7">
      <c r="A507" s="50"/>
      <c r="B507" s="128"/>
      <c r="C507" s="49"/>
      <c r="D507" s="277"/>
      <c r="E507" s="277"/>
      <c r="F507" s="277"/>
      <c r="G507" s="277"/>
    </row>
    <row r="508" spans="1:7">
      <c r="A508" s="50"/>
      <c r="B508" s="128"/>
      <c r="C508" s="49"/>
      <c r="D508" s="277"/>
      <c r="E508" s="277"/>
      <c r="F508" s="277"/>
      <c r="G508" s="277"/>
    </row>
    <row r="509" spans="1:7">
      <c r="A509" s="50"/>
      <c r="B509" s="128"/>
      <c r="C509" s="49"/>
      <c r="D509" s="277"/>
      <c r="E509" s="277"/>
      <c r="F509" s="277"/>
      <c r="G509" s="277"/>
    </row>
    <row r="510" spans="1:7">
      <c r="A510" s="50"/>
      <c r="B510" s="128"/>
      <c r="C510" s="49"/>
      <c r="D510" s="277"/>
      <c r="E510" s="277"/>
      <c r="F510" s="277"/>
      <c r="G510" s="277"/>
    </row>
    <row r="511" spans="1:7">
      <c r="A511" s="50"/>
      <c r="B511" s="128"/>
      <c r="C511" s="49"/>
      <c r="D511" s="277"/>
      <c r="E511" s="277"/>
      <c r="F511" s="277"/>
      <c r="G511" s="277"/>
    </row>
    <row r="512" spans="1:7">
      <c r="A512" s="50"/>
      <c r="B512" s="128"/>
      <c r="C512" s="49"/>
      <c r="D512" s="277"/>
      <c r="E512" s="277"/>
      <c r="F512" s="277"/>
      <c r="G512" s="277"/>
    </row>
    <row r="513" spans="1:7">
      <c r="A513" s="50"/>
      <c r="B513" s="128"/>
      <c r="C513" s="49"/>
      <c r="D513" s="277"/>
      <c r="E513" s="277"/>
      <c r="F513" s="277"/>
      <c r="G513" s="277"/>
    </row>
    <row r="514" spans="1:7">
      <c r="A514" s="50"/>
      <c r="B514" s="128"/>
      <c r="C514" s="49"/>
      <c r="D514" s="277"/>
      <c r="E514" s="277"/>
      <c r="F514" s="277"/>
      <c r="G514" s="277"/>
    </row>
    <row r="515" spans="1:7">
      <c r="A515" s="50"/>
      <c r="B515" s="128"/>
      <c r="C515" s="49"/>
      <c r="D515" s="277"/>
      <c r="E515" s="277"/>
      <c r="F515" s="277"/>
      <c r="G515" s="277"/>
    </row>
    <row r="516" spans="1:7">
      <c r="A516" s="50"/>
      <c r="B516" s="128"/>
      <c r="C516" s="49"/>
      <c r="D516" s="277"/>
      <c r="E516" s="277"/>
      <c r="F516" s="277"/>
      <c r="G516" s="277"/>
    </row>
    <row r="517" spans="1:7">
      <c r="A517" s="50"/>
      <c r="B517" s="128"/>
      <c r="C517" s="49"/>
      <c r="D517" s="277"/>
      <c r="E517" s="277"/>
      <c r="F517" s="277"/>
      <c r="G517" s="277"/>
    </row>
    <row r="518" spans="1:7">
      <c r="A518" s="50"/>
      <c r="B518" s="128"/>
      <c r="C518" s="49"/>
      <c r="D518" s="277"/>
      <c r="E518" s="277"/>
      <c r="F518" s="277"/>
      <c r="G518" s="277"/>
    </row>
    <row r="519" spans="1:7">
      <c r="A519" s="50"/>
      <c r="B519" s="128"/>
      <c r="C519" s="49"/>
      <c r="D519" s="277"/>
      <c r="E519" s="277"/>
      <c r="F519" s="277"/>
      <c r="G519" s="277"/>
    </row>
    <row r="520" spans="1:7">
      <c r="A520" s="50"/>
      <c r="B520" s="128"/>
      <c r="C520" s="49"/>
      <c r="D520" s="277"/>
      <c r="E520" s="277"/>
      <c r="F520" s="277"/>
      <c r="G520" s="277"/>
    </row>
    <row r="521" spans="1:7">
      <c r="A521" s="50"/>
      <c r="B521" s="128"/>
      <c r="C521" s="49"/>
      <c r="D521" s="277"/>
      <c r="E521" s="277"/>
      <c r="F521" s="277"/>
      <c r="G521" s="277"/>
    </row>
    <row r="522" spans="1:7">
      <c r="A522" s="50"/>
      <c r="B522" s="128"/>
      <c r="C522" s="49"/>
      <c r="D522" s="277"/>
      <c r="E522" s="277"/>
      <c r="F522" s="277"/>
      <c r="G522" s="277"/>
    </row>
    <row r="523" spans="1:7">
      <c r="A523" s="50"/>
      <c r="B523" s="128"/>
      <c r="C523" s="49"/>
      <c r="D523" s="277"/>
      <c r="E523" s="277"/>
      <c r="F523" s="277"/>
      <c r="G523" s="277"/>
    </row>
    <row r="524" spans="1:7">
      <c r="A524" s="50"/>
      <c r="B524" s="128"/>
      <c r="C524" s="49"/>
      <c r="D524" s="277"/>
      <c r="E524" s="277"/>
      <c r="F524" s="277"/>
      <c r="G524" s="277"/>
    </row>
    <row r="525" spans="1:7">
      <c r="A525" s="50"/>
      <c r="B525" s="128"/>
      <c r="C525" s="49"/>
      <c r="D525" s="277"/>
      <c r="E525" s="277"/>
      <c r="F525" s="277"/>
      <c r="G525" s="277"/>
    </row>
    <row r="526" spans="1:7">
      <c r="A526" s="50"/>
      <c r="B526" s="128"/>
      <c r="C526" s="49"/>
      <c r="D526" s="277"/>
      <c r="E526" s="277"/>
      <c r="F526" s="277"/>
      <c r="G526" s="277"/>
    </row>
    <row r="527" spans="1:7">
      <c r="A527" s="50"/>
      <c r="B527" s="128"/>
      <c r="C527" s="49"/>
      <c r="D527" s="277"/>
      <c r="E527" s="277"/>
      <c r="F527" s="277"/>
      <c r="G527" s="277"/>
    </row>
    <row r="528" spans="1:7">
      <c r="A528" s="50"/>
      <c r="B528" s="128"/>
      <c r="C528" s="49"/>
      <c r="D528" s="277"/>
      <c r="E528" s="277"/>
      <c r="F528" s="277"/>
      <c r="G528" s="277"/>
    </row>
    <row r="529" spans="1:7">
      <c r="A529" s="50"/>
      <c r="B529" s="128"/>
      <c r="C529" s="49"/>
      <c r="D529" s="277"/>
      <c r="E529" s="277"/>
      <c r="F529" s="277"/>
      <c r="G529" s="277"/>
    </row>
    <row r="530" spans="1:7">
      <c r="A530" s="50"/>
      <c r="B530" s="128"/>
      <c r="C530" s="49"/>
      <c r="D530" s="277"/>
      <c r="E530" s="277"/>
      <c r="F530" s="277"/>
      <c r="G530" s="277"/>
    </row>
    <row r="531" spans="1:7">
      <c r="A531" s="50"/>
      <c r="B531" s="128"/>
      <c r="C531" s="49"/>
      <c r="D531" s="277"/>
      <c r="E531" s="277"/>
      <c r="F531" s="277"/>
      <c r="G531" s="277"/>
    </row>
    <row r="532" spans="1:7">
      <c r="A532" s="50"/>
      <c r="B532" s="128"/>
      <c r="C532" s="49"/>
      <c r="D532" s="277"/>
      <c r="E532" s="277"/>
      <c r="F532" s="277"/>
      <c r="G532" s="277"/>
    </row>
    <row r="533" spans="1:7">
      <c r="A533" s="50"/>
      <c r="B533" s="128"/>
      <c r="C533" s="49"/>
      <c r="D533" s="277"/>
      <c r="E533" s="277"/>
      <c r="F533" s="277"/>
      <c r="G533" s="277"/>
    </row>
    <row r="534" spans="1:7">
      <c r="A534" s="50"/>
      <c r="B534" s="128"/>
      <c r="C534" s="49"/>
      <c r="D534" s="277"/>
      <c r="E534" s="277"/>
      <c r="F534" s="277"/>
      <c r="G534" s="277"/>
    </row>
    <row r="535" spans="1:7">
      <c r="A535" s="50"/>
      <c r="B535" s="128"/>
      <c r="C535" s="49"/>
      <c r="D535" s="277"/>
      <c r="E535" s="277"/>
      <c r="F535" s="277"/>
      <c r="G535" s="277"/>
    </row>
    <row r="536" spans="1:7">
      <c r="A536" s="50"/>
      <c r="B536" s="128"/>
      <c r="C536" s="49"/>
      <c r="D536" s="277"/>
      <c r="E536" s="277"/>
      <c r="F536" s="277"/>
      <c r="G536" s="277"/>
    </row>
    <row r="537" spans="1:7">
      <c r="A537" s="50"/>
      <c r="B537" s="128"/>
      <c r="C537" s="49"/>
      <c r="D537" s="277"/>
      <c r="E537" s="277"/>
      <c r="F537" s="277"/>
      <c r="G537" s="277"/>
    </row>
    <row r="538" spans="1:7">
      <c r="A538" s="50"/>
      <c r="B538" s="128"/>
      <c r="C538" s="49"/>
      <c r="D538" s="277"/>
      <c r="E538" s="277"/>
      <c r="F538" s="277"/>
      <c r="G538" s="277"/>
    </row>
    <row r="539" spans="1:7">
      <c r="A539" s="50"/>
      <c r="B539" s="128"/>
      <c r="C539" s="49"/>
      <c r="D539" s="277"/>
      <c r="E539" s="277"/>
      <c r="F539" s="277"/>
      <c r="G539" s="277"/>
    </row>
    <row r="540" spans="1:7">
      <c r="A540" s="50"/>
      <c r="B540" s="128"/>
      <c r="C540" s="49"/>
      <c r="D540" s="277"/>
      <c r="E540" s="277"/>
      <c r="F540" s="277"/>
      <c r="G540" s="277"/>
    </row>
    <row r="541" spans="1:7">
      <c r="A541" s="50"/>
      <c r="B541" s="128"/>
      <c r="C541" s="49"/>
      <c r="D541" s="277"/>
      <c r="E541" s="277"/>
      <c r="F541" s="277"/>
      <c r="G541" s="277"/>
    </row>
    <row r="542" spans="1:7">
      <c r="A542" s="50"/>
      <c r="B542" s="128"/>
      <c r="C542" s="49"/>
      <c r="D542" s="277"/>
      <c r="E542" s="277"/>
      <c r="F542" s="277"/>
      <c r="G542" s="277"/>
    </row>
    <row r="543" spans="1:7">
      <c r="A543" s="50"/>
      <c r="B543" s="128"/>
      <c r="C543" s="49"/>
      <c r="D543" s="277"/>
      <c r="E543" s="277"/>
      <c r="F543" s="277"/>
      <c r="G543" s="277"/>
    </row>
    <row r="544" spans="1:7">
      <c r="A544" s="50"/>
      <c r="B544" s="128"/>
      <c r="C544" s="49"/>
      <c r="D544" s="277"/>
      <c r="E544" s="277"/>
      <c r="F544" s="277"/>
      <c r="G544" s="277"/>
    </row>
    <row r="545" spans="1:7">
      <c r="A545" s="50"/>
      <c r="B545" s="128"/>
      <c r="C545" s="49"/>
      <c r="D545" s="277"/>
      <c r="E545" s="277"/>
      <c r="F545" s="277"/>
      <c r="G545" s="277"/>
    </row>
    <row r="546" spans="1:7">
      <c r="A546" s="50"/>
      <c r="B546" s="128"/>
      <c r="C546" s="49"/>
      <c r="D546" s="277"/>
      <c r="E546" s="277"/>
      <c r="F546" s="277"/>
      <c r="G546" s="277"/>
    </row>
    <row r="547" spans="1:7">
      <c r="A547" s="50"/>
      <c r="B547" s="128"/>
      <c r="C547" s="49"/>
      <c r="D547" s="277"/>
      <c r="E547" s="277"/>
      <c r="F547" s="277"/>
      <c r="G547" s="277"/>
    </row>
    <row r="548" spans="1:7">
      <c r="A548" s="50"/>
      <c r="B548" s="128"/>
      <c r="C548" s="49"/>
      <c r="D548" s="277"/>
      <c r="E548" s="277"/>
      <c r="F548" s="277"/>
      <c r="G548" s="277"/>
    </row>
    <row r="549" spans="1:7">
      <c r="A549" s="50"/>
      <c r="B549" s="128"/>
      <c r="C549" s="49"/>
      <c r="D549" s="277"/>
      <c r="E549" s="277"/>
      <c r="F549" s="277"/>
      <c r="G549" s="277"/>
    </row>
    <row r="550" spans="1:7">
      <c r="A550" s="50"/>
      <c r="B550" s="128"/>
      <c r="C550" s="49"/>
      <c r="D550" s="277"/>
      <c r="E550" s="277"/>
      <c r="F550" s="277"/>
      <c r="G550" s="277"/>
    </row>
    <row r="551" spans="1:7">
      <c r="A551" s="50"/>
      <c r="B551" s="128"/>
      <c r="C551" s="49"/>
      <c r="D551" s="277"/>
      <c r="E551" s="277"/>
      <c r="F551" s="277"/>
      <c r="G551" s="277"/>
    </row>
    <row r="552" spans="1:7">
      <c r="A552" s="50"/>
      <c r="B552" s="128"/>
      <c r="C552" s="49"/>
      <c r="D552" s="277"/>
      <c r="E552" s="277"/>
      <c r="F552" s="277"/>
      <c r="G552" s="277"/>
    </row>
    <row r="553" spans="1:7">
      <c r="A553" s="50"/>
      <c r="B553" s="128"/>
      <c r="C553" s="49"/>
      <c r="D553" s="277"/>
      <c r="E553" s="277"/>
      <c r="F553" s="277"/>
      <c r="G553" s="277"/>
    </row>
    <row r="554" spans="1:7">
      <c r="A554" s="50"/>
      <c r="B554" s="128"/>
      <c r="C554" s="49"/>
      <c r="D554" s="277"/>
      <c r="E554" s="277"/>
      <c r="F554" s="277"/>
      <c r="G554" s="277"/>
    </row>
    <row r="555" spans="1:7">
      <c r="A555" s="50"/>
      <c r="B555" s="128"/>
      <c r="C555" s="49"/>
      <c r="D555" s="277"/>
      <c r="E555" s="277"/>
      <c r="F555" s="277"/>
      <c r="G555" s="277"/>
    </row>
    <row r="556" spans="1:7">
      <c r="A556" s="50"/>
      <c r="B556" s="128"/>
      <c r="C556" s="49"/>
      <c r="D556" s="277"/>
      <c r="E556" s="277"/>
      <c r="F556" s="277"/>
      <c r="G556" s="277"/>
    </row>
    <row r="557" spans="1:7">
      <c r="A557" s="50"/>
      <c r="B557" s="128"/>
      <c r="C557" s="49"/>
      <c r="D557" s="277"/>
      <c r="E557" s="277"/>
      <c r="F557" s="277"/>
      <c r="G557" s="277"/>
    </row>
    <row r="558" spans="1:7">
      <c r="A558" s="50"/>
      <c r="B558" s="128"/>
      <c r="C558" s="49"/>
      <c r="D558" s="277"/>
      <c r="E558" s="277"/>
      <c r="F558" s="277"/>
      <c r="G558" s="277"/>
    </row>
    <row r="559" spans="1:7">
      <c r="A559" s="50"/>
      <c r="B559" s="128"/>
      <c r="C559" s="49"/>
      <c r="D559" s="277"/>
      <c r="E559" s="277"/>
      <c r="F559" s="277"/>
      <c r="G559" s="277"/>
    </row>
    <row r="560" spans="1:7">
      <c r="A560" s="50"/>
      <c r="B560" s="128"/>
      <c r="C560" s="49"/>
      <c r="D560" s="277"/>
      <c r="E560" s="277"/>
      <c r="F560" s="277"/>
      <c r="G560" s="277"/>
    </row>
    <row r="561" spans="1:7">
      <c r="A561" s="50"/>
      <c r="B561" s="128"/>
      <c r="C561" s="49"/>
      <c r="D561" s="277"/>
      <c r="E561" s="277"/>
      <c r="F561" s="277"/>
      <c r="G561" s="277"/>
    </row>
    <row r="562" spans="1:7">
      <c r="A562" s="50"/>
      <c r="B562" s="128"/>
      <c r="C562" s="49"/>
      <c r="D562" s="277"/>
      <c r="E562" s="277"/>
      <c r="F562" s="277"/>
      <c r="G562" s="277"/>
    </row>
    <row r="563" spans="1:7">
      <c r="A563" s="50"/>
      <c r="B563" s="128"/>
      <c r="C563" s="49"/>
      <c r="D563" s="277"/>
      <c r="E563" s="277"/>
      <c r="F563" s="277"/>
      <c r="G563" s="277"/>
    </row>
    <row r="564" spans="1:7">
      <c r="A564" s="50"/>
      <c r="B564" s="128"/>
      <c r="C564" s="49"/>
      <c r="D564" s="277"/>
      <c r="E564" s="277"/>
      <c r="F564" s="277"/>
      <c r="G564" s="277"/>
    </row>
    <row r="565" spans="1:7">
      <c r="A565" s="50"/>
      <c r="B565" s="128"/>
      <c r="C565" s="49"/>
      <c r="D565" s="277"/>
      <c r="E565" s="277"/>
      <c r="F565" s="277"/>
      <c r="G565" s="277"/>
    </row>
    <row r="566" spans="1:7">
      <c r="A566" s="50"/>
      <c r="B566" s="128"/>
      <c r="C566" s="49"/>
      <c r="D566" s="277"/>
      <c r="E566" s="277"/>
      <c r="F566" s="277"/>
      <c r="G566" s="277"/>
    </row>
    <row r="567" spans="1:7">
      <c r="A567" s="50"/>
      <c r="B567" s="128"/>
      <c r="C567" s="49"/>
      <c r="D567" s="277"/>
      <c r="E567" s="277"/>
      <c r="F567" s="277"/>
      <c r="G567" s="277"/>
    </row>
    <row r="568" spans="1:7">
      <c r="A568" s="50"/>
      <c r="B568" s="128"/>
      <c r="C568" s="49"/>
      <c r="D568" s="277"/>
      <c r="E568" s="277"/>
      <c r="F568" s="277"/>
      <c r="G568" s="277"/>
    </row>
    <row r="569" spans="1:7">
      <c r="A569" s="50"/>
      <c r="B569" s="128"/>
      <c r="C569" s="49"/>
      <c r="D569" s="277"/>
      <c r="E569" s="277"/>
      <c r="F569" s="277"/>
      <c r="G569" s="277"/>
    </row>
    <row r="570" spans="1:7">
      <c r="A570" s="50"/>
      <c r="B570" s="128"/>
      <c r="C570" s="49"/>
      <c r="D570" s="277"/>
      <c r="E570" s="277"/>
      <c r="F570" s="277"/>
      <c r="G570" s="277"/>
    </row>
    <row r="571" spans="1:7">
      <c r="A571" s="50"/>
      <c r="B571" s="128"/>
      <c r="C571" s="49"/>
      <c r="D571" s="277"/>
      <c r="E571" s="277"/>
      <c r="F571" s="277"/>
      <c r="G571" s="277"/>
    </row>
    <row r="572" spans="1:7">
      <c r="A572" s="50"/>
      <c r="B572" s="128"/>
      <c r="C572" s="49"/>
      <c r="D572" s="277"/>
      <c r="E572" s="277"/>
      <c r="F572" s="277"/>
      <c r="G572" s="277"/>
    </row>
    <row r="573" spans="1:7">
      <c r="A573" s="50"/>
      <c r="B573" s="128"/>
      <c r="C573" s="49"/>
      <c r="D573" s="277"/>
      <c r="E573" s="277"/>
      <c r="F573" s="277"/>
      <c r="G573" s="277"/>
    </row>
    <row r="574" spans="1:7">
      <c r="A574" s="50"/>
      <c r="B574" s="128"/>
      <c r="C574" s="49"/>
      <c r="D574" s="277"/>
      <c r="E574" s="277"/>
      <c r="F574" s="277"/>
      <c r="G574" s="277"/>
    </row>
    <row r="575" spans="1:7">
      <c r="A575" s="50"/>
      <c r="B575" s="128"/>
      <c r="C575" s="49"/>
      <c r="D575" s="277"/>
      <c r="E575" s="277"/>
      <c r="F575" s="277"/>
      <c r="G575" s="277"/>
    </row>
    <row r="576" spans="1:7">
      <c r="A576" s="50"/>
      <c r="B576" s="128"/>
      <c r="C576" s="49"/>
      <c r="D576" s="277"/>
      <c r="E576" s="277"/>
      <c r="F576" s="277"/>
      <c r="G576" s="277"/>
    </row>
    <row r="577" spans="1:7">
      <c r="A577" s="50"/>
      <c r="B577" s="128"/>
      <c r="C577" s="49"/>
      <c r="D577" s="277"/>
      <c r="E577" s="277"/>
      <c r="F577" s="277"/>
      <c r="G577" s="277"/>
    </row>
    <row r="578" spans="1:7">
      <c r="A578" s="50"/>
      <c r="B578" s="128"/>
      <c r="C578" s="49"/>
      <c r="D578" s="277"/>
      <c r="E578" s="277"/>
      <c r="F578" s="277"/>
      <c r="G578" s="277"/>
    </row>
    <row r="579" spans="1:7">
      <c r="A579" s="50"/>
      <c r="B579" s="128"/>
      <c r="C579" s="49"/>
      <c r="D579" s="277"/>
      <c r="E579" s="277"/>
      <c r="F579" s="277"/>
      <c r="G579" s="277"/>
    </row>
    <row r="580" spans="1:7">
      <c r="A580" s="50"/>
      <c r="B580" s="128"/>
      <c r="C580" s="49"/>
      <c r="D580" s="277"/>
      <c r="E580" s="277"/>
      <c r="F580" s="277"/>
      <c r="G580" s="277"/>
    </row>
    <row r="581" spans="1:7">
      <c r="A581" s="50"/>
      <c r="B581" s="128"/>
      <c r="C581" s="49"/>
      <c r="D581" s="277"/>
      <c r="E581" s="277"/>
      <c r="F581" s="277"/>
      <c r="G581" s="277"/>
    </row>
    <row r="582" spans="1:7">
      <c r="A582" s="50"/>
      <c r="B582" s="128"/>
      <c r="C582" s="49"/>
      <c r="D582" s="277"/>
      <c r="E582" s="277"/>
      <c r="F582" s="277"/>
      <c r="G582" s="277"/>
    </row>
    <row r="583" spans="1:7">
      <c r="A583" s="50"/>
      <c r="B583" s="128"/>
      <c r="C583" s="49"/>
      <c r="D583" s="277"/>
      <c r="E583" s="277"/>
      <c r="F583" s="277"/>
      <c r="G583" s="277"/>
    </row>
    <row r="584" spans="1:7">
      <c r="A584" s="50"/>
      <c r="B584" s="128"/>
      <c r="C584" s="49"/>
      <c r="D584" s="277"/>
      <c r="E584" s="277"/>
      <c r="F584" s="277"/>
      <c r="G584" s="277"/>
    </row>
    <row r="585" spans="1:7">
      <c r="A585" s="50"/>
      <c r="B585" s="128"/>
      <c r="C585" s="49"/>
      <c r="D585" s="277"/>
      <c r="E585" s="277"/>
      <c r="F585" s="277"/>
      <c r="G585" s="277"/>
    </row>
    <row r="586" spans="1:7">
      <c r="A586" s="50"/>
      <c r="B586" s="128"/>
      <c r="C586" s="49"/>
      <c r="D586" s="277"/>
      <c r="E586" s="277"/>
      <c r="F586" s="277"/>
      <c r="G586" s="277"/>
    </row>
    <row r="587" spans="1:7">
      <c r="A587" s="50"/>
      <c r="B587" s="128"/>
      <c r="C587" s="49"/>
      <c r="D587" s="277"/>
      <c r="E587" s="277"/>
      <c r="F587" s="277"/>
      <c r="G587" s="277"/>
    </row>
    <row r="588" spans="1:7">
      <c r="A588" s="50"/>
      <c r="B588" s="128"/>
      <c r="C588" s="49"/>
      <c r="D588" s="277"/>
      <c r="E588" s="277"/>
      <c r="F588" s="277"/>
      <c r="G588" s="277"/>
    </row>
    <row r="589" spans="1:7">
      <c r="A589" s="50"/>
      <c r="B589" s="128"/>
      <c r="C589" s="49"/>
      <c r="D589" s="277"/>
      <c r="E589" s="277"/>
      <c r="F589" s="277"/>
      <c r="G589" s="277"/>
    </row>
    <row r="590" spans="1:7">
      <c r="A590" s="50"/>
      <c r="B590" s="128"/>
      <c r="C590" s="49"/>
      <c r="D590" s="277"/>
      <c r="E590" s="277"/>
      <c r="F590" s="277"/>
      <c r="G590" s="277"/>
    </row>
    <row r="591" spans="1:7">
      <c r="A591" s="50"/>
      <c r="B591" s="128"/>
      <c r="C591" s="49"/>
      <c r="D591" s="277"/>
      <c r="E591" s="277"/>
      <c r="F591" s="277"/>
      <c r="G591" s="277"/>
    </row>
    <row r="592" spans="1:7">
      <c r="A592" s="50"/>
      <c r="B592" s="128"/>
      <c r="C592" s="49"/>
      <c r="D592" s="277"/>
      <c r="E592" s="277"/>
      <c r="F592" s="277"/>
      <c r="G592" s="277"/>
    </row>
    <row r="593" spans="1:7">
      <c r="A593" s="50"/>
      <c r="B593" s="128"/>
      <c r="C593" s="49"/>
      <c r="D593" s="277"/>
      <c r="E593" s="277"/>
      <c r="F593" s="277"/>
      <c r="G593" s="277"/>
    </row>
    <row r="594" spans="1:7">
      <c r="A594" s="50"/>
      <c r="B594" s="128"/>
      <c r="C594" s="49"/>
      <c r="D594" s="277"/>
      <c r="E594" s="277"/>
      <c r="F594" s="277"/>
      <c r="G594" s="277"/>
    </row>
    <row r="595" spans="1:7">
      <c r="A595" s="50"/>
      <c r="B595" s="128"/>
      <c r="C595" s="49"/>
      <c r="D595" s="277"/>
      <c r="E595" s="277"/>
      <c r="F595" s="277"/>
      <c r="G595" s="277"/>
    </row>
    <row r="596" spans="1:7">
      <c r="A596" s="50"/>
      <c r="B596" s="128"/>
      <c r="C596" s="49"/>
      <c r="D596" s="277"/>
      <c r="E596" s="277"/>
      <c r="F596" s="277"/>
      <c r="G596" s="277"/>
    </row>
    <row r="597" spans="1:7">
      <c r="A597" s="50"/>
      <c r="B597" s="128"/>
      <c r="C597" s="49"/>
      <c r="D597" s="277"/>
      <c r="E597" s="277"/>
      <c r="F597" s="277"/>
      <c r="G597" s="277"/>
    </row>
    <row r="598" spans="1:7">
      <c r="A598" s="50"/>
      <c r="B598" s="128"/>
      <c r="C598" s="49"/>
      <c r="D598" s="277"/>
      <c r="E598" s="277"/>
      <c r="F598" s="277"/>
      <c r="G598" s="277"/>
    </row>
    <row r="599" spans="1:7">
      <c r="A599" s="50"/>
      <c r="B599" s="128"/>
      <c r="C599" s="49"/>
      <c r="D599" s="277"/>
      <c r="E599" s="277"/>
      <c r="F599" s="277"/>
      <c r="G599" s="277"/>
    </row>
    <row r="600" spans="1:7">
      <c r="A600" s="50"/>
      <c r="B600" s="128"/>
      <c r="C600" s="49"/>
      <c r="D600" s="277"/>
      <c r="E600" s="277"/>
      <c r="F600" s="277"/>
      <c r="G600" s="277"/>
    </row>
    <row r="601" spans="1:7">
      <c r="A601" s="50"/>
      <c r="B601" s="128"/>
      <c r="C601" s="49"/>
      <c r="D601" s="277"/>
      <c r="E601" s="277"/>
      <c r="F601" s="277"/>
      <c r="G601" s="277"/>
    </row>
    <row r="602" spans="1:7">
      <c r="A602" s="50"/>
      <c r="B602" s="128"/>
      <c r="C602" s="49"/>
      <c r="D602" s="277"/>
      <c r="E602" s="277"/>
      <c r="F602" s="277"/>
      <c r="G602" s="277"/>
    </row>
    <row r="603" spans="1:7">
      <c r="A603" s="50"/>
      <c r="B603" s="128"/>
      <c r="C603" s="49"/>
      <c r="D603" s="277"/>
      <c r="E603" s="277"/>
      <c r="F603" s="277"/>
      <c r="G603" s="277"/>
    </row>
    <row r="604" spans="1:7">
      <c r="A604" s="50"/>
      <c r="B604" s="128"/>
      <c r="C604" s="49"/>
      <c r="D604" s="277"/>
      <c r="E604" s="277"/>
      <c r="F604" s="277"/>
      <c r="G604" s="277"/>
    </row>
    <row r="605" spans="1:7">
      <c r="A605" s="50"/>
      <c r="B605" s="128"/>
      <c r="C605" s="49"/>
      <c r="D605" s="277"/>
      <c r="E605" s="277"/>
      <c r="F605" s="277"/>
      <c r="G605" s="277"/>
    </row>
    <row r="606" spans="1:7">
      <c r="A606" s="50"/>
      <c r="B606" s="128"/>
      <c r="C606" s="49"/>
      <c r="D606" s="277"/>
      <c r="E606" s="277"/>
      <c r="F606" s="277"/>
      <c r="G606" s="277"/>
    </row>
    <row r="607" spans="1:7">
      <c r="A607" s="50"/>
      <c r="B607" s="128"/>
      <c r="C607" s="49"/>
      <c r="D607" s="277"/>
      <c r="E607" s="277"/>
      <c r="F607" s="277"/>
      <c r="G607" s="277"/>
    </row>
    <row r="608" spans="1:7">
      <c r="A608" s="50"/>
      <c r="B608" s="128"/>
      <c r="C608" s="49"/>
      <c r="D608" s="277"/>
      <c r="E608" s="277"/>
      <c r="F608" s="277"/>
      <c r="G608" s="277"/>
    </row>
    <row r="609" spans="1:7">
      <c r="A609" s="50"/>
      <c r="B609" s="128"/>
      <c r="C609" s="49"/>
      <c r="D609" s="277"/>
      <c r="E609" s="277"/>
      <c r="F609" s="277"/>
      <c r="G609" s="277"/>
    </row>
    <row r="610" spans="1:7">
      <c r="A610" s="50"/>
      <c r="B610" s="128"/>
      <c r="C610" s="49"/>
      <c r="D610" s="277"/>
      <c r="E610" s="277"/>
      <c r="F610" s="277"/>
      <c r="G610" s="277"/>
    </row>
    <row r="611" spans="1:7">
      <c r="A611" s="50"/>
      <c r="B611" s="128"/>
      <c r="C611" s="49"/>
      <c r="D611" s="277"/>
      <c r="E611" s="277"/>
      <c r="F611" s="277"/>
      <c r="G611" s="277"/>
    </row>
    <row r="612" spans="1:7">
      <c r="A612" s="50"/>
      <c r="B612" s="128"/>
      <c r="C612" s="49"/>
      <c r="D612" s="277"/>
      <c r="E612" s="277"/>
      <c r="F612" s="277"/>
      <c r="G612" s="277"/>
    </row>
    <row r="613" spans="1:7">
      <c r="A613" s="50"/>
      <c r="B613" s="128"/>
      <c r="C613" s="49"/>
      <c r="D613" s="277"/>
      <c r="E613" s="277"/>
      <c r="F613" s="277"/>
      <c r="G613" s="277"/>
    </row>
    <row r="614" spans="1:7">
      <c r="A614" s="50"/>
      <c r="B614" s="128"/>
      <c r="C614" s="49"/>
      <c r="D614" s="277"/>
      <c r="E614" s="277"/>
      <c r="F614" s="277"/>
      <c r="G614" s="277"/>
    </row>
    <row r="615" spans="1:7">
      <c r="A615" s="50"/>
      <c r="B615" s="128"/>
      <c r="C615" s="49"/>
      <c r="D615" s="277"/>
      <c r="E615" s="277"/>
      <c r="F615" s="277"/>
      <c r="G615" s="277"/>
    </row>
    <row r="616" spans="1:7">
      <c r="A616" s="50"/>
      <c r="B616" s="128"/>
      <c r="C616" s="49"/>
      <c r="D616" s="277"/>
      <c r="E616" s="277"/>
      <c r="F616" s="277"/>
      <c r="G616" s="277"/>
    </row>
    <row r="617" spans="1:7">
      <c r="A617" s="50"/>
      <c r="B617" s="128"/>
      <c r="C617" s="49"/>
      <c r="D617" s="277"/>
      <c r="E617" s="277"/>
      <c r="F617" s="277"/>
      <c r="G617" s="277"/>
    </row>
    <row r="618" spans="1:7">
      <c r="A618" s="50"/>
      <c r="B618" s="128"/>
      <c r="C618" s="49"/>
      <c r="D618" s="277"/>
      <c r="E618" s="277"/>
      <c r="F618" s="277"/>
      <c r="G618" s="277"/>
    </row>
    <row r="619" spans="1:7">
      <c r="A619" s="50"/>
      <c r="B619" s="128"/>
      <c r="C619" s="49"/>
      <c r="D619" s="277"/>
      <c r="E619" s="277"/>
      <c r="F619" s="277"/>
      <c r="G619" s="277"/>
    </row>
    <row r="620" spans="1:7">
      <c r="A620" s="50"/>
      <c r="B620" s="128"/>
      <c r="C620" s="49"/>
      <c r="D620" s="277"/>
      <c r="E620" s="277"/>
      <c r="F620" s="277"/>
      <c r="G620" s="277"/>
    </row>
    <row r="621" spans="1:7">
      <c r="A621" s="50"/>
      <c r="B621" s="128"/>
      <c r="C621" s="49"/>
      <c r="D621" s="277"/>
      <c r="E621" s="277"/>
      <c r="F621" s="277"/>
      <c r="G621" s="277"/>
    </row>
    <row r="622" spans="1:7">
      <c r="A622" s="50"/>
      <c r="B622" s="128"/>
      <c r="C622" s="49"/>
      <c r="D622" s="277"/>
      <c r="E622" s="277"/>
      <c r="F622" s="277"/>
      <c r="G622" s="277"/>
    </row>
    <row r="623" spans="1:7">
      <c r="A623" s="50"/>
      <c r="B623" s="128"/>
      <c r="C623" s="49"/>
      <c r="D623" s="277"/>
      <c r="E623" s="277"/>
      <c r="F623" s="277"/>
      <c r="G623" s="277"/>
    </row>
    <row r="624" spans="1:7">
      <c r="A624" s="50"/>
      <c r="B624" s="128"/>
      <c r="C624" s="49"/>
      <c r="D624" s="277"/>
      <c r="E624" s="277"/>
      <c r="F624" s="277"/>
      <c r="G624" s="277"/>
    </row>
    <row r="625" spans="1:7">
      <c r="A625" s="50"/>
      <c r="B625" s="128"/>
      <c r="C625" s="49"/>
      <c r="D625" s="277"/>
      <c r="E625" s="277"/>
      <c r="F625" s="277"/>
      <c r="G625" s="277"/>
    </row>
    <row r="626" spans="1:7">
      <c r="A626" s="50"/>
      <c r="B626" s="128"/>
      <c r="C626" s="49"/>
      <c r="D626" s="277"/>
      <c r="E626" s="277"/>
      <c r="F626" s="277"/>
      <c r="G626" s="277"/>
    </row>
    <row r="627" spans="1:7">
      <c r="A627" s="50"/>
      <c r="B627" s="128"/>
      <c r="C627" s="49"/>
      <c r="D627" s="277"/>
      <c r="E627" s="277"/>
      <c r="F627" s="277"/>
      <c r="G627" s="277"/>
    </row>
    <row r="628" spans="1:7">
      <c r="A628" s="50"/>
      <c r="B628" s="128"/>
      <c r="C628" s="49"/>
      <c r="D628" s="277"/>
      <c r="E628" s="277"/>
      <c r="F628" s="277"/>
      <c r="G628" s="277"/>
    </row>
    <row r="629" spans="1:7">
      <c r="A629" s="50"/>
      <c r="B629" s="128"/>
      <c r="C629" s="49"/>
      <c r="D629" s="277"/>
      <c r="E629" s="277"/>
      <c r="F629" s="277"/>
      <c r="G629" s="277"/>
    </row>
    <row r="630" spans="1:7">
      <c r="A630" s="50"/>
      <c r="B630" s="128"/>
      <c r="C630" s="49"/>
      <c r="D630" s="277"/>
      <c r="E630" s="277"/>
      <c r="F630" s="277"/>
      <c r="G630" s="277"/>
    </row>
    <row r="631" spans="1:7">
      <c r="A631" s="50"/>
      <c r="B631" s="128"/>
      <c r="C631" s="49"/>
      <c r="D631" s="277"/>
      <c r="E631" s="277"/>
      <c r="F631" s="277"/>
      <c r="G631" s="277"/>
    </row>
    <row r="632" spans="1:7">
      <c r="A632" s="50"/>
      <c r="B632" s="128"/>
      <c r="C632" s="49"/>
      <c r="D632" s="277"/>
      <c r="E632" s="277"/>
      <c r="F632" s="277"/>
      <c r="G632" s="277"/>
    </row>
    <row r="633" spans="1:7">
      <c r="A633" s="50"/>
      <c r="B633" s="128"/>
      <c r="C633" s="49"/>
      <c r="D633" s="277"/>
      <c r="E633" s="277"/>
      <c r="F633" s="277"/>
      <c r="G633" s="277"/>
    </row>
    <row r="634" spans="1:7">
      <c r="A634" s="50"/>
      <c r="B634" s="128"/>
      <c r="C634" s="49"/>
      <c r="D634" s="277"/>
      <c r="E634" s="277"/>
      <c r="F634" s="277"/>
      <c r="G634" s="277"/>
    </row>
    <row r="635" spans="1:7">
      <c r="A635" s="50"/>
      <c r="B635" s="128"/>
      <c r="C635" s="49"/>
      <c r="D635" s="277"/>
      <c r="E635" s="277"/>
      <c r="F635" s="277"/>
      <c r="G635" s="277"/>
    </row>
    <row r="636" spans="1:7">
      <c r="A636" s="50"/>
      <c r="B636" s="128"/>
      <c r="C636" s="49"/>
      <c r="D636" s="277"/>
      <c r="E636" s="277"/>
      <c r="F636" s="277"/>
      <c r="G636" s="277"/>
    </row>
    <row r="637" spans="1:7">
      <c r="A637" s="50"/>
      <c r="B637" s="128"/>
      <c r="C637" s="49"/>
      <c r="D637" s="277"/>
      <c r="E637" s="277"/>
      <c r="F637" s="277"/>
      <c r="G637" s="277"/>
    </row>
    <row r="638" spans="1:7">
      <c r="A638" s="50"/>
      <c r="B638" s="128"/>
      <c r="C638" s="49"/>
      <c r="D638" s="277"/>
      <c r="E638" s="277"/>
      <c r="F638" s="277"/>
      <c r="G638" s="277"/>
    </row>
    <row r="639" spans="1:7">
      <c r="A639" s="50"/>
      <c r="B639" s="128"/>
      <c r="C639" s="49"/>
      <c r="D639" s="277"/>
      <c r="E639" s="277"/>
      <c r="F639" s="277"/>
      <c r="G639" s="277"/>
    </row>
    <row r="640" spans="1:7">
      <c r="A640" s="50"/>
      <c r="B640" s="128"/>
      <c r="C640" s="49"/>
      <c r="D640" s="277"/>
      <c r="E640" s="277"/>
      <c r="F640" s="277"/>
      <c r="G640" s="277"/>
    </row>
    <row r="641" spans="1:7">
      <c r="A641" s="50"/>
      <c r="B641" s="128"/>
      <c r="C641" s="49"/>
      <c r="D641" s="277"/>
      <c r="E641" s="277"/>
      <c r="F641" s="277"/>
      <c r="G641" s="277"/>
    </row>
    <row r="642" spans="1:7">
      <c r="A642" s="50"/>
      <c r="B642" s="128"/>
      <c r="C642" s="49"/>
      <c r="D642" s="277"/>
      <c r="E642" s="277"/>
      <c r="F642" s="277"/>
      <c r="G642" s="277"/>
    </row>
    <row r="643" spans="1:7">
      <c r="A643" s="50"/>
      <c r="B643" s="128"/>
      <c r="C643" s="49"/>
      <c r="D643" s="277"/>
      <c r="E643" s="277"/>
      <c r="F643" s="277"/>
      <c r="G643" s="277"/>
    </row>
    <row r="644" spans="1:7">
      <c r="A644" s="50"/>
      <c r="B644" s="128"/>
      <c r="C644" s="49"/>
      <c r="D644" s="277"/>
      <c r="E644" s="277"/>
      <c r="F644" s="277"/>
      <c r="G644" s="277"/>
    </row>
    <row r="645" spans="1:7">
      <c r="A645" s="50"/>
      <c r="B645" s="128"/>
      <c r="C645" s="49"/>
      <c r="D645" s="277"/>
      <c r="E645" s="277"/>
      <c r="F645" s="277"/>
      <c r="G645" s="277"/>
    </row>
    <row r="646" spans="1:7">
      <c r="A646" s="50"/>
      <c r="B646" s="128"/>
      <c r="C646" s="49"/>
      <c r="D646" s="277"/>
      <c r="E646" s="277"/>
      <c r="F646" s="277"/>
      <c r="G646" s="277"/>
    </row>
    <row r="647" spans="1:7">
      <c r="A647" s="50"/>
      <c r="B647" s="128"/>
      <c r="C647" s="49"/>
      <c r="D647" s="277"/>
      <c r="E647" s="277"/>
      <c r="F647" s="277"/>
      <c r="G647" s="277"/>
    </row>
    <row r="648" spans="1:7">
      <c r="A648" s="50"/>
      <c r="B648" s="128"/>
      <c r="C648" s="49"/>
      <c r="D648" s="277"/>
      <c r="E648" s="277"/>
      <c r="F648" s="277"/>
      <c r="G648" s="277"/>
    </row>
    <row r="649" spans="1:7">
      <c r="A649" s="50"/>
      <c r="B649" s="128"/>
      <c r="C649" s="49"/>
      <c r="D649" s="277"/>
      <c r="E649" s="277"/>
      <c r="F649" s="277"/>
      <c r="G649" s="277"/>
    </row>
    <row r="650" spans="1:7">
      <c r="A650" s="50"/>
      <c r="B650" s="128"/>
      <c r="C650" s="49"/>
      <c r="D650" s="277"/>
      <c r="E650" s="277"/>
      <c r="F650" s="277"/>
      <c r="G650" s="277"/>
    </row>
    <row r="651" spans="1:7">
      <c r="A651" s="50"/>
      <c r="B651" s="128"/>
      <c r="C651" s="49"/>
      <c r="D651" s="277"/>
      <c r="E651" s="277"/>
      <c r="F651" s="277"/>
      <c r="G651" s="277"/>
    </row>
    <row r="652" spans="1:7">
      <c r="A652" s="50"/>
      <c r="B652" s="128"/>
      <c r="C652" s="49"/>
      <c r="D652" s="277"/>
      <c r="E652" s="277"/>
      <c r="F652" s="277"/>
      <c r="G652" s="277"/>
    </row>
    <row r="653" spans="1:7">
      <c r="A653" s="50"/>
      <c r="B653" s="128"/>
      <c r="C653" s="49"/>
      <c r="D653" s="277"/>
      <c r="E653" s="277"/>
      <c r="F653" s="277"/>
      <c r="G653" s="277"/>
    </row>
    <row r="654" spans="1:7">
      <c r="A654" s="50"/>
      <c r="B654" s="128"/>
      <c r="C654" s="49"/>
      <c r="D654" s="277"/>
      <c r="E654" s="277"/>
      <c r="F654" s="277"/>
      <c r="G654" s="277"/>
    </row>
    <row r="655" spans="1:7">
      <c r="A655" s="50"/>
      <c r="B655" s="128"/>
      <c r="C655" s="49"/>
      <c r="D655" s="277"/>
      <c r="E655" s="277"/>
      <c r="F655" s="277"/>
      <c r="G655" s="277"/>
    </row>
    <row r="656" spans="1:7">
      <c r="A656" s="50"/>
      <c r="B656" s="128"/>
      <c r="C656" s="49"/>
      <c r="D656" s="277"/>
      <c r="E656" s="277"/>
      <c r="F656" s="277"/>
      <c r="G656" s="277"/>
    </row>
    <row r="657" spans="1:7">
      <c r="A657" s="50"/>
      <c r="B657" s="128"/>
      <c r="C657" s="49"/>
      <c r="D657" s="277"/>
      <c r="E657" s="277"/>
      <c r="F657" s="277"/>
      <c r="G657" s="277"/>
    </row>
    <row r="658" spans="1:7">
      <c r="A658" s="50"/>
      <c r="B658" s="128"/>
      <c r="C658" s="49"/>
      <c r="D658" s="277"/>
      <c r="E658" s="277"/>
      <c r="F658" s="277"/>
      <c r="G658" s="277"/>
    </row>
    <row r="659" spans="1:7">
      <c r="A659" s="50"/>
      <c r="B659" s="128"/>
      <c r="C659" s="49"/>
      <c r="D659" s="277"/>
      <c r="E659" s="277"/>
      <c r="F659" s="277"/>
      <c r="G659" s="277"/>
    </row>
    <row r="660" spans="1:7">
      <c r="A660" s="50"/>
      <c r="B660" s="128"/>
      <c r="C660" s="49"/>
      <c r="D660" s="277"/>
      <c r="E660" s="277"/>
      <c r="F660" s="277"/>
      <c r="G660" s="277"/>
    </row>
    <row r="661" spans="1:7">
      <c r="A661" s="50"/>
      <c r="B661" s="128"/>
      <c r="C661" s="49"/>
      <c r="D661" s="277"/>
      <c r="E661" s="277"/>
      <c r="F661" s="277"/>
      <c r="G661" s="277"/>
    </row>
    <row r="662" spans="1:7">
      <c r="A662" s="50"/>
      <c r="B662" s="128"/>
      <c r="C662" s="49"/>
      <c r="D662" s="277"/>
      <c r="E662" s="277"/>
      <c r="F662" s="277"/>
      <c r="G662" s="277"/>
    </row>
    <row r="663" spans="1:7">
      <c r="A663" s="50"/>
      <c r="B663" s="128"/>
      <c r="C663" s="49"/>
      <c r="D663" s="277"/>
      <c r="E663" s="277"/>
      <c r="F663" s="277"/>
      <c r="G663" s="277"/>
    </row>
    <row r="664" spans="1:7">
      <c r="A664" s="50"/>
      <c r="B664" s="128"/>
      <c r="C664" s="49"/>
      <c r="D664" s="277"/>
      <c r="E664" s="277"/>
      <c r="F664" s="277"/>
      <c r="G664" s="277"/>
    </row>
    <row r="665" spans="1:7">
      <c r="A665" s="50"/>
      <c r="B665" s="128"/>
      <c r="C665" s="49"/>
      <c r="D665" s="277"/>
      <c r="E665" s="277"/>
      <c r="F665" s="277"/>
      <c r="G665" s="277"/>
    </row>
    <row r="666" spans="1:7">
      <c r="A666" s="50"/>
      <c r="B666" s="128"/>
      <c r="C666" s="49"/>
      <c r="D666" s="277"/>
      <c r="E666" s="277"/>
      <c r="F666" s="277"/>
      <c r="G666" s="277"/>
    </row>
    <row r="667" spans="1:7">
      <c r="A667" s="50"/>
      <c r="B667" s="128"/>
      <c r="C667" s="49"/>
      <c r="D667" s="277"/>
      <c r="E667" s="277"/>
      <c r="F667" s="277"/>
      <c r="G667" s="277"/>
    </row>
    <row r="668" spans="1:7">
      <c r="A668" s="50"/>
      <c r="B668" s="128"/>
      <c r="C668" s="49"/>
      <c r="D668" s="277"/>
      <c r="E668" s="277"/>
      <c r="F668" s="277"/>
      <c r="G668" s="277"/>
    </row>
    <row r="669" spans="1:7">
      <c r="A669" s="50"/>
      <c r="B669" s="128"/>
      <c r="C669" s="49"/>
      <c r="D669" s="277"/>
      <c r="E669" s="277"/>
      <c r="F669" s="277"/>
      <c r="G669" s="277"/>
    </row>
    <row r="670" spans="1:7">
      <c r="A670" s="50"/>
      <c r="B670" s="128"/>
      <c r="C670" s="49"/>
      <c r="D670" s="277"/>
      <c r="E670" s="277"/>
      <c r="F670" s="277"/>
      <c r="G670" s="277"/>
    </row>
    <row r="671" spans="1:7">
      <c r="A671" s="50"/>
      <c r="B671" s="128"/>
      <c r="C671" s="49"/>
      <c r="D671" s="277"/>
      <c r="E671" s="277"/>
      <c r="F671" s="277"/>
      <c r="G671" s="277"/>
    </row>
    <row r="672" spans="1:7">
      <c r="A672" s="50"/>
      <c r="B672" s="128"/>
      <c r="C672" s="49"/>
      <c r="D672" s="277"/>
      <c r="E672" s="277"/>
      <c r="F672" s="277"/>
      <c r="G672" s="277"/>
    </row>
    <row r="673" spans="1:7">
      <c r="A673" s="50"/>
      <c r="B673" s="128"/>
      <c r="C673" s="49"/>
      <c r="D673" s="277"/>
      <c r="E673" s="277"/>
      <c r="F673" s="277"/>
      <c r="G673" s="277"/>
    </row>
    <row r="674" spans="1:7">
      <c r="A674" s="50"/>
      <c r="B674" s="128"/>
      <c r="C674" s="49"/>
      <c r="D674" s="277"/>
      <c r="E674" s="277"/>
      <c r="F674" s="277"/>
      <c r="G674" s="277"/>
    </row>
    <row r="675" spans="1:7">
      <c r="A675" s="50"/>
      <c r="B675" s="128"/>
      <c r="C675" s="49"/>
      <c r="D675" s="277"/>
      <c r="E675" s="277"/>
      <c r="F675" s="277"/>
      <c r="G675" s="277"/>
    </row>
    <row r="676" spans="1:7">
      <c r="A676" s="50"/>
      <c r="B676" s="128"/>
      <c r="C676" s="49"/>
      <c r="D676" s="277"/>
      <c r="E676" s="277"/>
      <c r="F676" s="277"/>
      <c r="G676" s="277"/>
    </row>
    <row r="677" spans="1:7">
      <c r="A677" s="50"/>
      <c r="B677" s="128"/>
      <c r="C677" s="49"/>
      <c r="D677" s="277"/>
      <c r="E677" s="277"/>
      <c r="F677" s="277"/>
      <c r="G677" s="277"/>
    </row>
    <row r="678" spans="1:7">
      <c r="A678" s="50"/>
      <c r="B678" s="128"/>
      <c r="C678" s="49"/>
      <c r="D678" s="277"/>
      <c r="E678" s="277"/>
      <c r="F678" s="277"/>
      <c r="G678" s="277"/>
    </row>
    <row r="679" spans="1:7">
      <c r="A679" s="50"/>
      <c r="B679" s="128"/>
      <c r="C679" s="49"/>
      <c r="D679" s="277"/>
      <c r="E679" s="277"/>
      <c r="F679" s="277"/>
      <c r="G679" s="277"/>
    </row>
    <row r="680" spans="1:7">
      <c r="A680" s="50"/>
      <c r="B680" s="128"/>
      <c r="C680" s="49"/>
      <c r="D680" s="277"/>
      <c r="E680" s="277"/>
      <c r="F680" s="277"/>
      <c r="G680" s="277"/>
    </row>
    <row r="681" spans="1:7">
      <c r="A681" s="50"/>
      <c r="B681" s="128"/>
      <c r="C681" s="49"/>
      <c r="D681" s="277"/>
      <c r="E681" s="277"/>
      <c r="F681" s="277"/>
      <c r="G681" s="277"/>
    </row>
    <row r="682" spans="1:7">
      <c r="A682" s="50"/>
      <c r="B682" s="128"/>
      <c r="C682" s="49"/>
      <c r="D682" s="277"/>
      <c r="E682" s="277"/>
      <c r="F682" s="277"/>
      <c r="G682" s="277"/>
    </row>
    <row r="683" spans="1:7">
      <c r="A683" s="50"/>
      <c r="B683" s="128"/>
      <c r="C683" s="49"/>
      <c r="D683" s="277"/>
      <c r="E683" s="277"/>
      <c r="F683" s="277"/>
      <c r="G683" s="277"/>
    </row>
    <row r="684" spans="1:7">
      <c r="A684" s="50"/>
      <c r="B684" s="128"/>
      <c r="C684" s="49"/>
      <c r="D684" s="277"/>
      <c r="E684" s="277"/>
      <c r="F684" s="277"/>
      <c r="G684" s="277"/>
    </row>
    <row r="685" spans="1:7">
      <c r="A685" s="50"/>
      <c r="B685" s="128"/>
      <c r="C685" s="49"/>
      <c r="D685" s="277"/>
      <c r="E685" s="277"/>
      <c r="F685" s="277"/>
      <c r="G685" s="277"/>
    </row>
    <row r="686" spans="1:7">
      <c r="A686" s="50"/>
      <c r="B686" s="128"/>
      <c r="C686" s="49"/>
      <c r="D686" s="277"/>
      <c r="E686" s="277"/>
      <c r="F686" s="277"/>
      <c r="G686" s="277"/>
    </row>
    <row r="687" spans="1:7">
      <c r="A687" s="50"/>
      <c r="B687" s="128"/>
      <c r="C687" s="49"/>
      <c r="D687" s="277"/>
      <c r="E687" s="277"/>
      <c r="F687" s="277"/>
      <c r="G687" s="277"/>
    </row>
    <row r="688" spans="1:7">
      <c r="A688" s="50"/>
      <c r="B688" s="128"/>
      <c r="C688" s="49"/>
      <c r="D688" s="277"/>
      <c r="E688" s="277"/>
      <c r="F688" s="277"/>
      <c r="G688" s="277"/>
    </row>
    <row r="689" spans="1:7">
      <c r="A689" s="50"/>
      <c r="B689" s="128"/>
      <c r="C689" s="49"/>
      <c r="D689" s="277"/>
      <c r="E689" s="277"/>
      <c r="F689" s="277"/>
      <c r="G689" s="277"/>
    </row>
    <row r="690" spans="1:7">
      <c r="A690" s="50"/>
      <c r="B690" s="128"/>
      <c r="C690" s="49"/>
      <c r="D690" s="277"/>
      <c r="E690" s="277"/>
      <c r="F690" s="277"/>
      <c r="G690" s="277"/>
    </row>
    <row r="691" spans="1:7">
      <c r="A691" s="50"/>
      <c r="B691" s="128"/>
      <c r="C691" s="49"/>
      <c r="D691" s="277"/>
      <c r="E691" s="277"/>
      <c r="F691" s="277"/>
      <c r="G691" s="277"/>
    </row>
    <row r="692" spans="1:7">
      <c r="A692" s="50"/>
      <c r="B692" s="128"/>
      <c r="C692" s="49"/>
      <c r="D692" s="277"/>
      <c r="E692" s="277"/>
      <c r="F692" s="277"/>
      <c r="G692" s="277"/>
    </row>
    <row r="693" spans="1:7">
      <c r="A693" s="50"/>
      <c r="B693" s="128"/>
      <c r="C693" s="49"/>
      <c r="D693" s="277"/>
      <c r="E693" s="277"/>
      <c r="F693" s="277"/>
      <c r="G693" s="277"/>
    </row>
    <row r="694" spans="1:7">
      <c r="A694" s="50"/>
      <c r="B694" s="128"/>
      <c r="C694" s="49"/>
      <c r="D694" s="277"/>
      <c r="E694" s="277"/>
      <c r="F694" s="277"/>
      <c r="G694" s="277"/>
    </row>
    <row r="695" spans="1:7">
      <c r="A695" s="50"/>
      <c r="B695" s="128"/>
      <c r="C695" s="49"/>
      <c r="D695" s="277"/>
      <c r="E695" s="277"/>
      <c r="F695" s="277"/>
      <c r="G695" s="277"/>
    </row>
    <row r="696" spans="1:7">
      <c r="A696" s="50"/>
      <c r="B696" s="128"/>
      <c r="C696" s="49"/>
      <c r="D696" s="277"/>
      <c r="E696" s="277"/>
      <c r="F696" s="277"/>
      <c r="G696" s="277"/>
    </row>
    <row r="697" spans="1:7">
      <c r="A697" s="50"/>
      <c r="B697" s="128"/>
      <c r="C697" s="49"/>
      <c r="D697" s="277"/>
      <c r="E697" s="277"/>
      <c r="F697" s="277"/>
      <c r="G697" s="277"/>
    </row>
    <row r="698" spans="1:7">
      <c r="A698" s="50"/>
      <c r="B698" s="128"/>
      <c r="C698" s="49"/>
      <c r="D698" s="277"/>
      <c r="E698" s="277"/>
      <c r="F698" s="277"/>
      <c r="G698" s="277"/>
    </row>
    <row r="699" spans="1:7">
      <c r="A699" s="50"/>
      <c r="B699" s="128"/>
      <c r="C699" s="49"/>
      <c r="D699" s="277"/>
      <c r="E699" s="277"/>
      <c r="F699" s="277"/>
      <c r="G699" s="277"/>
    </row>
    <row r="700" spans="1:7">
      <c r="A700" s="50"/>
      <c r="B700" s="128"/>
      <c r="C700" s="49"/>
      <c r="D700" s="277"/>
      <c r="E700" s="277"/>
      <c r="F700" s="277"/>
      <c r="G700" s="277"/>
    </row>
    <row r="701" spans="1:7">
      <c r="A701" s="50"/>
      <c r="B701" s="128"/>
      <c r="C701" s="49"/>
      <c r="D701" s="277"/>
      <c r="E701" s="277"/>
      <c r="F701" s="277"/>
      <c r="G701" s="277"/>
    </row>
    <row r="702" spans="1:7">
      <c r="A702" s="50"/>
      <c r="B702" s="128"/>
      <c r="C702" s="49"/>
      <c r="D702" s="277"/>
      <c r="E702" s="277"/>
      <c r="F702" s="277"/>
      <c r="G702" s="277"/>
    </row>
    <row r="703" spans="1:7">
      <c r="A703" s="50"/>
      <c r="B703" s="128"/>
      <c r="C703" s="49"/>
      <c r="D703" s="277"/>
      <c r="E703" s="277"/>
      <c r="F703" s="277"/>
      <c r="G703" s="277"/>
    </row>
    <row r="704" spans="1:7">
      <c r="A704" s="50"/>
      <c r="B704" s="128"/>
      <c r="C704" s="49"/>
      <c r="D704" s="277"/>
      <c r="E704" s="277"/>
      <c r="F704" s="277"/>
      <c r="G704" s="277"/>
    </row>
    <row r="705" spans="1:7">
      <c r="A705" s="50"/>
      <c r="B705" s="128"/>
      <c r="C705" s="49"/>
      <c r="D705" s="277"/>
      <c r="E705" s="277"/>
      <c r="F705" s="277"/>
      <c r="G705" s="277"/>
    </row>
    <row r="706" spans="1:7">
      <c r="A706" s="50"/>
      <c r="B706" s="128"/>
      <c r="C706" s="49"/>
      <c r="D706" s="277"/>
      <c r="E706" s="277"/>
      <c r="F706" s="277"/>
      <c r="G706" s="277"/>
    </row>
    <row r="707" spans="1:7">
      <c r="A707" s="50"/>
      <c r="B707" s="128"/>
      <c r="C707" s="49"/>
      <c r="D707" s="277"/>
      <c r="E707" s="277"/>
      <c r="F707" s="277"/>
      <c r="G707" s="277"/>
    </row>
    <row r="708" spans="1:7">
      <c r="A708" s="50"/>
      <c r="B708" s="128"/>
      <c r="C708" s="49"/>
      <c r="D708" s="277"/>
      <c r="E708" s="277"/>
      <c r="F708" s="277"/>
      <c r="G708" s="277"/>
    </row>
    <row r="709" spans="1:7">
      <c r="A709" s="50"/>
      <c r="B709" s="128"/>
      <c r="C709" s="49"/>
      <c r="D709" s="277"/>
      <c r="E709" s="277"/>
      <c r="F709" s="277"/>
      <c r="G709" s="277"/>
    </row>
    <row r="710" spans="1:7">
      <c r="A710" s="50"/>
      <c r="B710" s="128"/>
      <c r="C710" s="49"/>
      <c r="D710" s="277"/>
      <c r="E710" s="277"/>
      <c r="F710" s="277"/>
      <c r="G710" s="277"/>
    </row>
    <row r="711" spans="1:7">
      <c r="A711" s="50"/>
      <c r="B711" s="128"/>
      <c r="C711" s="49"/>
      <c r="D711" s="277"/>
      <c r="E711" s="277"/>
      <c r="F711" s="277"/>
      <c r="G711" s="277"/>
    </row>
    <row r="712" spans="1:7">
      <c r="A712" s="50"/>
      <c r="B712" s="128"/>
      <c r="C712" s="49"/>
      <c r="D712" s="277"/>
      <c r="E712" s="277"/>
      <c r="F712" s="277"/>
      <c r="G712" s="277"/>
    </row>
    <row r="713" spans="1:7">
      <c r="A713" s="50"/>
      <c r="B713" s="128"/>
      <c r="C713" s="49"/>
      <c r="D713" s="277"/>
      <c r="E713" s="277"/>
      <c r="F713" s="277"/>
      <c r="G713" s="277"/>
    </row>
    <row r="714" spans="1:7">
      <c r="A714" s="50"/>
      <c r="B714" s="128"/>
      <c r="C714" s="49"/>
      <c r="D714" s="277"/>
      <c r="E714" s="277"/>
      <c r="F714" s="277"/>
      <c r="G714" s="277"/>
    </row>
    <row r="715" spans="1:7">
      <c r="A715" s="50"/>
      <c r="B715" s="128"/>
      <c r="C715" s="49"/>
      <c r="D715" s="277"/>
      <c r="E715" s="277"/>
      <c r="F715" s="277"/>
      <c r="G715" s="277"/>
    </row>
    <row r="716" spans="1:7">
      <c r="A716" s="50"/>
      <c r="B716" s="128"/>
      <c r="C716" s="49"/>
      <c r="D716" s="277"/>
      <c r="E716" s="277"/>
      <c r="F716" s="277"/>
      <c r="G716" s="277"/>
    </row>
    <row r="717" spans="1:7">
      <c r="A717" s="50"/>
      <c r="B717" s="128"/>
      <c r="C717" s="49"/>
      <c r="D717" s="277"/>
      <c r="E717" s="277"/>
      <c r="F717" s="277"/>
      <c r="G717" s="277"/>
    </row>
    <row r="718" spans="1:7">
      <c r="A718" s="50"/>
      <c r="B718" s="128"/>
      <c r="C718" s="49"/>
      <c r="D718" s="277"/>
      <c r="E718" s="277"/>
      <c r="F718" s="277"/>
      <c r="G718" s="277"/>
    </row>
    <row r="719" spans="1:7">
      <c r="A719" s="50"/>
      <c r="B719" s="128"/>
      <c r="C719" s="49"/>
      <c r="D719" s="277"/>
      <c r="E719" s="277"/>
      <c r="F719" s="277"/>
      <c r="G719" s="277"/>
    </row>
    <row r="720" spans="1:7">
      <c r="A720" s="50"/>
      <c r="B720" s="128"/>
      <c r="C720" s="49"/>
      <c r="D720" s="277"/>
      <c r="E720" s="277"/>
      <c r="F720" s="277"/>
      <c r="G720" s="277"/>
    </row>
    <row r="721" spans="1:7">
      <c r="A721" s="50"/>
      <c r="B721" s="128"/>
      <c r="C721" s="49"/>
      <c r="D721" s="277"/>
      <c r="E721" s="277"/>
      <c r="F721" s="277"/>
      <c r="G721" s="277"/>
    </row>
    <row r="722" spans="1:7">
      <c r="A722" s="50"/>
      <c r="B722" s="128"/>
      <c r="C722" s="49"/>
      <c r="D722" s="277"/>
      <c r="E722" s="277"/>
      <c r="F722" s="277"/>
      <c r="G722" s="277"/>
    </row>
    <row r="723" spans="1:7">
      <c r="A723" s="50"/>
      <c r="B723" s="128"/>
      <c r="C723" s="49"/>
      <c r="D723" s="277"/>
      <c r="E723" s="277"/>
      <c r="F723" s="277"/>
      <c r="G723" s="277"/>
    </row>
    <row r="724" spans="1:7">
      <c r="A724" s="50"/>
      <c r="B724" s="128"/>
      <c r="C724" s="49"/>
      <c r="D724" s="277"/>
      <c r="E724" s="277"/>
      <c r="F724" s="277"/>
      <c r="G724" s="277"/>
    </row>
    <row r="725" spans="1:7">
      <c r="A725" s="50"/>
      <c r="B725" s="128"/>
      <c r="C725" s="49"/>
      <c r="D725" s="277"/>
      <c r="E725" s="277"/>
      <c r="F725" s="277"/>
      <c r="G725" s="277"/>
    </row>
    <row r="726" spans="1:7">
      <c r="A726" s="50"/>
      <c r="B726" s="128"/>
      <c r="C726" s="49"/>
      <c r="D726" s="277"/>
      <c r="E726" s="277"/>
      <c r="F726" s="277"/>
      <c r="G726" s="277"/>
    </row>
    <row r="727" spans="1:7">
      <c r="A727" s="50"/>
      <c r="B727" s="128"/>
      <c r="C727" s="49"/>
      <c r="D727" s="277"/>
      <c r="E727" s="277"/>
      <c r="F727" s="277"/>
      <c r="G727" s="277"/>
    </row>
    <row r="728" spans="1:7">
      <c r="A728" s="50"/>
      <c r="B728" s="128"/>
      <c r="C728" s="49"/>
      <c r="D728" s="277"/>
      <c r="E728" s="277"/>
      <c r="F728" s="277"/>
      <c r="G728" s="277"/>
    </row>
    <row r="729" spans="1:7">
      <c r="A729" s="50"/>
      <c r="B729" s="128"/>
      <c r="C729" s="49"/>
      <c r="D729" s="277"/>
      <c r="E729" s="277"/>
      <c r="F729" s="277"/>
      <c r="G729" s="277"/>
    </row>
    <row r="730" spans="1:7">
      <c r="A730" s="50"/>
      <c r="B730" s="128"/>
      <c r="C730" s="49"/>
      <c r="D730" s="277"/>
      <c r="E730" s="277"/>
      <c r="F730" s="277"/>
      <c r="G730" s="277"/>
    </row>
    <row r="731" spans="1:7">
      <c r="A731" s="50"/>
      <c r="B731" s="128"/>
      <c r="C731" s="49"/>
      <c r="D731" s="277"/>
      <c r="E731" s="277"/>
      <c r="F731" s="277"/>
      <c r="G731" s="277"/>
    </row>
    <row r="732" spans="1:7">
      <c r="A732" s="50"/>
      <c r="B732" s="128"/>
      <c r="C732" s="49"/>
      <c r="D732" s="277"/>
      <c r="E732" s="277"/>
      <c r="F732" s="277"/>
      <c r="G732" s="277"/>
    </row>
    <row r="733" spans="1:7">
      <c r="A733" s="50"/>
      <c r="B733" s="128"/>
      <c r="C733" s="49"/>
      <c r="D733" s="277"/>
      <c r="E733" s="277"/>
      <c r="F733" s="277"/>
      <c r="G733" s="277"/>
    </row>
    <row r="734" spans="1:7">
      <c r="A734" s="50"/>
      <c r="B734" s="128"/>
      <c r="C734" s="49"/>
      <c r="D734" s="277"/>
      <c r="E734" s="277"/>
      <c r="F734" s="277"/>
      <c r="G734" s="277"/>
    </row>
    <row r="735" spans="1:7">
      <c r="A735" s="50"/>
      <c r="B735" s="128"/>
      <c r="C735" s="49"/>
      <c r="D735" s="277"/>
      <c r="E735" s="277"/>
      <c r="F735" s="277"/>
      <c r="G735" s="277"/>
    </row>
    <row r="736" spans="1:7">
      <c r="A736" s="50"/>
      <c r="B736" s="128"/>
      <c r="C736" s="49"/>
      <c r="D736" s="277"/>
      <c r="E736" s="277"/>
      <c r="F736" s="277"/>
      <c r="G736" s="277"/>
    </row>
    <row r="737" spans="1:7">
      <c r="A737" s="50"/>
      <c r="B737" s="128"/>
      <c r="C737" s="49"/>
      <c r="D737" s="277"/>
      <c r="E737" s="277"/>
      <c r="F737" s="277"/>
      <c r="G737" s="277"/>
    </row>
    <row r="738" spans="1:7">
      <c r="A738" s="50"/>
      <c r="B738" s="128"/>
      <c r="C738" s="49"/>
      <c r="D738" s="277"/>
      <c r="E738" s="277"/>
      <c r="F738" s="277"/>
      <c r="G738" s="277"/>
    </row>
    <row r="739" spans="1:7">
      <c r="A739" s="50"/>
      <c r="B739" s="128"/>
      <c r="C739" s="49"/>
      <c r="D739" s="277"/>
      <c r="E739" s="277"/>
      <c r="F739" s="277"/>
      <c r="G739" s="277"/>
    </row>
    <row r="740" spans="1:7">
      <c r="A740" s="50"/>
      <c r="B740" s="128"/>
      <c r="C740" s="49"/>
      <c r="D740" s="277"/>
      <c r="E740" s="277"/>
      <c r="F740" s="277"/>
      <c r="G740" s="277"/>
    </row>
    <row r="741" spans="1:7">
      <c r="A741" s="50"/>
      <c r="B741" s="128"/>
      <c r="C741" s="49"/>
      <c r="D741" s="277"/>
      <c r="E741" s="277"/>
      <c r="F741" s="277"/>
      <c r="G741" s="277"/>
    </row>
    <row r="742" spans="1:7">
      <c r="A742" s="50"/>
      <c r="B742" s="128"/>
      <c r="C742" s="49"/>
      <c r="D742" s="277"/>
      <c r="E742" s="277"/>
      <c r="F742" s="277"/>
      <c r="G742" s="277"/>
    </row>
    <row r="743" spans="1:7">
      <c r="A743" s="50"/>
      <c r="B743" s="128"/>
      <c r="C743" s="49"/>
      <c r="D743" s="277"/>
      <c r="E743" s="277"/>
      <c r="F743" s="277"/>
      <c r="G743" s="277"/>
    </row>
    <row r="744" spans="1:7">
      <c r="A744" s="50"/>
      <c r="B744" s="128"/>
      <c r="C744" s="49"/>
      <c r="D744" s="277"/>
      <c r="E744" s="277"/>
      <c r="F744" s="277"/>
      <c r="G744" s="277"/>
    </row>
    <row r="745" spans="1:7">
      <c r="A745" s="50"/>
      <c r="B745" s="128"/>
      <c r="C745" s="49"/>
      <c r="D745" s="277"/>
      <c r="E745" s="277"/>
      <c r="F745" s="277"/>
      <c r="G745" s="277"/>
    </row>
    <row r="746" spans="1:7">
      <c r="A746" s="50"/>
      <c r="B746" s="128"/>
      <c r="C746" s="49"/>
      <c r="D746" s="277"/>
      <c r="E746" s="277"/>
      <c r="F746" s="277"/>
      <c r="G746" s="277"/>
    </row>
    <row r="747" spans="1:7">
      <c r="A747" s="50"/>
      <c r="B747" s="128"/>
      <c r="C747" s="49"/>
      <c r="D747" s="277"/>
      <c r="E747" s="277"/>
      <c r="F747" s="277"/>
      <c r="G747" s="277"/>
    </row>
    <row r="748" spans="1:7">
      <c r="A748" s="50"/>
      <c r="B748" s="128"/>
      <c r="C748" s="49"/>
      <c r="D748" s="277"/>
      <c r="E748" s="277"/>
      <c r="F748" s="277"/>
      <c r="G748" s="277"/>
    </row>
    <row r="749" spans="1:7">
      <c r="A749" s="50"/>
      <c r="B749" s="128"/>
      <c r="C749" s="49"/>
      <c r="D749" s="277"/>
      <c r="E749" s="277"/>
      <c r="F749" s="277"/>
      <c r="G749" s="277"/>
    </row>
    <row r="750" spans="1:7">
      <c r="A750" s="50"/>
      <c r="B750" s="128"/>
      <c r="C750" s="49"/>
      <c r="D750" s="277"/>
      <c r="E750" s="277"/>
      <c r="F750" s="277"/>
      <c r="G750" s="277"/>
    </row>
    <row r="751" spans="1:7">
      <c r="A751" s="50"/>
      <c r="B751" s="128"/>
      <c r="C751" s="49"/>
      <c r="D751" s="277"/>
      <c r="E751" s="277"/>
      <c r="F751" s="277"/>
      <c r="G751" s="277"/>
    </row>
    <row r="752" spans="1:7">
      <c r="A752" s="50"/>
      <c r="B752" s="128"/>
      <c r="C752" s="49"/>
      <c r="D752" s="277"/>
      <c r="E752" s="277"/>
      <c r="F752" s="277"/>
      <c r="G752" s="277"/>
    </row>
    <row r="753" spans="1:7">
      <c r="A753" s="50"/>
      <c r="B753" s="128"/>
      <c r="C753" s="49"/>
      <c r="D753" s="277"/>
      <c r="E753" s="277"/>
      <c r="F753" s="277"/>
      <c r="G753" s="277"/>
    </row>
    <row r="754" spans="1:7">
      <c r="A754" s="50"/>
      <c r="B754" s="128"/>
      <c r="C754" s="49"/>
      <c r="D754" s="277"/>
      <c r="E754" s="277"/>
      <c r="F754" s="277"/>
      <c r="G754" s="277"/>
    </row>
    <row r="755" spans="1:7">
      <c r="A755" s="50"/>
      <c r="B755" s="128"/>
      <c r="C755" s="49"/>
      <c r="D755" s="277"/>
      <c r="E755" s="277"/>
      <c r="F755" s="277"/>
      <c r="G755" s="277"/>
    </row>
    <row r="756" spans="1:7">
      <c r="A756" s="50"/>
      <c r="B756" s="128"/>
      <c r="C756" s="49"/>
      <c r="D756" s="277"/>
      <c r="E756" s="277"/>
      <c r="F756" s="277"/>
      <c r="G756" s="277"/>
    </row>
    <row r="757" spans="1:7">
      <c r="A757" s="50"/>
      <c r="B757" s="128"/>
      <c r="C757" s="49"/>
      <c r="D757" s="277"/>
      <c r="E757" s="277"/>
      <c r="F757" s="277"/>
      <c r="G757" s="277"/>
    </row>
    <row r="758" spans="1:7">
      <c r="A758" s="50"/>
      <c r="B758" s="128"/>
      <c r="C758" s="49"/>
      <c r="D758" s="277"/>
      <c r="E758" s="277"/>
      <c r="F758" s="277"/>
      <c r="G758" s="277"/>
    </row>
    <row r="759" spans="1:7">
      <c r="A759" s="50"/>
      <c r="B759" s="128"/>
      <c r="C759" s="49"/>
      <c r="D759" s="277"/>
      <c r="E759" s="277"/>
      <c r="F759" s="277"/>
      <c r="G759" s="277"/>
    </row>
    <row r="760" spans="1:7">
      <c r="A760" s="50"/>
      <c r="B760" s="128"/>
      <c r="C760" s="49"/>
      <c r="D760" s="277"/>
      <c r="E760" s="277"/>
      <c r="F760" s="277"/>
      <c r="G760" s="277"/>
    </row>
    <row r="761" spans="1:7">
      <c r="A761" s="50"/>
      <c r="B761" s="128"/>
      <c r="C761" s="49"/>
      <c r="D761" s="277"/>
      <c r="E761" s="277"/>
      <c r="F761" s="277"/>
      <c r="G761" s="277"/>
    </row>
    <row r="762" spans="1:7">
      <c r="A762" s="50"/>
      <c r="B762" s="128"/>
      <c r="C762" s="49"/>
      <c r="D762" s="277"/>
      <c r="E762" s="277"/>
      <c r="F762" s="277"/>
      <c r="G762" s="277"/>
    </row>
    <row r="763" spans="1:7">
      <c r="A763" s="50"/>
      <c r="B763" s="128"/>
      <c r="C763" s="49"/>
      <c r="D763" s="277"/>
      <c r="E763" s="277"/>
      <c r="F763" s="277"/>
      <c r="G763" s="277"/>
    </row>
    <row r="764" spans="1:7">
      <c r="A764" s="50"/>
      <c r="B764" s="128"/>
      <c r="C764" s="49"/>
      <c r="D764" s="277"/>
      <c r="E764" s="277"/>
      <c r="F764" s="277"/>
      <c r="G764" s="277"/>
    </row>
    <row r="765" spans="1:7">
      <c r="A765" s="50"/>
      <c r="B765" s="128"/>
      <c r="C765" s="49"/>
      <c r="D765" s="277"/>
      <c r="E765" s="277"/>
      <c r="F765" s="277"/>
      <c r="G765" s="277"/>
    </row>
    <row r="766" spans="1:7">
      <c r="A766" s="50"/>
      <c r="B766" s="128"/>
      <c r="C766" s="49"/>
      <c r="D766" s="277"/>
      <c r="E766" s="277"/>
      <c r="F766" s="277"/>
      <c r="G766" s="277"/>
    </row>
    <row r="767" spans="1:7">
      <c r="A767" s="50"/>
      <c r="B767" s="128"/>
      <c r="C767" s="49"/>
      <c r="D767" s="277"/>
      <c r="E767" s="277"/>
      <c r="F767" s="277"/>
      <c r="G767" s="277"/>
    </row>
    <row r="768" spans="1:7">
      <c r="A768" s="50"/>
      <c r="B768" s="128"/>
      <c r="C768" s="49"/>
      <c r="D768" s="277"/>
      <c r="E768" s="277"/>
      <c r="F768" s="277"/>
      <c r="G768" s="277"/>
    </row>
    <row r="769" spans="1:7">
      <c r="A769" s="50"/>
      <c r="B769" s="128"/>
      <c r="C769" s="49"/>
      <c r="D769" s="277"/>
      <c r="E769" s="277"/>
      <c r="F769" s="277"/>
      <c r="G769" s="277"/>
    </row>
    <row r="770" spans="1:7">
      <c r="A770" s="50"/>
      <c r="B770" s="128"/>
      <c r="C770" s="49"/>
      <c r="D770" s="277"/>
      <c r="E770" s="277"/>
      <c r="F770" s="277"/>
      <c r="G770" s="277"/>
    </row>
    <row r="771" spans="1:7">
      <c r="A771" s="50"/>
      <c r="B771" s="128"/>
      <c r="C771" s="49"/>
      <c r="D771" s="277"/>
      <c r="E771" s="277"/>
      <c r="F771" s="277"/>
      <c r="G771" s="277"/>
    </row>
    <row r="772" spans="1:7">
      <c r="A772" s="50"/>
      <c r="B772" s="128"/>
      <c r="C772" s="49"/>
      <c r="D772" s="277"/>
      <c r="E772" s="277"/>
      <c r="F772" s="277"/>
      <c r="G772" s="277"/>
    </row>
    <row r="773" spans="1:7">
      <c r="A773" s="50"/>
      <c r="B773" s="128"/>
      <c r="C773" s="49"/>
      <c r="D773" s="277"/>
      <c r="E773" s="277"/>
      <c r="F773" s="277"/>
      <c r="G773" s="277"/>
    </row>
    <row r="774" spans="1:7">
      <c r="A774" s="50"/>
      <c r="B774" s="128"/>
      <c r="C774" s="49"/>
      <c r="D774" s="277"/>
      <c r="E774" s="277"/>
      <c r="F774" s="277"/>
      <c r="G774" s="277"/>
    </row>
    <row r="775" spans="1:7">
      <c r="A775" s="50"/>
      <c r="B775" s="128"/>
      <c r="C775" s="49"/>
      <c r="D775" s="277"/>
      <c r="E775" s="277"/>
      <c r="F775" s="277"/>
      <c r="G775" s="277"/>
    </row>
    <row r="776" spans="1:7">
      <c r="A776" s="50"/>
      <c r="B776" s="128"/>
      <c r="C776" s="49"/>
      <c r="D776" s="277"/>
      <c r="E776" s="277"/>
      <c r="F776" s="277"/>
      <c r="G776" s="277"/>
    </row>
    <row r="777" spans="1:7">
      <c r="A777" s="50"/>
      <c r="B777" s="128"/>
      <c r="C777" s="49"/>
      <c r="D777" s="277"/>
      <c r="E777" s="277"/>
      <c r="F777" s="277"/>
      <c r="G777" s="277"/>
    </row>
    <row r="778" spans="1:7">
      <c r="A778" s="50"/>
      <c r="B778" s="128"/>
      <c r="C778" s="49"/>
      <c r="D778" s="277"/>
      <c r="E778" s="277"/>
      <c r="F778" s="277"/>
      <c r="G778" s="277"/>
    </row>
    <row r="779" spans="1:7">
      <c r="A779" s="50"/>
      <c r="B779" s="128"/>
      <c r="C779" s="49"/>
      <c r="D779" s="277"/>
      <c r="E779" s="277"/>
      <c r="F779" s="277"/>
      <c r="G779" s="277"/>
    </row>
    <row r="780" spans="1:7">
      <c r="A780" s="50"/>
      <c r="B780" s="128"/>
      <c r="C780" s="49"/>
      <c r="D780" s="277"/>
      <c r="E780" s="277"/>
      <c r="F780" s="277"/>
      <c r="G780" s="277"/>
    </row>
    <row r="781" spans="1:7">
      <c r="A781" s="50"/>
      <c r="B781" s="128"/>
      <c r="C781" s="49"/>
      <c r="D781" s="277"/>
      <c r="E781" s="277"/>
      <c r="F781" s="277"/>
      <c r="G781" s="277"/>
    </row>
    <row r="782" spans="1:7">
      <c r="A782" s="50"/>
      <c r="B782" s="128"/>
      <c r="C782" s="49"/>
      <c r="D782" s="277"/>
      <c r="E782" s="277"/>
      <c r="F782" s="277"/>
      <c r="G782" s="277"/>
    </row>
    <row r="783" spans="1:7">
      <c r="A783" s="50"/>
      <c r="B783" s="128"/>
      <c r="C783" s="49"/>
      <c r="D783" s="277"/>
      <c r="E783" s="277"/>
      <c r="F783" s="277"/>
      <c r="G783" s="277"/>
    </row>
    <row r="784" spans="1:7">
      <c r="A784" s="50"/>
      <c r="B784" s="128"/>
      <c r="C784" s="49"/>
      <c r="D784" s="277"/>
      <c r="E784" s="277"/>
      <c r="F784" s="277"/>
      <c r="G784" s="277"/>
    </row>
    <row r="785" spans="1:7">
      <c r="A785" s="50"/>
      <c r="B785" s="128"/>
      <c r="C785" s="49"/>
      <c r="D785" s="277"/>
      <c r="E785" s="277"/>
      <c r="F785" s="277"/>
      <c r="G785" s="277"/>
    </row>
    <row r="786" spans="1:7">
      <c r="A786" s="50"/>
      <c r="B786" s="128"/>
      <c r="C786" s="49"/>
      <c r="D786" s="277"/>
      <c r="E786" s="277"/>
      <c r="F786" s="277"/>
      <c r="G786" s="277"/>
    </row>
    <row r="787" spans="1:7">
      <c r="A787" s="50"/>
      <c r="B787" s="128"/>
      <c r="C787" s="49"/>
      <c r="D787" s="277"/>
      <c r="E787" s="277"/>
      <c r="F787" s="277"/>
      <c r="G787" s="277"/>
    </row>
    <row r="788" spans="1:7">
      <c r="A788" s="50"/>
      <c r="B788" s="128"/>
      <c r="C788" s="49"/>
      <c r="D788" s="277"/>
      <c r="E788" s="277"/>
      <c r="F788" s="277"/>
      <c r="G788" s="277"/>
    </row>
    <row r="789" spans="1:7">
      <c r="A789" s="50"/>
      <c r="B789" s="128"/>
      <c r="C789" s="49"/>
      <c r="D789" s="277"/>
      <c r="E789" s="277"/>
      <c r="F789" s="277"/>
      <c r="G789" s="277"/>
    </row>
    <row r="790" spans="1:7">
      <c r="A790" s="50"/>
      <c r="B790" s="128"/>
      <c r="C790" s="49"/>
      <c r="D790" s="277"/>
      <c r="E790" s="277"/>
      <c r="F790" s="277"/>
      <c r="G790" s="277"/>
    </row>
    <row r="791" spans="1:7">
      <c r="A791" s="50"/>
      <c r="B791" s="128"/>
      <c r="C791" s="49"/>
      <c r="D791" s="277"/>
      <c r="E791" s="277"/>
      <c r="F791" s="277"/>
      <c r="G791" s="277"/>
    </row>
    <row r="792" spans="1:7">
      <c r="A792" s="50"/>
      <c r="B792" s="128"/>
      <c r="C792" s="49"/>
      <c r="D792" s="277"/>
      <c r="E792" s="277"/>
      <c r="F792" s="277"/>
      <c r="G792" s="277"/>
    </row>
    <row r="793" spans="1:7">
      <c r="A793" s="50"/>
      <c r="B793" s="128"/>
      <c r="C793" s="49"/>
      <c r="D793" s="277"/>
      <c r="E793" s="277"/>
      <c r="F793" s="277"/>
      <c r="G793" s="277"/>
    </row>
    <row r="794" spans="1:7">
      <c r="A794" s="50"/>
      <c r="B794" s="128"/>
      <c r="C794" s="49"/>
      <c r="D794" s="277"/>
      <c r="E794" s="277"/>
      <c r="F794" s="277"/>
      <c r="G794" s="277"/>
    </row>
    <row r="795" spans="1:7">
      <c r="A795" s="50"/>
      <c r="B795" s="128"/>
      <c r="C795" s="49"/>
      <c r="D795" s="277"/>
      <c r="E795" s="277"/>
      <c r="F795" s="277"/>
      <c r="G795" s="277"/>
    </row>
    <row r="796" spans="1:7">
      <c r="A796" s="50"/>
      <c r="B796" s="128"/>
      <c r="C796" s="49"/>
      <c r="D796" s="277"/>
      <c r="E796" s="277"/>
      <c r="F796" s="277"/>
      <c r="G796" s="277"/>
    </row>
    <row r="797" spans="1:7">
      <c r="A797" s="50"/>
      <c r="B797" s="128"/>
      <c r="C797" s="49"/>
      <c r="D797" s="277"/>
      <c r="E797" s="277"/>
      <c r="F797" s="277"/>
      <c r="G797" s="277"/>
    </row>
    <row r="798" spans="1:7">
      <c r="A798" s="50"/>
      <c r="B798" s="128"/>
      <c r="C798" s="49"/>
      <c r="D798" s="277"/>
      <c r="E798" s="277"/>
      <c r="F798" s="277"/>
      <c r="G798" s="277"/>
    </row>
    <row r="799" spans="1:7">
      <c r="A799" s="50"/>
      <c r="B799" s="128"/>
      <c r="C799" s="49"/>
      <c r="D799" s="277"/>
      <c r="E799" s="277"/>
      <c r="F799" s="277"/>
      <c r="G799" s="277"/>
    </row>
    <row r="800" spans="1:7">
      <c r="A800" s="50"/>
      <c r="B800" s="128"/>
      <c r="C800" s="49"/>
      <c r="D800" s="277"/>
      <c r="E800" s="277"/>
      <c r="F800" s="277"/>
      <c r="G800" s="277"/>
    </row>
    <row r="801" spans="1:7">
      <c r="A801" s="50"/>
      <c r="B801" s="128"/>
      <c r="C801" s="49"/>
      <c r="D801" s="277"/>
      <c r="E801" s="277"/>
      <c r="F801" s="277"/>
      <c r="G801" s="277"/>
    </row>
    <row r="802" spans="1:7">
      <c r="A802" s="50"/>
      <c r="B802" s="128"/>
      <c r="C802" s="49"/>
      <c r="D802" s="277"/>
      <c r="E802" s="277"/>
      <c r="F802" s="277"/>
      <c r="G802" s="277"/>
    </row>
    <row r="803" spans="1:7">
      <c r="A803" s="50"/>
      <c r="B803" s="128"/>
      <c r="C803" s="49"/>
      <c r="D803" s="277"/>
      <c r="E803" s="277"/>
      <c r="F803" s="277"/>
      <c r="G803" s="277"/>
    </row>
    <row r="804" spans="1:7">
      <c r="A804" s="50"/>
      <c r="B804" s="128"/>
      <c r="C804" s="49"/>
      <c r="D804" s="277"/>
      <c r="E804" s="277"/>
      <c r="F804" s="277"/>
      <c r="G804" s="277"/>
    </row>
    <row r="805" spans="1:7">
      <c r="A805" s="50"/>
      <c r="B805" s="128"/>
      <c r="C805" s="49"/>
      <c r="D805" s="277"/>
      <c r="E805" s="277"/>
      <c r="F805" s="277"/>
      <c r="G805" s="277"/>
    </row>
    <row r="806" spans="1:7">
      <c r="A806" s="50"/>
      <c r="B806" s="128"/>
      <c r="C806" s="49"/>
      <c r="D806" s="277"/>
      <c r="E806" s="277"/>
      <c r="F806" s="277"/>
      <c r="G806" s="277"/>
    </row>
    <row r="807" spans="1:7">
      <c r="A807" s="50"/>
      <c r="B807" s="128"/>
      <c r="C807" s="49"/>
      <c r="D807" s="277"/>
      <c r="E807" s="277"/>
      <c r="F807" s="277"/>
      <c r="G807" s="277"/>
    </row>
    <row r="808" spans="1:7">
      <c r="A808" s="50"/>
      <c r="B808" s="128"/>
      <c r="C808" s="49"/>
      <c r="D808" s="277"/>
      <c r="E808" s="277"/>
      <c r="F808" s="277"/>
      <c r="G808" s="277"/>
    </row>
    <row r="809" spans="1:7">
      <c r="A809" s="50"/>
      <c r="B809" s="128"/>
      <c r="C809" s="49"/>
      <c r="D809" s="277"/>
      <c r="E809" s="277"/>
      <c r="F809" s="277"/>
      <c r="G809" s="277"/>
    </row>
    <row r="810" spans="1:7">
      <c r="A810" s="50"/>
      <c r="B810" s="128"/>
      <c r="C810" s="49"/>
      <c r="D810" s="277"/>
      <c r="E810" s="277"/>
      <c r="F810" s="277"/>
      <c r="G810" s="277"/>
    </row>
    <row r="811" spans="1:7">
      <c r="A811" s="50"/>
      <c r="B811" s="128"/>
      <c r="C811" s="49"/>
      <c r="D811" s="277"/>
      <c r="E811" s="277"/>
      <c r="F811" s="277"/>
      <c r="G811" s="277"/>
    </row>
    <row r="812" spans="1:7">
      <c r="A812" s="50"/>
      <c r="B812" s="128"/>
      <c r="C812" s="49"/>
      <c r="D812" s="277"/>
      <c r="E812" s="277"/>
      <c r="F812" s="277"/>
      <c r="G812" s="277"/>
    </row>
    <row r="813" spans="1:7">
      <c r="A813" s="50"/>
      <c r="B813" s="128"/>
      <c r="C813" s="49"/>
      <c r="D813" s="277"/>
      <c r="E813" s="277"/>
      <c r="F813" s="277"/>
      <c r="G813" s="277"/>
    </row>
    <row r="814" spans="1:7">
      <c r="A814" s="50"/>
      <c r="B814" s="128"/>
      <c r="C814" s="49"/>
      <c r="D814" s="277"/>
      <c r="E814" s="277"/>
      <c r="F814" s="277"/>
      <c r="G814" s="277"/>
    </row>
    <row r="815" spans="1:7">
      <c r="A815" s="50"/>
      <c r="B815" s="128"/>
      <c r="C815" s="49"/>
      <c r="D815" s="277"/>
      <c r="E815" s="277"/>
      <c r="F815" s="277"/>
      <c r="G815" s="277"/>
    </row>
    <row r="816" spans="1:7">
      <c r="A816" s="50"/>
      <c r="B816" s="128"/>
      <c r="C816" s="49"/>
      <c r="D816" s="277"/>
      <c r="E816" s="277"/>
      <c r="F816" s="277"/>
      <c r="G816" s="277"/>
    </row>
    <row r="817" spans="1:7">
      <c r="A817" s="50"/>
      <c r="B817" s="128"/>
      <c r="C817" s="49"/>
      <c r="D817" s="277"/>
      <c r="E817" s="277"/>
      <c r="F817" s="277"/>
      <c r="G817" s="277"/>
    </row>
    <row r="818" spans="1:7">
      <c r="A818" s="50"/>
      <c r="B818" s="128"/>
      <c r="C818" s="49"/>
      <c r="D818" s="277"/>
      <c r="E818" s="277"/>
      <c r="F818" s="277"/>
      <c r="G818" s="277"/>
    </row>
    <row r="819" spans="1:7">
      <c r="A819" s="50"/>
      <c r="B819" s="128"/>
      <c r="C819" s="49"/>
      <c r="D819" s="277"/>
      <c r="E819" s="277"/>
      <c r="F819" s="277"/>
      <c r="G819" s="277"/>
    </row>
    <row r="820" spans="1:7">
      <c r="A820" s="50"/>
      <c r="B820" s="128"/>
      <c r="C820" s="49"/>
      <c r="D820" s="277"/>
      <c r="E820" s="277"/>
      <c r="F820" s="277"/>
      <c r="G820" s="277"/>
    </row>
    <row r="821" spans="1:7">
      <c r="A821" s="50"/>
      <c r="B821" s="128"/>
      <c r="C821" s="49"/>
      <c r="D821" s="277"/>
      <c r="E821" s="277"/>
      <c r="F821" s="277"/>
      <c r="G821" s="277"/>
    </row>
    <row r="822" spans="1:7">
      <c r="A822" s="50"/>
      <c r="B822" s="128"/>
      <c r="C822" s="49"/>
      <c r="D822" s="277"/>
      <c r="E822" s="277"/>
      <c r="F822" s="277"/>
      <c r="G822" s="277"/>
    </row>
    <row r="823" spans="1:7">
      <c r="A823" s="50"/>
      <c r="B823" s="128"/>
      <c r="C823" s="49"/>
      <c r="D823" s="277"/>
      <c r="E823" s="277"/>
      <c r="F823" s="277"/>
      <c r="G823" s="277"/>
    </row>
    <row r="824" spans="1:7">
      <c r="A824" s="50"/>
      <c r="B824" s="128"/>
      <c r="C824" s="49"/>
      <c r="D824" s="277"/>
      <c r="E824" s="277"/>
      <c r="F824" s="277"/>
      <c r="G824" s="277"/>
    </row>
    <row r="825" spans="1:7">
      <c r="A825" s="50"/>
      <c r="B825" s="128"/>
      <c r="C825" s="49"/>
      <c r="D825" s="277"/>
      <c r="E825" s="277"/>
      <c r="F825" s="277"/>
      <c r="G825" s="277"/>
    </row>
    <row r="826" spans="1:7">
      <c r="A826" s="50"/>
      <c r="B826" s="128"/>
      <c r="C826" s="49"/>
      <c r="D826" s="277"/>
      <c r="E826" s="277"/>
      <c r="F826" s="277"/>
      <c r="G826" s="277"/>
    </row>
    <row r="827" spans="1:7">
      <c r="A827" s="50"/>
      <c r="B827" s="128"/>
      <c r="C827" s="49"/>
      <c r="D827" s="277"/>
      <c r="E827" s="277"/>
      <c r="F827" s="277"/>
      <c r="G827" s="277"/>
    </row>
    <row r="828" spans="1:7">
      <c r="A828" s="50"/>
      <c r="B828" s="128"/>
      <c r="C828" s="49"/>
      <c r="D828" s="277"/>
      <c r="E828" s="277"/>
      <c r="F828" s="277"/>
      <c r="G828" s="277"/>
    </row>
    <row r="829" spans="1:7">
      <c r="A829" s="50"/>
      <c r="B829" s="128"/>
      <c r="C829" s="49"/>
      <c r="D829" s="277"/>
      <c r="E829" s="277"/>
      <c r="F829" s="277"/>
      <c r="G829" s="277"/>
    </row>
    <row r="830" spans="1:7">
      <c r="A830" s="50"/>
      <c r="B830" s="128"/>
      <c r="C830" s="49"/>
      <c r="D830" s="277"/>
      <c r="E830" s="277"/>
      <c r="F830" s="277"/>
      <c r="G830" s="277"/>
    </row>
    <row r="831" spans="1:7">
      <c r="A831" s="50"/>
      <c r="B831" s="128"/>
      <c r="C831" s="49"/>
      <c r="D831" s="277"/>
      <c r="E831" s="277"/>
      <c r="F831" s="277"/>
      <c r="G831" s="277"/>
    </row>
    <row r="832" spans="1:7">
      <c r="A832" s="50"/>
      <c r="B832" s="128"/>
      <c r="C832" s="49"/>
      <c r="D832" s="277"/>
      <c r="E832" s="277"/>
      <c r="F832" s="277"/>
      <c r="G832" s="277"/>
    </row>
    <row r="833" spans="1:7">
      <c r="A833" s="50"/>
      <c r="B833" s="128"/>
      <c r="C833" s="49"/>
      <c r="D833" s="277"/>
      <c r="E833" s="277"/>
      <c r="F833" s="277"/>
      <c r="G833" s="277"/>
    </row>
    <row r="834" spans="1:7">
      <c r="A834" s="50"/>
      <c r="B834" s="128"/>
      <c r="C834" s="49"/>
      <c r="D834" s="277"/>
      <c r="E834" s="277"/>
      <c r="F834" s="277"/>
      <c r="G834" s="277"/>
    </row>
    <row r="835" spans="1:7">
      <c r="A835" s="50"/>
      <c r="B835" s="128"/>
      <c r="C835" s="49"/>
      <c r="D835" s="277"/>
      <c r="E835" s="277"/>
      <c r="F835" s="277"/>
      <c r="G835" s="277"/>
    </row>
    <row r="836" spans="1:7">
      <c r="A836" s="50"/>
      <c r="B836" s="128"/>
      <c r="C836" s="49"/>
      <c r="D836" s="277"/>
      <c r="E836" s="277"/>
      <c r="F836" s="277"/>
      <c r="G836" s="277"/>
    </row>
    <row r="837" spans="1:7">
      <c r="A837" s="50"/>
      <c r="B837" s="128"/>
      <c r="C837" s="49"/>
      <c r="D837" s="277"/>
      <c r="E837" s="277"/>
      <c r="F837" s="277"/>
      <c r="G837" s="277"/>
    </row>
    <row r="838" spans="1:7">
      <c r="A838" s="50"/>
      <c r="B838" s="128"/>
      <c r="C838" s="49"/>
      <c r="D838" s="277"/>
      <c r="E838" s="277"/>
      <c r="F838" s="277"/>
      <c r="G838" s="277"/>
    </row>
    <row r="839" spans="1:7">
      <c r="A839" s="50"/>
      <c r="B839" s="128"/>
      <c r="C839" s="49"/>
      <c r="D839" s="277"/>
      <c r="E839" s="277"/>
      <c r="F839" s="277"/>
      <c r="G839" s="277"/>
    </row>
    <row r="840" spans="1:7">
      <c r="A840" s="50"/>
      <c r="B840" s="128"/>
      <c r="C840" s="49"/>
      <c r="D840" s="277"/>
      <c r="E840" s="277"/>
      <c r="F840" s="277"/>
      <c r="G840" s="277"/>
    </row>
    <row r="841" spans="1:7">
      <c r="A841" s="50"/>
      <c r="B841" s="128"/>
      <c r="C841" s="49"/>
      <c r="D841" s="277"/>
      <c r="E841" s="277"/>
      <c r="F841" s="277"/>
      <c r="G841" s="277"/>
    </row>
    <row r="842" spans="1:7">
      <c r="A842" s="50"/>
      <c r="B842" s="128"/>
      <c r="C842" s="49"/>
      <c r="D842" s="277"/>
      <c r="E842" s="277"/>
      <c r="F842" s="277"/>
      <c r="G842" s="277"/>
    </row>
    <row r="843" spans="1:7">
      <c r="A843" s="50"/>
      <c r="B843" s="128"/>
      <c r="C843" s="49"/>
      <c r="D843" s="277"/>
      <c r="E843" s="277"/>
      <c r="F843" s="277"/>
      <c r="G843" s="277"/>
    </row>
    <row r="844" spans="1:7">
      <c r="A844" s="50"/>
      <c r="B844" s="128"/>
      <c r="C844" s="49"/>
      <c r="D844" s="277"/>
      <c r="E844" s="277"/>
      <c r="F844" s="277"/>
      <c r="G844" s="277"/>
    </row>
    <row r="845" spans="1:7">
      <c r="A845" s="50"/>
      <c r="B845" s="128"/>
      <c r="C845" s="49"/>
      <c r="D845" s="277"/>
      <c r="E845" s="277"/>
      <c r="F845" s="277"/>
      <c r="G845" s="277"/>
    </row>
    <row r="846" spans="1:7">
      <c r="A846" s="50"/>
      <c r="B846" s="128"/>
      <c r="C846" s="49"/>
      <c r="D846" s="277"/>
      <c r="E846" s="277"/>
      <c r="F846" s="277"/>
      <c r="G846" s="277"/>
    </row>
    <row r="847" spans="1:7">
      <c r="A847" s="50"/>
      <c r="B847" s="128"/>
      <c r="C847" s="49"/>
      <c r="D847" s="277"/>
      <c r="E847" s="277"/>
      <c r="F847" s="277"/>
      <c r="G847" s="277"/>
    </row>
    <row r="848" spans="1:7">
      <c r="A848" s="50"/>
      <c r="B848" s="128"/>
      <c r="C848" s="49"/>
      <c r="D848" s="277"/>
      <c r="E848" s="277"/>
      <c r="F848" s="277"/>
      <c r="G848" s="277"/>
    </row>
    <row r="849" spans="1:7">
      <c r="A849" s="50"/>
      <c r="B849" s="128"/>
      <c r="C849" s="49"/>
      <c r="D849" s="277"/>
      <c r="E849" s="277"/>
      <c r="F849" s="277"/>
      <c r="G849" s="277"/>
    </row>
    <row r="850" spans="1:7">
      <c r="A850" s="50"/>
      <c r="B850" s="128"/>
      <c r="C850" s="49"/>
      <c r="D850" s="277"/>
      <c r="E850" s="277"/>
      <c r="F850" s="277"/>
      <c r="G850" s="277"/>
    </row>
    <row r="851" spans="1:7">
      <c r="A851" s="50"/>
      <c r="B851" s="128"/>
      <c r="C851" s="49"/>
      <c r="D851" s="277"/>
      <c r="E851" s="277"/>
      <c r="F851" s="277"/>
      <c r="G851" s="277"/>
    </row>
    <row r="852" spans="1:7">
      <c r="A852" s="50"/>
      <c r="B852" s="128"/>
      <c r="C852" s="49"/>
      <c r="D852" s="277"/>
      <c r="E852" s="277"/>
      <c r="F852" s="277"/>
      <c r="G852" s="277"/>
    </row>
    <row r="853" spans="1:7">
      <c r="A853" s="50"/>
      <c r="B853" s="128"/>
      <c r="C853" s="49"/>
      <c r="D853" s="277"/>
      <c r="E853" s="277"/>
      <c r="F853" s="277"/>
      <c r="G853" s="277"/>
    </row>
    <row r="854" spans="1:7">
      <c r="A854" s="50"/>
      <c r="B854" s="128"/>
      <c r="C854" s="49"/>
      <c r="D854" s="277"/>
      <c r="E854" s="277"/>
      <c r="F854" s="277"/>
      <c r="G854" s="277"/>
    </row>
    <row r="855" spans="1:7">
      <c r="A855" s="50"/>
      <c r="B855" s="128"/>
      <c r="C855" s="49"/>
      <c r="D855" s="277"/>
      <c r="E855" s="277"/>
      <c r="F855" s="277"/>
      <c r="G855" s="277"/>
    </row>
    <row r="856" spans="1:7">
      <c r="A856" s="50"/>
      <c r="B856" s="128"/>
      <c r="C856" s="49"/>
      <c r="D856" s="277"/>
      <c r="E856" s="277"/>
      <c r="F856" s="277"/>
      <c r="G856" s="277"/>
    </row>
    <row r="857" spans="1:7">
      <c r="A857" s="50"/>
      <c r="B857" s="128"/>
      <c r="C857" s="49"/>
      <c r="D857" s="277"/>
      <c r="E857" s="277"/>
      <c r="F857" s="277"/>
      <c r="G857" s="277"/>
    </row>
    <row r="858" spans="1:7">
      <c r="A858" s="50"/>
      <c r="B858" s="128"/>
      <c r="C858" s="49"/>
      <c r="D858" s="277"/>
      <c r="E858" s="277"/>
      <c r="F858" s="277"/>
      <c r="G858" s="277"/>
    </row>
    <row r="859" spans="1:7">
      <c r="A859" s="50"/>
      <c r="B859" s="128"/>
      <c r="C859" s="49"/>
      <c r="D859" s="277"/>
      <c r="E859" s="277"/>
      <c r="F859" s="277"/>
      <c r="G859" s="277"/>
    </row>
    <row r="860" spans="1:7">
      <c r="A860" s="50"/>
      <c r="B860" s="128"/>
      <c r="C860" s="49"/>
      <c r="D860" s="277"/>
      <c r="E860" s="277"/>
      <c r="F860" s="277"/>
      <c r="G860" s="277"/>
    </row>
    <row r="861" spans="1:7">
      <c r="A861" s="50"/>
      <c r="B861" s="128"/>
      <c r="C861" s="49"/>
      <c r="D861" s="277"/>
      <c r="E861" s="277"/>
      <c r="F861" s="277"/>
      <c r="G861" s="277"/>
    </row>
    <row r="862" spans="1:7">
      <c r="A862" s="50"/>
      <c r="B862" s="128"/>
      <c r="C862" s="49"/>
      <c r="D862" s="277"/>
      <c r="E862" s="277"/>
      <c r="F862" s="277"/>
      <c r="G862" s="277"/>
    </row>
    <row r="863" spans="1:7">
      <c r="A863" s="50"/>
      <c r="B863" s="128"/>
      <c r="C863" s="49"/>
      <c r="D863" s="277"/>
      <c r="E863" s="277"/>
      <c r="F863" s="277"/>
      <c r="G863" s="277"/>
    </row>
    <row r="864" spans="1:7">
      <c r="A864" s="50"/>
      <c r="B864" s="128"/>
      <c r="C864" s="49"/>
      <c r="D864" s="277"/>
      <c r="E864" s="277"/>
      <c r="F864" s="277"/>
      <c r="G864" s="277"/>
    </row>
    <row r="865" spans="1:7">
      <c r="A865" s="50"/>
      <c r="B865" s="128"/>
      <c r="C865" s="49"/>
      <c r="D865" s="277"/>
      <c r="E865" s="277"/>
      <c r="F865" s="277"/>
      <c r="G865" s="277"/>
    </row>
    <row r="866" spans="1:7">
      <c r="A866" s="50"/>
      <c r="B866" s="128"/>
      <c r="C866" s="49"/>
      <c r="D866" s="277"/>
      <c r="E866" s="277"/>
      <c r="F866" s="277"/>
      <c r="G866" s="277"/>
    </row>
    <row r="867" spans="1:7">
      <c r="A867" s="50"/>
      <c r="B867" s="128"/>
      <c r="C867" s="49"/>
      <c r="D867" s="277"/>
      <c r="E867" s="277"/>
      <c r="F867" s="277"/>
      <c r="G867" s="277"/>
    </row>
    <row r="868" spans="1:7">
      <c r="A868" s="50"/>
      <c r="B868" s="128"/>
      <c r="C868" s="49"/>
      <c r="D868" s="277"/>
      <c r="E868" s="277"/>
      <c r="F868" s="277"/>
      <c r="G868" s="277"/>
    </row>
    <row r="869" spans="1:7">
      <c r="A869" s="50"/>
      <c r="B869" s="128"/>
      <c r="C869" s="49"/>
      <c r="D869" s="277"/>
      <c r="E869" s="277"/>
      <c r="F869" s="277"/>
      <c r="G869" s="277"/>
    </row>
    <row r="870" spans="1:7">
      <c r="A870" s="50"/>
      <c r="B870" s="128"/>
      <c r="C870" s="49"/>
      <c r="D870" s="277"/>
      <c r="E870" s="277"/>
      <c r="F870" s="277"/>
      <c r="G870" s="277"/>
    </row>
    <row r="871" spans="1:7">
      <c r="A871" s="50"/>
      <c r="B871" s="128"/>
      <c r="C871" s="49"/>
      <c r="D871" s="277"/>
      <c r="E871" s="277"/>
      <c r="F871" s="277"/>
      <c r="G871" s="277"/>
    </row>
    <row r="872" spans="1:7">
      <c r="A872" s="50"/>
      <c r="B872" s="128"/>
      <c r="C872" s="49"/>
      <c r="D872" s="277"/>
      <c r="E872" s="277"/>
      <c r="F872" s="277"/>
      <c r="G872" s="277"/>
    </row>
    <row r="873" spans="1:7">
      <c r="A873" s="50"/>
      <c r="B873" s="128"/>
      <c r="C873" s="49"/>
      <c r="D873" s="277"/>
      <c r="E873" s="277"/>
      <c r="F873" s="277"/>
      <c r="G873" s="277"/>
    </row>
    <row r="874" spans="1:7">
      <c r="A874" s="50"/>
      <c r="B874" s="128"/>
      <c r="C874" s="49"/>
      <c r="D874" s="277"/>
      <c r="E874" s="277"/>
      <c r="F874" s="277"/>
      <c r="G874" s="277"/>
    </row>
    <row r="875" spans="1:7">
      <c r="A875" s="50"/>
      <c r="B875" s="128"/>
      <c r="C875" s="49"/>
      <c r="D875" s="277"/>
      <c r="E875" s="277"/>
      <c r="F875" s="277"/>
      <c r="G875" s="277"/>
    </row>
    <row r="876" spans="1:7">
      <c r="A876" s="50"/>
      <c r="B876" s="128"/>
      <c r="C876" s="49"/>
      <c r="D876" s="277"/>
      <c r="E876" s="277"/>
      <c r="F876" s="277"/>
      <c r="G876" s="277"/>
    </row>
    <row r="877" spans="1:7">
      <c r="A877" s="50"/>
      <c r="B877" s="128"/>
      <c r="C877" s="49"/>
      <c r="D877" s="277"/>
      <c r="E877" s="277"/>
      <c r="F877" s="277"/>
      <c r="G877" s="277"/>
    </row>
    <row r="878" spans="1:7">
      <c r="A878" s="50"/>
      <c r="B878" s="128"/>
      <c r="C878" s="49"/>
      <c r="D878" s="277"/>
      <c r="E878" s="277"/>
      <c r="F878" s="277"/>
      <c r="G878" s="277"/>
    </row>
    <row r="879" spans="1:7">
      <c r="A879" s="50"/>
      <c r="B879" s="128"/>
      <c r="C879" s="49"/>
      <c r="D879" s="277"/>
      <c r="E879" s="277"/>
      <c r="F879" s="277"/>
      <c r="G879" s="277"/>
    </row>
    <row r="880" spans="1:7">
      <c r="A880" s="50"/>
      <c r="B880" s="128"/>
      <c r="C880" s="49"/>
      <c r="D880" s="277"/>
      <c r="E880" s="277"/>
      <c r="F880" s="277"/>
      <c r="G880" s="277"/>
    </row>
    <row r="881" spans="1:7">
      <c r="A881" s="50"/>
      <c r="B881" s="128"/>
      <c r="C881" s="49"/>
      <c r="D881" s="277"/>
      <c r="E881" s="277"/>
      <c r="F881" s="277"/>
      <c r="G881" s="277"/>
    </row>
    <row r="882" spans="1:7">
      <c r="A882" s="50"/>
      <c r="B882" s="128"/>
      <c r="C882" s="49"/>
      <c r="D882" s="277"/>
      <c r="E882" s="277"/>
      <c r="F882" s="277"/>
      <c r="G882" s="277"/>
    </row>
    <row r="883" spans="1:7">
      <c r="A883" s="50"/>
      <c r="B883" s="128"/>
      <c r="C883" s="49"/>
      <c r="D883" s="277"/>
      <c r="E883" s="277"/>
      <c r="F883" s="277"/>
      <c r="G883" s="277"/>
    </row>
    <row r="884" spans="1:7">
      <c r="A884" s="50"/>
      <c r="B884" s="128"/>
      <c r="C884" s="49"/>
      <c r="D884" s="277"/>
      <c r="E884" s="277"/>
      <c r="F884" s="277"/>
      <c r="G884" s="277"/>
    </row>
    <row r="885" spans="1:7">
      <c r="A885" s="50"/>
      <c r="B885" s="128"/>
      <c r="C885" s="49"/>
      <c r="D885" s="277"/>
      <c r="E885" s="277"/>
      <c r="F885" s="277"/>
      <c r="G885" s="277"/>
    </row>
    <row r="886" spans="1:7">
      <c r="A886" s="50"/>
      <c r="B886" s="128"/>
      <c r="C886" s="49"/>
      <c r="D886" s="277"/>
      <c r="E886" s="277"/>
      <c r="F886" s="277"/>
      <c r="G886" s="277"/>
    </row>
    <row r="887" spans="1:7">
      <c r="A887" s="50"/>
      <c r="B887" s="128"/>
      <c r="C887" s="49"/>
      <c r="D887" s="277"/>
      <c r="E887" s="277"/>
      <c r="F887" s="277"/>
      <c r="G887" s="277"/>
    </row>
    <row r="888" spans="1:7">
      <c r="A888" s="50"/>
      <c r="B888" s="128"/>
      <c r="C888" s="49"/>
      <c r="D888" s="277"/>
      <c r="E888" s="277"/>
      <c r="F888" s="277"/>
      <c r="G888" s="277"/>
    </row>
    <row r="889" spans="1:7">
      <c r="A889" s="50"/>
      <c r="B889" s="128"/>
      <c r="C889" s="49"/>
      <c r="D889" s="277"/>
      <c r="E889" s="277"/>
      <c r="F889" s="277"/>
      <c r="G889" s="277"/>
    </row>
    <row r="890" spans="1:7">
      <c r="A890" s="50"/>
      <c r="B890" s="128"/>
      <c r="C890" s="49"/>
      <c r="D890" s="277"/>
      <c r="E890" s="277"/>
      <c r="F890" s="277"/>
      <c r="G890" s="277"/>
    </row>
    <row r="891" spans="1:7">
      <c r="A891" s="50"/>
      <c r="B891" s="128"/>
      <c r="C891" s="49"/>
      <c r="D891" s="277"/>
      <c r="E891" s="277"/>
      <c r="F891" s="277"/>
      <c r="G891" s="277"/>
    </row>
    <row r="892" spans="1:7">
      <c r="A892" s="50"/>
      <c r="B892" s="128"/>
      <c r="C892" s="49"/>
      <c r="D892" s="277"/>
      <c r="E892" s="277"/>
      <c r="F892" s="277"/>
      <c r="G892" s="277"/>
    </row>
    <row r="893" spans="1:7">
      <c r="A893" s="50"/>
      <c r="B893" s="128"/>
      <c r="C893" s="49"/>
      <c r="D893" s="277"/>
      <c r="E893" s="277"/>
      <c r="F893" s="277"/>
      <c r="G893" s="277"/>
    </row>
    <row r="894" spans="1:7">
      <c r="A894" s="50"/>
      <c r="B894" s="128"/>
      <c r="C894" s="49"/>
      <c r="D894" s="277"/>
      <c r="E894" s="277"/>
      <c r="F894" s="277"/>
      <c r="G894" s="277"/>
    </row>
    <row r="895" spans="1:7">
      <c r="A895" s="50"/>
      <c r="B895" s="128"/>
      <c r="C895" s="49"/>
      <c r="D895" s="277"/>
      <c r="E895" s="277"/>
      <c r="F895" s="277"/>
      <c r="G895" s="277"/>
    </row>
    <row r="896" spans="1:7">
      <c r="A896" s="50"/>
      <c r="B896" s="128"/>
      <c r="C896" s="49"/>
      <c r="D896" s="277"/>
      <c r="E896" s="277"/>
      <c r="F896" s="277"/>
      <c r="G896" s="277"/>
    </row>
    <row r="897" spans="1:7">
      <c r="A897" s="50"/>
      <c r="B897" s="128"/>
      <c r="C897" s="49"/>
      <c r="D897" s="277"/>
      <c r="E897" s="277"/>
      <c r="F897" s="277"/>
      <c r="G897" s="277"/>
    </row>
    <row r="898" spans="1:7">
      <c r="A898" s="50"/>
      <c r="B898" s="128"/>
      <c r="C898" s="49"/>
      <c r="D898" s="277"/>
      <c r="E898" s="277"/>
      <c r="F898" s="277"/>
      <c r="G898" s="277"/>
    </row>
    <row r="899" spans="1:7">
      <c r="A899" s="50"/>
      <c r="B899" s="128"/>
      <c r="C899" s="49"/>
      <c r="D899" s="277"/>
      <c r="E899" s="277"/>
      <c r="F899" s="277"/>
      <c r="G899" s="277"/>
    </row>
    <row r="900" spans="1:7">
      <c r="A900" s="50"/>
      <c r="B900" s="128"/>
      <c r="C900" s="49"/>
      <c r="D900" s="277"/>
      <c r="E900" s="277"/>
      <c r="F900" s="277"/>
      <c r="G900" s="277"/>
    </row>
    <row r="901" spans="1:7">
      <c r="A901" s="50"/>
      <c r="B901" s="128"/>
      <c r="C901" s="49"/>
      <c r="D901" s="277"/>
      <c r="E901" s="277"/>
      <c r="F901" s="277"/>
      <c r="G901" s="277"/>
    </row>
    <row r="902" spans="1:7">
      <c r="A902" s="50"/>
      <c r="B902" s="128"/>
      <c r="C902" s="49"/>
      <c r="D902" s="277"/>
      <c r="E902" s="277"/>
      <c r="F902" s="277"/>
      <c r="G902" s="277"/>
    </row>
    <row r="903" spans="1:7">
      <c r="A903" s="50"/>
      <c r="B903" s="128"/>
      <c r="C903" s="49"/>
      <c r="D903" s="277"/>
      <c r="E903" s="277"/>
      <c r="F903" s="277"/>
      <c r="G903" s="277"/>
    </row>
    <row r="904" spans="1:7">
      <c r="A904" s="50"/>
      <c r="B904" s="128"/>
      <c r="C904" s="49"/>
      <c r="D904" s="277"/>
      <c r="E904" s="277"/>
      <c r="F904" s="277"/>
      <c r="G904" s="277"/>
    </row>
    <row r="905" spans="1:7">
      <c r="A905" s="50"/>
      <c r="B905" s="128"/>
      <c r="C905" s="49"/>
      <c r="D905" s="277"/>
      <c r="E905" s="277"/>
      <c r="F905" s="277"/>
      <c r="G905" s="277"/>
    </row>
    <row r="906" spans="1:7">
      <c r="A906" s="50"/>
      <c r="B906" s="128"/>
      <c r="C906" s="49"/>
      <c r="D906" s="277"/>
      <c r="E906" s="277"/>
      <c r="F906" s="277"/>
      <c r="G906" s="277"/>
    </row>
    <row r="907" spans="1:7">
      <c r="A907" s="50"/>
      <c r="B907" s="128"/>
      <c r="C907" s="49"/>
      <c r="D907" s="277"/>
      <c r="E907" s="277"/>
      <c r="F907" s="277"/>
      <c r="G907" s="277"/>
    </row>
    <row r="908" spans="1:7">
      <c r="A908" s="50"/>
      <c r="B908" s="128"/>
      <c r="C908" s="49"/>
      <c r="D908" s="277"/>
      <c r="E908" s="277"/>
      <c r="F908" s="277"/>
      <c r="G908" s="277"/>
    </row>
    <row r="909" spans="1:7">
      <c r="A909" s="50"/>
      <c r="B909" s="128"/>
      <c r="C909" s="49"/>
      <c r="D909" s="277"/>
      <c r="E909" s="277"/>
      <c r="F909" s="277"/>
      <c r="G909" s="277"/>
    </row>
    <row r="910" spans="1:7">
      <c r="A910" s="50"/>
      <c r="B910" s="128"/>
      <c r="C910" s="49"/>
      <c r="D910" s="277"/>
      <c r="E910" s="277"/>
      <c r="F910" s="277"/>
      <c r="G910" s="277"/>
    </row>
    <row r="911" spans="1:7">
      <c r="A911" s="50"/>
      <c r="B911" s="128"/>
      <c r="C911" s="49"/>
      <c r="D911" s="277"/>
      <c r="E911" s="277"/>
      <c r="F911" s="277"/>
      <c r="G911" s="277"/>
    </row>
    <row r="912" spans="1:7">
      <c r="A912" s="50"/>
      <c r="B912" s="128"/>
      <c r="C912" s="49"/>
      <c r="D912" s="277"/>
      <c r="E912" s="277"/>
      <c r="F912" s="277"/>
      <c r="G912" s="277"/>
    </row>
    <row r="913" spans="1:7">
      <c r="A913" s="50"/>
      <c r="B913" s="128"/>
      <c r="C913" s="49"/>
      <c r="D913" s="277"/>
      <c r="E913" s="277"/>
      <c r="F913" s="277"/>
      <c r="G913" s="277"/>
    </row>
    <row r="914" spans="1:7">
      <c r="A914" s="50"/>
      <c r="B914" s="128"/>
      <c r="C914" s="49"/>
      <c r="D914" s="277"/>
      <c r="E914" s="277"/>
      <c r="F914" s="277"/>
      <c r="G914" s="277"/>
    </row>
    <row r="915" spans="1:7">
      <c r="A915" s="50"/>
      <c r="B915" s="128"/>
      <c r="C915" s="49"/>
      <c r="D915" s="277"/>
      <c r="E915" s="277"/>
      <c r="F915" s="277"/>
      <c r="G915" s="277"/>
    </row>
    <row r="916" spans="1:7">
      <c r="A916" s="50"/>
      <c r="B916" s="128"/>
      <c r="C916" s="49"/>
      <c r="D916" s="277"/>
      <c r="E916" s="277"/>
      <c r="F916" s="277"/>
      <c r="G916" s="277"/>
    </row>
    <row r="917" spans="1:7">
      <c r="A917" s="50"/>
      <c r="B917" s="128"/>
      <c r="C917" s="49"/>
      <c r="D917" s="277"/>
      <c r="E917" s="277"/>
      <c r="F917" s="277"/>
      <c r="G917" s="277"/>
    </row>
    <row r="918" spans="1:7">
      <c r="A918" s="50"/>
      <c r="B918" s="128"/>
      <c r="C918" s="49"/>
      <c r="D918" s="277"/>
      <c r="E918" s="277"/>
      <c r="F918" s="277"/>
      <c r="G918" s="277"/>
    </row>
    <row r="919" spans="1:7">
      <c r="A919" s="50"/>
      <c r="B919" s="128"/>
      <c r="C919" s="49"/>
      <c r="D919" s="277"/>
      <c r="E919" s="277"/>
      <c r="F919" s="277"/>
      <c r="G919" s="277"/>
    </row>
    <row r="920" spans="1:7">
      <c r="A920" s="50"/>
      <c r="B920" s="128"/>
      <c r="C920" s="49"/>
      <c r="D920" s="277"/>
      <c r="E920" s="277"/>
      <c r="F920" s="277"/>
      <c r="G920" s="277"/>
    </row>
    <row r="921" spans="1:7">
      <c r="A921" s="50"/>
      <c r="B921" s="128"/>
      <c r="C921" s="49"/>
      <c r="D921" s="277"/>
      <c r="E921" s="277"/>
      <c r="F921" s="277"/>
      <c r="G921" s="277"/>
    </row>
    <row r="922" spans="1:7">
      <c r="A922" s="50"/>
      <c r="B922" s="128"/>
      <c r="C922" s="49"/>
      <c r="D922" s="277"/>
      <c r="E922" s="277"/>
      <c r="F922" s="277"/>
      <c r="G922" s="277"/>
    </row>
    <row r="923" spans="1:7">
      <c r="A923" s="50"/>
      <c r="B923" s="128"/>
      <c r="C923" s="49"/>
      <c r="D923" s="277"/>
      <c r="E923" s="277"/>
      <c r="F923" s="277"/>
      <c r="G923" s="277"/>
    </row>
    <row r="924" spans="1:7">
      <c r="A924" s="50"/>
      <c r="B924" s="128"/>
      <c r="C924" s="49"/>
      <c r="D924" s="277"/>
      <c r="E924" s="277"/>
      <c r="F924" s="277"/>
      <c r="G924" s="277"/>
    </row>
    <row r="925" spans="1:7">
      <c r="A925" s="50"/>
      <c r="B925" s="128"/>
      <c r="C925" s="49"/>
      <c r="D925" s="277"/>
      <c r="E925" s="277"/>
      <c r="F925" s="277"/>
      <c r="G925" s="277"/>
    </row>
    <row r="926" spans="1:7">
      <c r="A926" s="50"/>
      <c r="B926" s="128"/>
      <c r="C926" s="49"/>
      <c r="D926" s="277"/>
      <c r="E926" s="277"/>
      <c r="F926" s="277"/>
      <c r="G926" s="277"/>
    </row>
    <row r="927" spans="1:7">
      <c r="A927" s="50"/>
      <c r="B927" s="128"/>
      <c r="C927" s="49"/>
      <c r="D927" s="277"/>
      <c r="E927" s="277"/>
      <c r="F927" s="277"/>
      <c r="G927" s="277"/>
    </row>
    <row r="928" spans="1:7">
      <c r="A928" s="50"/>
      <c r="B928" s="128"/>
      <c r="C928" s="49"/>
      <c r="D928" s="277"/>
      <c r="E928" s="277"/>
      <c r="F928" s="277"/>
      <c r="G928" s="277"/>
    </row>
    <row r="929" spans="1:7">
      <c r="A929" s="50"/>
      <c r="B929" s="128"/>
      <c r="C929" s="49"/>
      <c r="D929" s="277"/>
      <c r="E929" s="277"/>
      <c r="F929" s="277"/>
      <c r="G929" s="277"/>
    </row>
    <row r="930" spans="1:7">
      <c r="A930" s="50"/>
      <c r="B930" s="128"/>
      <c r="C930" s="49"/>
      <c r="D930" s="277"/>
      <c r="E930" s="277"/>
      <c r="F930" s="277"/>
      <c r="G930" s="277"/>
    </row>
    <row r="931" spans="1:7">
      <c r="A931" s="50"/>
      <c r="B931" s="128"/>
      <c r="C931" s="49"/>
      <c r="D931" s="277"/>
      <c r="E931" s="277"/>
      <c r="F931" s="277"/>
      <c r="G931" s="277"/>
    </row>
    <row r="932" spans="1:7">
      <c r="A932" s="50"/>
      <c r="B932" s="128"/>
      <c r="C932" s="49"/>
      <c r="D932" s="277"/>
      <c r="E932" s="277"/>
      <c r="F932" s="277"/>
      <c r="G932" s="277"/>
    </row>
    <row r="933" spans="1:7">
      <c r="A933" s="50"/>
      <c r="B933" s="128"/>
      <c r="C933" s="49"/>
      <c r="D933" s="277"/>
      <c r="E933" s="277"/>
      <c r="F933" s="277"/>
      <c r="G933" s="277"/>
    </row>
    <row r="934" spans="1:7">
      <c r="A934" s="50"/>
      <c r="B934" s="128"/>
      <c r="C934" s="49"/>
      <c r="D934" s="277"/>
      <c r="E934" s="277"/>
      <c r="F934" s="277"/>
      <c r="G934" s="277"/>
    </row>
    <row r="935" spans="1:7">
      <c r="A935" s="50"/>
      <c r="B935" s="128"/>
      <c r="C935" s="49"/>
      <c r="D935" s="277"/>
      <c r="E935" s="277"/>
      <c r="F935" s="277"/>
      <c r="G935" s="277"/>
    </row>
    <row r="936" spans="1:7">
      <c r="A936" s="50"/>
      <c r="B936" s="128"/>
      <c r="C936" s="49"/>
      <c r="D936" s="277"/>
      <c r="E936" s="277"/>
      <c r="F936" s="277"/>
      <c r="G936" s="277"/>
    </row>
    <row r="937" spans="1:7">
      <c r="A937" s="50"/>
      <c r="B937" s="128"/>
      <c r="C937" s="49"/>
      <c r="D937" s="277"/>
      <c r="E937" s="277"/>
      <c r="F937" s="277"/>
      <c r="G937" s="277"/>
    </row>
    <row r="938" spans="1:7">
      <c r="A938" s="50"/>
      <c r="B938" s="128"/>
      <c r="C938" s="49"/>
      <c r="D938" s="277"/>
      <c r="E938" s="277"/>
      <c r="F938" s="277"/>
      <c r="G938" s="277"/>
    </row>
    <row r="939" spans="1:7">
      <c r="A939" s="50"/>
      <c r="B939" s="128"/>
      <c r="C939" s="49"/>
      <c r="D939" s="277"/>
      <c r="E939" s="277"/>
      <c r="F939" s="277"/>
      <c r="G939" s="277"/>
    </row>
    <row r="940" spans="1:7">
      <c r="A940" s="50"/>
      <c r="B940" s="128"/>
      <c r="C940" s="49"/>
      <c r="D940" s="277"/>
      <c r="E940" s="277"/>
      <c r="F940" s="277"/>
      <c r="G940" s="277"/>
    </row>
    <row r="941" spans="1:7">
      <c r="A941" s="50"/>
      <c r="B941" s="128"/>
      <c r="C941" s="49"/>
      <c r="D941" s="277"/>
      <c r="E941" s="277"/>
      <c r="F941" s="277"/>
      <c r="G941" s="277"/>
    </row>
    <row r="942" spans="1:7">
      <c r="A942" s="50"/>
      <c r="B942" s="128"/>
      <c r="C942" s="49"/>
      <c r="D942" s="277"/>
      <c r="E942" s="277"/>
      <c r="F942" s="277"/>
      <c r="G942" s="277"/>
    </row>
    <row r="943" spans="1:7">
      <c r="A943" s="50"/>
      <c r="B943" s="128"/>
      <c r="C943" s="49"/>
      <c r="D943" s="277"/>
      <c r="E943" s="277"/>
      <c r="F943" s="277"/>
      <c r="G943" s="277"/>
    </row>
    <row r="944" spans="1:7">
      <c r="A944" s="50"/>
      <c r="B944" s="128"/>
      <c r="C944" s="49"/>
      <c r="D944" s="277"/>
      <c r="E944" s="277"/>
      <c r="F944" s="277"/>
      <c r="G944" s="277"/>
    </row>
    <row r="945" spans="1:7">
      <c r="A945" s="50"/>
      <c r="B945" s="128"/>
      <c r="C945" s="49"/>
      <c r="D945" s="277"/>
      <c r="E945" s="277"/>
      <c r="F945" s="277"/>
      <c r="G945" s="277"/>
    </row>
    <row r="946" spans="1:7">
      <c r="A946" s="50"/>
      <c r="B946" s="128"/>
      <c r="C946" s="49"/>
      <c r="D946" s="277"/>
      <c r="E946" s="277"/>
      <c r="F946" s="277"/>
      <c r="G946" s="277"/>
    </row>
    <row r="947" spans="1:7">
      <c r="A947" s="50"/>
      <c r="B947" s="128"/>
      <c r="C947" s="49"/>
      <c r="D947" s="277"/>
      <c r="E947" s="277"/>
      <c r="F947" s="277"/>
      <c r="G947" s="277"/>
    </row>
    <row r="948" spans="1:7">
      <c r="A948" s="50"/>
      <c r="B948" s="128"/>
      <c r="C948" s="49"/>
      <c r="D948" s="277"/>
      <c r="E948" s="277"/>
      <c r="F948" s="277"/>
      <c r="G948" s="277"/>
    </row>
    <row r="949" spans="1:7">
      <c r="A949" s="50"/>
      <c r="B949" s="128"/>
      <c r="C949" s="49"/>
      <c r="D949" s="277"/>
      <c r="E949" s="277"/>
      <c r="F949" s="277"/>
      <c r="G949" s="277"/>
    </row>
    <row r="950" spans="1:7">
      <c r="A950" s="50"/>
      <c r="B950" s="128"/>
      <c r="C950" s="49"/>
      <c r="D950" s="277"/>
      <c r="E950" s="277"/>
      <c r="F950" s="277"/>
      <c r="G950" s="277"/>
    </row>
    <row r="951" spans="1:7">
      <c r="A951" s="50"/>
      <c r="B951" s="128"/>
      <c r="C951" s="49"/>
      <c r="D951" s="277"/>
      <c r="E951" s="277"/>
      <c r="F951" s="277"/>
      <c r="G951" s="277"/>
    </row>
    <row r="952" spans="1:7">
      <c r="A952" s="50"/>
      <c r="B952" s="128"/>
      <c r="C952" s="49"/>
      <c r="D952" s="277"/>
      <c r="E952" s="277"/>
      <c r="F952" s="277"/>
      <c r="G952" s="277"/>
    </row>
    <row r="953" spans="1:7">
      <c r="A953" s="50"/>
      <c r="B953" s="128"/>
      <c r="C953" s="49"/>
      <c r="D953" s="277"/>
      <c r="E953" s="277"/>
      <c r="F953" s="277"/>
      <c r="G953" s="277"/>
    </row>
    <row r="954" spans="1:7">
      <c r="A954" s="50"/>
      <c r="B954" s="128"/>
      <c r="C954" s="49"/>
      <c r="D954" s="277"/>
      <c r="E954" s="277"/>
      <c r="F954" s="277"/>
      <c r="G954" s="277"/>
    </row>
    <row r="955" spans="1:7">
      <c r="A955" s="50"/>
      <c r="B955" s="128"/>
      <c r="C955" s="49"/>
      <c r="D955" s="277"/>
      <c r="E955" s="277"/>
      <c r="F955" s="277"/>
      <c r="G955" s="277"/>
    </row>
    <row r="956" spans="1:7">
      <c r="A956" s="50"/>
      <c r="B956" s="128"/>
      <c r="C956" s="49"/>
      <c r="D956" s="277"/>
      <c r="E956" s="277"/>
      <c r="F956" s="277"/>
      <c r="G956" s="277"/>
    </row>
    <row r="957" spans="1:7">
      <c r="A957" s="50"/>
      <c r="B957" s="128"/>
      <c r="C957" s="49"/>
      <c r="D957" s="277"/>
      <c r="E957" s="277"/>
      <c r="F957" s="277"/>
      <c r="G957" s="277"/>
    </row>
    <row r="958" spans="1:7">
      <c r="A958" s="50"/>
      <c r="B958" s="128"/>
      <c r="C958" s="49"/>
      <c r="D958" s="277"/>
      <c r="E958" s="277"/>
      <c r="F958" s="277"/>
      <c r="G958" s="277"/>
    </row>
    <row r="959" spans="1:7">
      <c r="A959" s="50"/>
      <c r="B959" s="128"/>
      <c r="C959" s="49"/>
      <c r="D959" s="277"/>
      <c r="E959" s="277"/>
      <c r="F959" s="277"/>
      <c r="G959" s="277"/>
    </row>
    <row r="960" spans="1:7">
      <c r="A960" s="50"/>
      <c r="B960" s="128"/>
      <c r="C960" s="49"/>
      <c r="D960" s="277"/>
      <c r="E960" s="277"/>
      <c r="F960" s="277"/>
      <c r="G960" s="277"/>
    </row>
    <row r="961" spans="1:7">
      <c r="A961" s="50"/>
      <c r="B961" s="128"/>
      <c r="C961" s="49"/>
      <c r="D961" s="277"/>
      <c r="E961" s="277"/>
      <c r="F961" s="277"/>
      <c r="G961" s="277"/>
    </row>
    <row r="962" spans="1:7">
      <c r="A962" s="50"/>
      <c r="B962" s="128"/>
      <c r="C962" s="49"/>
      <c r="D962" s="277"/>
      <c r="E962" s="277"/>
      <c r="F962" s="277"/>
      <c r="G962" s="277"/>
    </row>
    <row r="963" spans="1:7">
      <c r="A963" s="50"/>
      <c r="B963" s="128"/>
      <c r="C963" s="49"/>
      <c r="D963" s="277"/>
      <c r="E963" s="277"/>
      <c r="F963" s="277"/>
      <c r="G963" s="277"/>
    </row>
    <row r="964" spans="1:7">
      <c r="A964" s="50"/>
      <c r="B964" s="128"/>
      <c r="C964" s="49"/>
      <c r="D964" s="277"/>
      <c r="E964" s="277"/>
      <c r="F964" s="277"/>
      <c r="G964" s="277"/>
    </row>
    <row r="965" spans="1:7">
      <c r="A965" s="50"/>
      <c r="B965" s="128"/>
      <c r="C965" s="49"/>
      <c r="D965" s="277"/>
      <c r="E965" s="277"/>
      <c r="F965" s="277"/>
      <c r="G965" s="277"/>
    </row>
    <row r="966" spans="1:7">
      <c r="A966" s="50"/>
      <c r="B966" s="128"/>
      <c r="C966" s="49"/>
      <c r="D966" s="277"/>
      <c r="E966" s="277"/>
      <c r="F966" s="277"/>
      <c r="G966" s="277"/>
    </row>
    <row r="967" spans="1:7">
      <c r="A967" s="50"/>
      <c r="B967" s="128"/>
      <c r="C967" s="49"/>
      <c r="D967" s="277"/>
      <c r="E967" s="277"/>
      <c r="F967" s="277"/>
      <c r="G967" s="277"/>
    </row>
    <row r="968" spans="1:7">
      <c r="A968" s="50"/>
      <c r="B968" s="128"/>
      <c r="C968" s="49"/>
      <c r="D968" s="277"/>
      <c r="E968" s="277"/>
      <c r="F968" s="277"/>
      <c r="G968" s="277"/>
    </row>
    <row r="969" spans="1:7">
      <c r="A969" s="50"/>
      <c r="B969" s="128"/>
      <c r="C969" s="49"/>
      <c r="D969" s="277"/>
      <c r="E969" s="277"/>
      <c r="F969" s="277"/>
      <c r="G969" s="277"/>
    </row>
    <row r="970" spans="1:7">
      <c r="A970" s="50"/>
      <c r="B970" s="128"/>
      <c r="C970" s="49"/>
      <c r="D970" s="277"/>
      <c r="E970" s="277"/>
      <c r="F970" s="277"/>
      <c r="G970" s="277"/>
    </row>
    <row r="971" spans="1:7">
      <c r="A971" s="50"/>
      <c r="B971" s="128"/>
      <c r="C971" s="49"/>
      <c r="D971" s="277"/>
      <c r="E971" s="277"/>
      <c r="F971" s="277"/>
      <c r="G971" s="277"/>
    </row>
    <row r="972" spans="1:7">
      <c r="A972" s="50"/>
      <c r="B972" s="128"/>
      <c r="C972" s="49"/>
      <c r="D972" s="277"/>
      <c r="E972" s="277"/>
      <c r="F972" s="277"/>
      <c r="G972" s="277"/>
    </row>
    <row r="973" spans="1:7">
      <c r="A973" s="50"/>
      <c r="B973" s="128"/>
      <c r="C973" s="49"/>
      <c r="D973" s="277"/>
      <c r="E973" s="277"/>
      <c r="F973" s="277"/>
      <c r="G973" s="277"/>
    </row>
    <row r="974" spans="1:7">
      <c r="A974" s="50"/>
      <c r="B974" s="128"/>
      <c r="C974" s="49"/>
      <c r="D974" s="277"/>
      <c r="E974" s="277"/>
      <c r="F974" s="277"/>
      <c r="G974" s="277"/>
    </row>
    <row r="975" spans="1:7">
      <c r="A975" s="50"/>
      <c r="B975" s="128"/>
      <c r="C975" s="49"/>
      <c r="D975" s="277"/>
      <c r="E975" s="277"/>
      <c r="F975" s="277"/>
      <c r="G975" s="277"/>
    </row>
    <row r="976" spans="1:7">
      <c r="A976" s="50"/>
      <c r="B976" s="128"/>
      <c r="C976" s="49"/>
      <c r="D976" s="277"/>
      <c r="E976" s="277"/>
      <c r="F976" s="277"/>
      <c r="G976" s="277"/>
    </row>
    <row r="977" spans="1:7">
      <c r="A977" s="50"/>
      <c r="B977" s="128"/>
      <c r="C977" s="49"/>
      <c r="D977" s="277"/>
      <c r="E977" s="277"/>
      <c r="F977" s="277"/>
      <c r="G977" s="277"/>
    </row>
    <row r="978" spans="1:7">
      <c r="A978" s="50"/>
      <c r="B978" s="128"/>
      <c r="C978" s="49"/>
      <c r="D978" s="277"/>
      <c r="E978" s="277"/>
      <c r="F978" s="277"/>
      <c r="G978" s="277"/>
    </row>
    <row r="979" spans="1:7">
      <c r="A979" s="50"/>
      <c r="B979" s="128"/>
      <c r="C979" s="49"/>
      <c r="D979" s="277"/>
      <c r="E979" s="277"/>
      <c r="F979" s="277"/>
      <c r="G979" s="277"/>
    </row>
    <row r="980" spans="1:7">
      <c r="A980" s="50"/>
      <c r="B980" s="128"/>
      <c r="C980" s="49"/>
      <c r="D980" s="277"/>
      <c r="E980" s="277"/>
      <c r="F980" s="277"/>
      <c r="G980" s="277"/>
    </row>
    <row r="981" spans="1:7">
      <c r="A981" s="50"/>
      <c r="B981" s="128"/>
      <c r="C981" s="49"/>
      <c r="D981" s="277"/>
      <c r="E981" s="277"/>
      <c r="F981" s="277"/>
      <c r="G981" s="277"/>
    </row>
    <row r="982" spans="1:7">
      <c r="A982" s="50"/>
      <c r="B982" s="128"/>
      <c r="C982" s="49"/>
      <c r="D982" s="277"/>
      <c r="E982" s="277"/>
      <c r="F982" s="277"/>
      <c r="G982" s="277"/>
    </row>
    <row r="983" spans="1:7">
      <c r="A983" s="50"/>
      <c r="B983" s="128"/>
      <c r="C983" s="49"/>
      <c r="D983" s="277"/>
      <c r="E983" s="277"/>
      <c r="F983" s="277"/>
      <c r="G983" s="277"/>
    </row>
    <row r="984" spans="1:7">
      <c r="A984" s="50"/>
      <c r="B984" s="128"/>
      <c r="C984" s="49"/>
      <c r="D984" s="277"/>
      <c r="E984" s="277"/>
      <c r="F984" s="277"/>
      <c r="G984" s="277"/>
    </row>
    <row r="985" spans="1:7">
      <c r="A985" s="50"/>
      <c r="B985" s="128"/>
      <c r="C985" s="49"/>
      <c r="D985" s="277"/>
      <c r="E985" s="277"/>
      <c r="F985" s="277"/>
      <c r="G985" s="277"/>
    </row>
    <row r="986" spans="1:7">
      <c r="A986" s="50"/>
      <c r="B986" s="128"/>
      <c r="C986" s="49"/>
      <c r="D986" s="277"/>
      <c r="E986" s="277"/>
      <c r="F986" s="277"/>
      <c r="G986" s="277"/>
    </row>
    <row r="987" spans="1:7">
      <c r="A987" s="50"/>
      <c r="B987" s="128"/>
      <c r="C987" s="49"/>
      <c r="D987" s="277"/>
      <c r="E987" s="277"/>
      <c r="F987" s="277"/>
      <c r="G987" s="277"/>
    </row>
    <row r="988" spans="1:7">
      <c r="A988" s="50"/>
      <c r="B988" s="128"/>
      <c r="C988" s="49"/>
      <c r="D988" s="277"/>
      <c r="E988" s="277"/>
      <c r="F988" s="277"/>
      <c r="G988" s="277"/>
    </row>
    <row r="989" spans="1:7">
      <c r="A989" s="50"/>
      <c r="B989" s="128"/>
      <c r="C989" s="49"/>
      <c r="D989" s="277"/>
      <c r="E989" s="277"/>
      <c r="F989" s="277"/>
      <c r="G989" s="277"/>
    </row>
    <row r="990" spans="1:7">
      <c r="A990" s="50"/>
      <c r="B990" s="128"/>
      <c r="C990" s="49"/>
      <c r="D990" s="277"/>
      <c r="E990" s="277"/>
      <c r="F990" s="277"/>
      <c r="G990" s="277"/>
    </row>
    <row r="991" spans="1:7">
      <c r="A991" s="50"/>
      <c r="B991" s="128"/>
      <c r="C991" s="49"/>
      <c r="D991" s="277"/>
      <c r="E991" s="277"/>
      <c r="F991" s="277"/>
      <c r="G991" s="277"/>
    </row>
    <row r="992" spans="1:7">
      <c r="A992" s="50"/>
      <c r="B992" s="128"/>
      <c r="C992" s="49"/>
      <c r="D992" s="277"/>
      <c r="E992" s="277"/>
      <c r="F992" s="277"/>
      <c r="G992" s="277"/>
    </row>
    <row r="993" spans="1:7">
      <c r="A993" s="50"/>
      <c r="B993" s="128"/>
      <c r="C993" s="49"/>
      <c r="D993" s="277"/>
      <c r="E993" s="277"/>
      <c r="F993" s="277"/>
      <c r="G993" s="277"/>
    </row>
    <row r="994" spans="1:7">
      <c r="A994" s="50"/>
      <c r="B994" s="128"/>
      <c r="C994" s="49"/>
      <c r="D994" s="277"/>
      <c r="E994" s="277"/>
      <c r="F994" s="277"/>
      <c r="G994" s="277"/>
    </row>
    <row r="995" spans="1:7">
      <c r="A995" s="50"/>
      <c r="B995" s="128"/>
      <c r="C995" s="49"/>
      <c r="D995" s="277"/>
      <c r="E995" s="277"/>
      <c r="F995" s="277"/>
      <c r="G995" s="277"/>
    </row>
    <row r="996" spans="1:7">
      <c r="A996" s="50"/>
      <c r="B996" s="128"/>
      <c r="C996" s="49"/>
      <c r="D996" s="277"/>
      <c r="E996" s="277"/>
      <c r="F996" s="277"/>
      <c r="G996" s="277"/>
    </row>
    <row r="997" spans="1:7">
      <c r="A997" s="50"/>
      <c r="B997" s="128"/>
      <c r="C997" s="49"/>
      <c r="D997" s="277"/>
      <c r="E997" s="277"/>
      <c r="F997" s="277"/>
      <c r="G997" s="277"/>
    </row>
    <row r="998" spans="1:7">
      <c r="A998" s="50"/>
      <c r="B998" s="128"/>
      <c r="C998" s="49"/>
      <c r="D998" s="277"/>
      <c r="E998" s="277"/>
      <c r="F998" s="277"/>
      <c r="G998" s="277"/>
    </row>
    <row r="999" spans="1:7">
      <c r="A999" s="50"/>
      <c r="B999" s="128"/>
      <c r="C999" s="49"/>
      <c r="D999" s="277"/>
      <c r="E999" s="277"/>
      <c r="F999" s="277"/>
      <c r="G999" s="277"/>
    </row>
    <row r="1000" spans="1:7">
      <c r="A1000" s="50"/>
      <c r="B1000" s="128"/>
      <c r="C1000" s="49"/>
      <c r="D1000" s="277"/>
      <c r="E1000" s="277"/>
      <c r="F1000" s="277"/>
      <c r="G1000" s="277"/>
    </row>
    <row r="1001" spans="1:7">
      <c r="A1001" s="50"/>
      <c r="B1001" s="128"/>
      <c r="C1001" s="49"/>
      <c r="D1001" s="277"/>
      <c r="E1001" s="277"/>
      <c r="F1001" s="277"/>
      <c r="G1001" s="277"/>
    </row>
    <row r="1002" spans="1:7">
      <c r="A1002" s="50"/>
      <c r="B1002" s="128"/>
      <c r="C1002" s="49"/>
      <c r="D1002" s="277"/>
      <c r="E1002" s="277"/>
      <c r="F1002" s="277"/>
      <c r="G1002" s="277"/>
    </row>
    <row r="1003" spans="1:7">
      <c r="A1003" s="50"/>
      <c r="B1003" s="128"/>
      <c r="C1003" s="49"/>
      <c r="D1003" s="277"/>
      <c r="E1003" s="277"/>
      <c r="F1003" s="277"/>
      <c r="G1003" s="277"/>
    </row>
    <row r="1004" spans="1:7">
      <c r="A1004" s="50"/>
      <c r="B1004" s="128"/>
      <c r="C1004" s="49"/>
      <c r="D1004" s="277"/>
      <c r="E1004" s="277"/>
      <c r="F1004" s="277"/>
      <c r="G1004" s="277"/>
    </row>
    <row r="1005" spans="1:7">
      <c r="A1005" s="50"/>
      <c r="B1005" s="128"/>
      <c r="C1005" s="49"/>
      <c r="D1005" s="277"/>
      <c r="E1005" s="277"/>
      <c r="F1005" s="277"/>
      <c r="G1005" s="277"/>
    </row>
    <row r="1006" spans="1:7">
      <c r="A1006" s="50"/>
      <c r="B1006" s="128"/>
      <c r="C1006" s="49"/>
      <c r="D1006" s="277"/>
      <c r="E1006" s="277"/>
      <c r="F1006" s="277"/>
      <c r="G1006" s="277"/>
    </row>
    <row r="1007" spans="1:7">
      <c r="A1007" s="50"/>
      <c r="B1007" s="128"/>
      <c r="C1007" s="49"/>
      <c r="D1007" s="277"/>
      <c r="E1007" s="277"/>
      <c r="F1007" s="277"/>
      <c r="G1007" s="277"/>
    </row>
    <row r="1008" spans="1:7">
      <c r="A1008" s="50"/>
      <c r="B1008" s="128"/>
      <c r="C1008" s="49"/>
      <c r="D1008" s="277"/>
      <c r="E1008" s="277"/>
      <c r="F1008" s="277"/>
      <c r="G1008" s="277"/>
    </row>
    <row r="1009" spans="1:7">
      <c r="A1009" s="50"/>
      <c r="B1009" s="128"/>
      <c r="C1009" s="49"/>
      <c r="D1009" s="277"/>
      <c r="E1009" s="277"/>
      <c r="F1009" s="277"/>
      <c r="G1009" s="277"/>
    </row>
    <row r="1010" spans="1:7">
      <c r="A1010" s="50"/>
      <c r="B1010" s="128"/>
      <c r="C1010" s="49"/>
      <c r="D1010" s="277"/>
      <c r="E1010" s="277"/>
      <c r="F1010" s="277"/>
      <c r="G1010" s="277"/>
    </row>
    <row r="1011" spans="1:7">
      <c r="A1011" s="50"/>
      <c r="B1011" s="128"/>
      <c r="C1011" s="49"/>
      <c r="D1011" s="277"/>
      <c r="E1011" s="277"/>
      <c r="F1011" s="277"/>
      <c r="G1011" s="277"/>
    </row>
    <row r="1012" spans="1:7">
      <c r="A1012" s="50"/>
      <c r="B1012" s="128"/>
      <c r="C1012" s="49"/>
      <c r="D1012" s="277"/>
      <c r="E1012" s="277"/>
      <c r="F1012" s="277"/>
      <c r="G1012" s="277"/>
    </row>
    <row r="1013" spans="1:7">
      <c r="A1013" s="50"/>
      <c r="B1013" s="128"/>
      <c r="C1013" s="49"/>
      <c r="D1013" s="277"/>
      <c r="E1013" s="277"/>
      <c r="F1013" s="277"/>
      <c r="G1013" s="277"/>
    </row>
    <row r="1014" spans="1:7">
      <c r="A1014" s="50"/>
      <c r="B1014" s="128"/>
      <c r="C1014" s="49"/>
      <c r="D1014" s="277"/>
      <c r="E1014" s="277"/>
      <c r="F1014" s="277"/>
      <c r="G1014" s="277"/>
    </row>
    <row r="1015" spans="1:7">
      <c r="A1015" s="50"/>
      <c r="B1015" s="128"/>
      <c r="C1015" s="49"/>
      <c r="D1015" s="277"/>
      <c r="E1015" s="277"/>
      <c r="F1015" s="277"/>
      <c r="G1015" s="277"/>
    </row>
    <row r="1016" spans="1:7">
      <c r="A1016" s="50"/>
      <c r="B1016" s="128"/>
      <c r="C1016" s="49"/>
      <c r="D1016" s="277"/>
      <c r="E1016" s="277"/>
      <c r="F1016" s="277"/>
      <c r="G1016" s="277"/>
    </row>
    <row r="1017" spans="1:7">
      <c r="A1017" s="50"/>
      <c r="B1017" s="128"/>
      <c r="C1017" s="49"/>
      <c r="D1017" s="277"/>
      <c r="E1017" s="277"/>
      <c r="F1017" s="277"/>
      <c r="G1017" s="277"/>
    </row>
    <row r="1018" spans="1:7">
      <c r="A1018" s="50"/>
      <c r="B1018" s="128"/>
      <c r="C1018" s="49"/>
      <c r="D1018" s="277"/>
      <c r="E1018" s="277"/>
      <c r="F1018" s="277"/>
      <c r="G1018" s="277"/>
    </row>
    <row r="1019" spans="1:7">
      <c r="A1019" s="50"/>
      <c r="B1019" s="128"/>
      <c r="C1019" s="49"/>
      <c r="D1019" s="277"/>
      <c r="E1019" s="277"/>
      <c r="F1019" s="277"/>
      <c r="G1019" s="277"/>
    </row>
    <row r="1020" spans="1:7">
      <c r="A1020" s="50"/>
      <c r="B1020" s="128"/>
      <c r="C1020" s="49"/>
      <c r="D1020" s="277"/>
      <c r="E1020" s="277"/>
      <c r="F1020" s="277"/>
      <c r="G1020" s="277"/>
    </row>
    <row r="1021" spans="1:7">
      <c r="A1021" s="50"/>
      <c r="B1021" s="128"/>
      <c r="C1021" s="49"/>
      <c r="D1021" s="277"/>
      <c r="E1021" s="277"/>
      <c r="F1021" s="277"/>
      <c r="G1021" s="277"/>
    </row>
    <row r="1022" spans="1:7">
      <c r="A1022" s="50"/>
      <c r="B1022" s="128"/>
      <c r="C1022" s="49"/>
      <c r="D1022" s="277"/>
      <c r="E1022" s="277"/>
      <c r="F1022" s="277"/>
      <c r="G1022" s="277"/>
    </row>
    <row r="1023" spans="1:7">
      <c r="A1023" s="50"/>
      <c r="B1023" s="128"/>
      <c r="C1023" s="49"/>
      <c r="D1023" s="277"/>
      <c r="E1023" s="277"/>
      <c r="F1023" s="277"/>
      <c r="G1023" s="277"/>
    </row>
    <row r="1024" spans="1:7">
      <c r="A1024" s="50"/>
      <c r="B1024" s="128"/>
      <c r="C1024" s="49"/>
      <c r="D1024" s="277"/>
      <c r="E1024" s="277"/>
      <c r="F1024" s="277"/>
      <c r="G1024" s="277"/>
    </row>
    <row r="1025" spans="1:7">
      <c r="A1025" s="50"/>
      <c r="B1025" s="128"/>
      <c r="C1025" s="49"/>
      <c r="D1025" s="277"/>
      <c r="E1025" s="277"/>
      <c r="F1025" s="277"/>
      <c r="G1025" s="277"/>
    </row>
    <row r="1026" spans="1:7">
      <c r="A1026" s="50"/>
      <c r="B1026" s="128"/>
      <c r="C1026" s="49"/>
      <c r="D1026" s="277"/>
      <c r="E1026" s="277"/>
      <c r="F1026" s="277"/>
      <c r="G1026" s="277"/>
    </row>
    <row r="1027" spans="1:7">
      <c r="A1027" s="50"/>
      <c r="B1027" s="128"/>
      <c r="C1027" s="49"/>
      <c r="D1027" s="277"/>
      <c r="E1027" s="277"/>
      <c r="F1027" s="277"/>
      <c r="G1027" s="277"/>
    </row>
    <row r="1028" spans="1:7">
      <c r="A1028" s="50"/>
      <c r="B1028" s="128"/>
      <c r="C1028" s="49"/>
      <c r="D1028" s="277"/>
      <c r="E1028" s="277"/>
      <c r="F1028" s="277"/>
      <c r="G1028" s="277"/>
    </row>
    <row r="1029" spans="1:7">
      <c r="A1029" s="50"/>
      <c r="B1029" s="128"/>
      <c r="C1029" s="49"/>
      <c r="D1029" s="277"/>
      <c r="E1029" s="277"/>
      <c r="F1029" s="277"/>
      <c r="G1029" s="277"/>
    </row>
    <row r="1030" spans="1:7">
      <c r="A1030" s="50"/>
      <c r="B1030" s="128"/>
      <c r="C1030" s="49"/>
      <c r="D1030" s="277"/>
      <c r="E1030" s="277"/>
      <c r="F1030" s="277"/>
      <c r="G1030" s="277"/>
    </row>
    <row r="1031" spans="1:7">
      <c r="A1031" s="50"/>
      <c r="B1031" s="128"/>
      <c r="C1031" s="49"/>
      <c r="D1031" s="277"/>
      <c r="E1031" s="277"/>
      <c r="F1031" s="277"/>
      <c r="G1031" s="277"/>
    </row>
    <row r="1032" spans="1:7">
      <c r="A1032" s="50"/>
      <c r="B1032" s="128"/>
      <c r="C1032" s="49"/>
      <c r="D1032" s="277"/>
      <c r="E1032" s="277"/>
      <c r="F1032" s="277"/>
      <c r="G1032" s="277"/>
    </row>
    <row r="1033" spans="1:7">
      <c r="A1033" s="50"/>
      <c r="B1033" s="128"/>
      <c r="C1033" s="49"/>
      <c r="D1033" s="277"/>
      <c r="E1033" s="277"/>
      <c r="F1033" s="277"/>
      <c r="G1033" s="277"/>
    </row>
    <row r="1034" spans="1:7">
      <c r="A1034" s="50"/>
      <c r="B1034" s="128"/>
      <c r="C1034" s="49"/>
      <c r="D1034" s="277"/>
      <c r="E1034" s="277"/>
      <c r="F1034" s="277"/>
      <c r="G1034" s="277"/>
    </row>
    <row r="1035" spans="1:7">
      <c r="A1035" s="50"/>
      <c r="B1035" s="128"/>
      <c r="C1035" s="49"/>
      <c r="D1035" s="277"/>
      <c r="E1035" s="277"/>
      <c r="F1035" s="277"/>
      <c r="G1035" s="277"/>
    </row>
    <row r="1036" spans="1:7">
      <c r="A1036" s="50"/>
      <c r="B1036" s="128"/>
      <c r="C1036" s="49"/>
      <c r="D1036" s="277"/>
      <c r="E1036" s="277"/>
      <c r="F1036" s="277"/>
      <c r="G1036" s="277"/>
    </row>
    <row r="1037" spans="1:7">
      <c r="A1037" s="50"/>
      <c r="B1037" s="128"/>
      <c r="C1037" s="49"/>
      <c r="D1037" s="277"/>
      <c r="E1037" s="277"/>
      <c r="F1037" s="277"/>
      <c r="G1037" s="277"/>
    </row>
    <row r="1038" spans="1:7">
      <c r="A1038" s="50"/>
      <c r="B1038" s="128"/>
      <c r="C1038" s="49"/>
      <c r="D1038" s="277"/>
      <c r="E1038" s="277"/>
      <c r="F1038" s="277"/>
      <c r="G1038" s="277"/>
    </row>
    <row r="1039" spans="1:7">
      <c r="A1039" s="50"/>
      <c r="B1039" s="128"/>
      <c r="C1039" s="49"/>
      <c r="D1039" s="277"/>
      <c r="E1039" s="277"/>
      <c r="F1039" s="277"/>
      <c r="G1039" s="277"/>
    </row>
    <row r="1040" spans="1:7">
      <c r="A1040" s="50"/>
      <c r="B1040" s="128"/>
      <c r="C1040" s="49"/>
      <c r="D1040" s="277"/>
      <c r="E1040" s="277"/>
      <c r="F1040" s="277"/>
      <c r="G1040" s="277"/>
    </row>
    <row r="1041" spans="1:7">
      <c r="A1041" s="50"/>
      <c r="B1041" s="128"/>
      <c r="C1041" s="49"/>
      <c r="D1041" s="277"/>
      <c r="E1041" s="277"/>
      <c r="F1041" s="277"/>
      <c r="G1041" s="277"/>
    </row>
    <row r="1042" spans="1:7">
      <c r="A1042" s="50"/>
      <c r="B1042" s="128"/>
      <c r="C1042" s="49"/>
      <c r="D1042" s="277"/>
      <c r="E1042" s="277"/>
      <c r="F1042" s="277"/>
      <c r="G1042" s="277"/>
    </row>
    <row r="1043" spans="1:7">
      <c r="A1043" s="50"/>
      <c r="B1043" s="128"/>
      <c r="C1043" s="49"/>
      <c r="D1043" s="277"/>
      <c r="E1043" s="277"/>
      <c r="F1043" s="277"/>
      <c r="G1043" s="277"/>
    </row>
    <row r="1044" spans="1:7">
      <c r="A1044" s="50"/>
      <c r="B1044" s="128"/>
      <c r="C1044" s="49"/>
      <c r="D1044" s="277"/>
      <c r="E1044" s="277"/>
      <c r="F1044" s="277"/>
      <c r="G1044" s="277"/>
    </row>
    <row r="1045" spans="1:7">
      <c r="A1045" s="50"/>
      <c r="B1045" s="128"/>
      <c r="C1045" s="49"/>
      <c r="D1045" s="277"/>
      <c r="E1045" s="277"/>
      <c r="F1045" s="277"/>
      <c r="G1045" s="277"/>
    </row>
    <row r="1046" spans="1:7">
      <c r="A1046" s="50"/>
      <c r="B1046" s="128"/>
      <c r="C1046" s="49"/>
      <c r="D1046" s="277"/>
      <c r="E1046" s="277"/>
      <c r="F1046" s="277"/>
      <c r="G1046" s="277"/>
    </row>
    <row r="1047" spans="1:7">
      <c r="A1047" s="50"/>
      <c r="B1047" s="128"/>
      <c r="C1047" s="49"/>
      <c r="D1047" s="277"/>
      <c r="E1047" s="277"/>
      <c r="F1047" s="277"/>
      <c r="G1047" s="277"/>
    </row>
    <row r="1048" spans="1:7">
      <c r="A1048" s="50"/>
      <c r="B1048" s="128"/>
      <c r="C1048" s="49"/>
      <c r="D1048" s="277"/>
      <c r="E1048" s="277"/>
      <c r="F1048" s="277"/>
      <c r="G1048" s="277"/>
    </row>
    <row r="1049" spans="1:7">
      <c r="A1049" s="50"/>
      <c r="B1049" s="128"/>
      <c r="C1049" s="49"/>
      <c r="D1049" s="277"/>
      <c r="E1049" s="277"/>
      <c r="F1049" s="277"/>
      <c r="G1049" s="277"/>
    </row>
    <row r="1050" spans="1:7">
      <c r="A1050" s="50"/>
      <c r="B1050" s="128"/>
      <c r="C1050" s="49"/>
      <c r="D1050" s="277"/>
      <c r="E1050" s="277"/>
      <c r="F1050" s="277"/>
      <c r="G1050" s="277"/>
    </row>
    <row r="1051" spans="1:7">
      <c r="A1051" s="50"/>
      <c r="B1051" s="128"/>
      <c r="C1051" s="49"/>
      <c r="D1051" s="277"/>
      <c r="E1051" s="277"/>
      <c r="F1051" s="277"/>
      <c r="G1051" s="277"/>
    </row>
    <row r="1052" spans="1:7">
      <c r="A1052" s="50"/>
      <c r="B1052" s="128"/>
      <c r="C1052" s="49"/>
      <c r="D1052" s="277"/>
      <c r="E1052" s="277"/>
      <c r="F1052" s="277"/>
      <c r="G1052" s="277"/>
    </row>
    <row r="1053" spans="1:7">
      <c r="A1053" s="50"/>
      <c r="B1053" s="128"/>
      <c r="C1053" s="49"/>
      <c r="D1053" s="277"/>
      <c r="E1053" s="277"/>
      <c r="F1053" s="277"/>
      <c r="G1053" s="277"/>
    </row>
    <row r="1054" spans="1:7">
      <c r="A1054" s="50"/>
      <c r="B1054" s="128"/>
      <c r="C1054" s="49"/>
      <c r="D1054" s="277"/>
      <c r="E1054" s="277"/>
      <c r="F1054" s="277"/>
      <c r="G1054" s="277"/>
    </row>
    <row r="1055" spans="1:7">
      <c r="A1055" s="50"/>
      <c r="B1055" s="128"/>
      <c r="C1055" s="49"/>
      <c r="D1055" s="277"/>
      <c r="E1055" s="277"/>
      <c r="F1055" s="277"/>
      <c r="G1055" s="277"/>
    </row>
    <row r="1056" spans="1:7">
      <c r="A1056" s="50"/>
      <c r="B1056" s="128"/>
      <c r="C1056" s="49"/>
      <c r="D1056" s="277"/>
      <c r="E1056" s="277"/>
      <c r="F1056" s="277"/>
      <c r="G1056" s="277"/>
    </row>
    <row r="1057" spans="1:7">
      <c r="A1057" s="50"/>
      <c r="B1057" s="128"/>
      <c r="C1057" s="49"/>
      <c r="D1057" s="277"/>
      <c r="E1057" s="277"/>
      <c r="F1057" s="277"/>
      <c r="G1057" s="277"/>
    </row>
    <row r="1058" spans="1:7">
      <c r="A1058" s="50"/>
      <c r="B1058" s="128"/>
      <c r="C1058" s="49"/>
      <c r="D1058" s="277"/>
      <c r="E1058" s="277"/>
      <c r="F1058" s="277"/>
      <c r="G1058" s="277"/>
    </row>
    <row r="1059" spans="1:7">
      <c r="A1059" s="50"/>
      <c r="B1059" s="128"/>
      <c r="C1059" s="49"/>
      <c r="D1059" s="277"/>
      <c r="E1059" s="277"/>
      <c r="F1059" s="277"/>
      <c r="G1059" s="277"/>
    </row>
    <row r="1060" spans="1:7">
      <c r="A1060" s="50"/>
      <c r="B1060" s="128"/>
      <c r="C1060" s="49"/>
      <c r="D1060" s="277"/>
      <c r="E1060" s="277"/>
      <c r="F1060" s="277"/>
      <c r="G1060" s="277"/>
    </row>
    <row r="1061" spans="1:7">
      <c r="A1061" s="50"/>
      <c r="B1061" s="128"/>
      <c r="C1061" s="49"/>
      <c r="D1061" s="277"/>
      <c r="E1061" s="277"/>
      <c r="F1061" s="277"/>
      <c r="G1061" s="277"/>
    </row>
    <row r="1062" spans="1:7">
      <c r="A1062" s="50"/>
      <c r="B1062" s="128"/>
      <c r="C1062" s="49"/>
      <c r="D1062" s="277"/>
      <c r="E1062" s="277"/>
      <c r="F1062" s="277"/>
      <c r="G1062" s="277"/>
    </row>
    <row r="1063" spans="1:7">
      <c r="A1063" s="50"/>
      <c r="B1063" s="128"/>
      <c r="C1063" s="49"/>
      <c r="D1063" s="277"/>
      <c r="E1063" s="277"/>
      <c r="F1063" s="277"/>
      <c r="G1063" s="277"/>
    </row>
    <row r="1064" spans="1:7">
      <c r="A1064" s="50"/>
      <c r="B1064" s="128"/>
      <c r="C1064" s="49"/>
      <c r="D1064" s="277"/>
      <c r="E1064" s="277"/>
      <c r="F1064" s="277"/>
      <c r="G1064" s="277"/>
    </row>
    <row r="1065" spans="1:7">
      <c r="A1065" s="50"/>
      <c r="B1065" s="128"/>
      <c r="C1065" s="49"/>
      <c r="D1065" s="277"/>
      <c r="E1065" s="277"/>
      <c r="F1065" s="277"/>
      <c r="G1065" s="277"/>
    </row>
    <row r="1066" spans="1:7">
      <c r="A1066" s="50"/>
      <c r="B1066" s="128"/>
      <c r="C1066" s="49"/>
      <c r="D1066" s="277"/>
      <c r="E1066" s="277"/>
      <c r="F1066" s="277"/>
      <c r="G1066" s="277"/>
    </row>
    <row r="1067" spans="1:7">
      <c r="A1067" s="50"/>
      <c r="B1067" s="128"/>
      <c r="C1067" s="49"/>
      <c r="D1067" s="277"/>
      <c r="E1067" s="277"/>
      <c r="F1067" s="277"/>
      <c r="G1067" s="277"/>
    </row>
    <row r="1068" spans="1:7">
      <c r="A1068" s="50"/>
      <c r="B1068" s="128"/>
      <c r="C1068" s="49"/>
      <c r="D1068" s="277"/>
      <c r="E1068" s="277"/>
      <c r="F1068" s="277"/>
      <c r="G1068" s="277"/>
    </row>
    <row r="1069" spans="1:7">
      <c r="A1069" s="50"/>
      <c r="B1069" s="128"/>
      <c r="C1069" s="49"/>
      <c r="D1069" s="277"/>
      <c r="E1069" s="277"/>
      <c r="F1069" s="277"/>
      <c r="G1069" s="277"/>
    </row>
    <row r="1070" spans="1:7">
      <c r="A1070" s="50"/>
      <c r="B1070" s="128"/>
      <c r="C1070" s="49"/>
      <c r="D1070" s="277"/>
      <c r="E1070" s="277"/>
      <c r="F1070" s="277"/>
      <c r="G1070" s="277"/>
    </row>
    <row r="1071" spans="1:7">
      <c r="A1071" s="50"/>
      <c r="B1071" s="128"/>
      <c r="C1071" s="49"/>
      <c r="D1071" s="277"/>
      <c r="E1071" s="277"/>
      <c r="F1071" s="277"/>
      <c r="G1071" s="277"/>
    </row>
    <row r="1072" spans="1:7">
      <c r="A1072" s="50"/>
      <c r="B1072" s="128"/>
      <c r="C1072" s="49"/>
      <c r="D1072" s="277"/>
      <c r="E1072" s="277"/>
      <c r="F1072" s="277"/>
      <c r="G1072" s="277"/>
    </row>
    <row r="1073" spans="1:7">
      <c r="A1073" s="50"/>
      <c r="B1073" s="128"/>
      <c r="C1073" s="49"/>
      <c r="D1073" s="277"/>
      <c r="E1073" s="277"/>
      <c r="F1073" s="277"/>
      <c r="G1073" s="277"/>
    </row>
    <row r="1074" spans="1:7">
      <c r="A1074" s="50"/>
      <c r="B1074" s="128"/>
      <c r="C1074" s="49"/>
      <c r="D1074" s="277"/>
      <c r="E1074" s="277"/>
      <c r="F1074" s="277"/>
      <c r="G1074" s="277"/>
    </row>
    <row r="1075" spans="1:7">
      <c r="A1075" s="50"/>
      <c r="B1075" s="128"/>
      <c r="C1075" s="49"/>
      <c r="D1075" s="277"/>
      <c r="E1075" s="277"/>
      <c r="F1075" s="277"/>
      <c r="G1075" s="277"/>
    </row>
    <row r="1076" spans="1:7">
      <c r="A1076" s="50"/>
      <c r="B1076" s="128"/>
      <c r="C1076" s="49"/>
      <c r="D1076" s="277"/>
      <c r="E1076" s="277"/>
      <c r="F1076" s="277"/>
      <c r="G1076" s="277"/>
    </row>
    <row r="1077" spans="1:7">
      <c r="A1077" s="50"/>
      <c r="B1077" s="128"/>
      <c r="C1077" s="49"/>
      <c r="D1077" s="277"/>
      <c r="E1077" s="277"/>
      <c r="F1077" s="277"/>
      <c r="G1077" s="277"/>
    </row>
    <row r="1078" spans="1:7">
      <c r="A1078" s="50"/>
      <c r="B1078" s="128"/>
      <c r="C1078" s="49"/>
      <c r="D1078" s="277"/>
      <c r="E1078" s="277"/>
      <c r="F1078" s="277"/>
      <c r="G1078" s="277"/>
    </row>
    <row r="1079" spans="1:7">
      <c r="A1079" s="50"/>
      <c r="B1079" s="128"/>
      <c r="C1079" s="49"/>
      <c r="D1079" s="277"/>
      <c r="E1079" s="277"/>
      <c r="F1079" s="277"/>
      <c r="G1079" s="277"/>
    </row>
    <row r="1080" spans="1:7">
      <c r="A1080" s="50"/>
      <c r="B1080" s="128"/>
      <c r="C1080" s="49"/>
      <c r="D1080" s="277"/>
      <c r="E1080" s="277"/>
      <c r="F1080" s="277"/>
      <c r="G1080" s="277"/>
    </row>
    <row r="1081" spans="1:7">
      <c r="A1081" s="50"/>
      <c r="B1081" s="128"/>
      <c r="C1081" s="49"/>
      <c r="D1081" s="277"/>
      <c r="E1081" s="277"/>
      <c r="F1081" s="277"/>
      <c r="G1081" s="277"/>
    </row>
    <row r="1082" spans="1:7">
      <c r="A1082" s="50"/>
      <c r="B1082" s="128"/>
      <c r="C1082" s="49"/>
      <c r="D1082" s="277"/>
      <c r="E1082" s="277"/>
      <c r="F1082" s="277"/>
      <c r="G1082" s="277"/>
    </row>
    <row r="1083" spans="1:7">
      <c r="A1083" s="50"/>
      <c r="B1083" s="128"/>
      <c r="C1083" s="49"/>
      <c r="D1083" s="277"/>
      <c r="E1083" s="277"/>
      <c r="F1083" s="277"/>
      <c r="G1083" s="277"/>
    </row>
    <row r="1084" spans="1:7">
      <c r="A1084" s="50"/>
      <c r="B1084" s="128"/>
      <c r="C1084" s="49"/>
      <c r="D1084" s="277"/>
      <c r="E1084" s="277"/>
      <c r="F1084" s="277"/>
      <c r="G1084" s="277"/>
    </row>
    <row r="1085" spans="1:7">
      <c r="A1085" s="50"/>
      <c r="B1085" s="128"/>
      <c r="C1085" s="49"/>
      <c r="D1085" s="277"/>
      <c r="E1085" s="277"/>
      <c r="F1085" s="277"/>
      <c r="G1085" s="277"/>
    </row>
    <row r="1086" spans="1:7">
      <c r="A1086" s="50"/>
      <c r="B1086" s="128"/>
      <c r="C1086" s="49"/>
      <c r="D1086" s="277"/>
      <c r="E1086" s="277"/>
      <c r="F1086" s="277"/>
      <c r="G1086" s="277"/>
    </row>
    <row r="1087" spans="1:7">
      <c r="A1087" s="50"/>
      <c r="B1087" s="128"/>
      <c r="C1087" s="49"/>
      <c r="D1087" s="277"/>
      <c r="E1087" s="277"/>
      <c r="F1087" s="277"/>
      <c r="G1087" s="277"/>
    </row>
    <row r="1088" spans="1:7">
      <c r="A1088" s="50"/>
      <c r="B1088" s="128"/>
      <c r="C1088" s="49"/>
      <c r="D1088" s="277"/>
      <c r="E1088" s="277"/>
      <c r="F1088" s="277"/>
      <c r="G1088" s="277"/>
    </row>
    <row r="1089" spans="1:7">
      <c r="A1089" s="50"/>
      <c r="B1089" s="128"/>
      <c r="C1089" s="49"/>
      <c r="D1089" s="277"/>
      <c r="E1089" s="277"/>
      <c r="F1089" s="277"/>
      <c r="G1089" s="277"/>
    </row>
    <row r="1090" spans="1:7">
      <c r="A1090" s="50"/>
      <c r="B1090" s="128"/>
      <c r="C1090" s="49"/>
      <c r="D1090" s="277"/>
      <c r="E1090" s="277"/>
      <c r="F1090" s="277"/>
      <c r="G1090" s="277"/>
    </row>
    <row r="1091" spans="1:7">
      <c r="A1091" s="50"/>
      <c r="B1091" s="128"/>
      <c r="C1091" s="49"/>
      <c r="D1091" s="277"/>
      <c r="E1091" s="277"/>
      <c r="F1091" s="277"/>
      <c r="G1091" s="277"/>
    </row>
    <row r="1092" spans="1:7">
      <c r="A1092" s="50"/>
      <c r="B1092" s="128"/>
      <c r="C1092" s="49"/>
      <c r="D1092" s="277"/>
      <c r="E1092" s="277"/>
      <c r="F1092" s="277"/>
      <c r="G1092" s="277"/>
    </row>
    <row r="1093" spans="1:7">
      <c r="A1093" s="50"/>
      <c r="B1093" s="128"/>
      <c r="C1093" s="49"/>
      <c r="D1093" s="277"/>
      <c r="E1093" s="277"/>
      <c r="F1093" s="277"/>
      <c r="G1093" s="277"/>
    </row>
    <row r="1094" spans="1:7">
      <c r="A1094" s="50"/>
      <c r="B1094" s="128"/>
      <c r="C1094" s="49"/>
      <c r="D1094" s="277"/>
      <c r="E1094" s="277"/>
      <c r="F1094" s="277"/>
      <c r="G1094" s="277"/>
    </row>
    <row r="1095" spans="1:7">
      <c r="A1095" s="50"/>
      <c r="B1095" s="128"/>
      <c r="C1095" s="49"/>
      <c r="D1095" s="277"/>
      <c r="E1095" s="277"/>
      <c r="F1095" s="277"/>
      <c r="G1095" s="277"/>
    </row>
    <row r="1096" spans="1:7">
      <c r="A1096" s="50"/>
      <c r="B1096" s="128"/>
      <c r="C1096" s="49"/>
      <c r="D1096" s="277"/>
      <c r="E1096" s="277"/>
      <c r="F1096" s="277"/>
      <c r="G1096" s="277"/>
    </row>
    <row r="1097" spans="1:7">
      <c r="A1097" s="50"/>
      <c r="B1097" s="128"/>
      <c r="C1097" s="49"/>
      <c r="D1097" s="277"/>
      <c r="E1097" s="277"/>
      <c r="F1097" s="277"/>
      <c r="G1097" s="277"/>
    </row>
    <row r="1098" spans="1:7">
      <c r="A1098" s="50"/>
      <c r="B1098" s="128"/>
      <c r="C1098" s="49"/>
      <c r="D1098" s="277"/>
      <c r="E1098" s="277"/>
      <c r="F1098" s="277"/>
      <c r="G1098" s="277"/>
    </row>
    <row r="1099" spans="1:7">
      <c r="A1099" s="50"/>
      <c r="B1099" s="128"/>
      <c r="C1099" s="49"/>
      <c r="D1099" s="277"/>
      <c r="E1099" s="277"/>
      <c r="F1099" s="277"/>
      <c r="G1099" s="277"/>
    </row>
    <row r="1100" spans="1:7">
      <c r="A1100" s="50"/>
      <c r="B1100" s="128"/>
      <c r="C1100" s="49"/>
      <c r="D1100" s="277"/>
      <c r="E1100" s="277"/>
      <c r="F1100" s="277"/>
      <c r="G1100" s="277"/>
    </row>
    <row r="1101" spans="1:7">
      <c r="A1101" s="50"/>
      <c r="B1101" s="128"/>
      <c r="C1101" s="49"/>
      <c r="D1101" s="277"/>
      <c r="E1101" s="277"/>
      <c r="F1101" s="277"/>
      <c r="G1101" s="277"/>
    </row>
    <row r="1102" spans="1:7">
      <c r="A1102" s="50"/>
      <c r="B1102" s="128"/>
      <c r="C1102" s="49"/>
      <c r="D1102" s="277"/>
      <c r="E1102" s="277"/>
      <c r="F1102" s="277"/>
      <c r="G1102" s="277"/>
    </row>
    <row r="1103" spans="1:7">
      <c r="A1103" s="50"/>
      <c r="B1103" s="128"/>
      <c r="C1103" s="49"/>
      <c r="D1103" s="277"/>
      <c r="E1103" s="277"/>
      <c r="F1103" s="277"/>
      <c r="G1103" s="277"/>
    </row>
    <row r="1104" spans="1:7">
      <c r="A1104" s="50"/>
      <c r="B1104" s="128"/>
      <c r="C1104" s="49"/>
      <c r="D1104" s="277"/>
      <c r="E1104" s="277"/>
      <c r="F1104" s="277"/>
      <c r="G1104" s="277"/>
    </row>
    <row r="1105" spans="1:7">
      <c r="A1105" s="50"/>
      <c r="B1105" s="128"/>
      <c r="C1105" s="49"/>
      <c r="D1105" s="277"/>
      <c r="E1105" s="277"/>
      <c r="F1105" s="277"/>
      <c r="G1105" s="277"/>
    </row>
    <row r="1106" spans="1:7">
      <c r="A1106" s="50"/>
      <c r="B1106" s="128"/>
      <c r="C1106" s="49"/>
      <c r="D1106" s="277"/>
      <c r="E1106" s="277"/>
      <c r="F1106" s="277"/>
      <c r="G1106" s="277"/>
    </row>
    <row r="1107" spans="1:7">
      <c r="A1107" s="50"/>
      <c r="B1107" s="128"/>
      <c r="C1107" s="49"/>
      <c r="D1107" s="277"/>
      <c r="E1107" s="277"/>
      <c r="F1107" s="277"/>
      <c r="G1107" s="277"/>
    </row>
    <row r="1108" spans="1:7">
      <c r="A1108" s="50"/>
      <c r="B1108" s="128"/>
      <c r="C1108" s="49"/>
      <c r="D1108" s="277"/>
      <c r="E1108" s="277"/>
      <c r="F1108" s="277"/>
      <c r="G1108" s="277"/>
    </row>
    <row r="1109" spans="1:7">
      <c r="A1109" s="50"/>
      <c r="B1109" s="128"/>
      <c r="C1109" s="49"/>
      <c r="D1109" s="277"/>
      <c r="E1109" s="277"/>
      <c r="F1109" s="277"/>
      <c r="G1109" s="277"/>
    </row>
    <row r="1110" spans="1:7">
      <c r="A1110" s="50"/>
      <c r="B1110" s="128"/>
      <c r="C1110" s="49"/>
      <c r="D1110" s="277"/>
      <c r="E1110" s="277"/>
      <c r="F1110" s="277"/>
      <c r="G1110" s="277"/>
    </row>
    <row r="1111" spans="1:7">
      <c r="A1111" s="50"/>
      <c r="B1111" s="128"/>
      <c r="C1111" s="49"/>
      <c r="D1111" s="277"/>
      <c r="E1111" s="277"/>
      <c r="F1111" s="277"/>
      <c r="G1111" s="277"/>
    </row>
    <row r="1112" spans="1:7">
      <c r="A1112" s="50"/>
      <c r="B1112" s="128"/>
      <c r="C1112" s="49"/>
      <c r="D1112" s="277"/>
      <c r="E1112" s="277"/>
      <c r="F1112" s="277"/>
      <c r="G1112" s="277"/>
    </row>
    <row r="1113" spans="1:7">
      <c r="A1113" s="50"/>
      <c r="B1113" s="128"/>
      <c r="C1113" s="49"/>
      <c r="D1113" s="277"/>
      <c r="E1113" s="277"/>
      <c r="F1113" s="277"/>
      <c r="G1113" s="277"/>
    </row>
    <row r="1114" spans="1:7">
      <c r="A1114" s="50"/>
      <c r="B1114" s="128"/>
      <c r="C1114" s="49"/>
      <c r="D1114" s="277"/>
      <c r="E1114" s="277"/>
      <c r="F1114" s="277"/>
      <c r="G1114" s="277"/>
    </row>
    <row r="1115" spans="1:7">
      <c r="A1115" s="50"/>
      <c r="B1115" s="128"/>
      <c r="C1115" s="49"/>
      <c r="D1115" s="277"/>
      <c r="E1115" s="277"/>
      <c r="F1115" s="277"/>
      <c r="G1115" s="277"/>
    </row>
    <row r="1116" spans="1:7">
      <c r="A1116" s="50"/>
      <c r="B1116" s="128"/>
      <c r="C1116" s="49"/>
      <c r="D1116" s="277"/>
      <c r="E1116" s="277"/>
      <c r="F1116" s="277"/>
      <c r="G1116" s="277"/>
    </row>
    <row r="1117" spans="1:7">
      <c r="A1117" s="50"/>
      <c r="B1117" s="128"/>
      <c r="C1117" s="49"/>
      <c r="D1117" s="277"/>
      <c r="E1117" s="277"/>
      <c r="F1117" s="277"/>
      <c r="G1117" s="277"/>
    </row>
    <row r="1118" spans="1:7">
      <c r="A1118" s="50"/>
      <c r="B1118" s="128"/>
      <c r="C1118" s="49"/>
      <c r="D1118" s="277"/>
      <c r="E1118" s="277"/>
      <c r="F1118" s="277"/>
      <c r="G1118" s="277"/>
    </row>
    <row r="1119" spans="1:7">
      <c r="A1119" s="50"/>
      <c r="B1119" s="128"/>
      <c r="C1119" s="49"/>
      <c r="D1119" s="277"/>
      <c r="E1119" s="277"/>
      <c r="F1119" s="277"/>
      <c r="G1119" s="277"/>
    </row>
    <row r="1120" spans="1:7">
      <c r="A1120" s="50"/>
      <c r="B1120" s="128"/>
      <c r="C1120" s="49"/>
      <c r="D1120" s="277"/>
      <c r="E1120" s="277"/>
      <c r="F1120" s="277"/>
      <c r="G1120" s="277"/>
    </row>
    <row r="1121" spans="1:7">
      <c r="A1121" s="50"/>
      <c r="B1121" s="128"/>
      <c r="C1121" s="49"/>
      <c r="D1121" s="277"/>
      <c r="E1121" s="277"/>
      <c r="F1121" s="277"/>
      <c r="G1121" s="277"/>
    </row>
    <row r="1122" spans="1:7">
      <c r="A1122" s="50"/>
      <c r="B1122" s="128"/>
      <c r="C1122" s="49"/>
      <c r="D1122" s="277"/>
      <c r="E1122" s="277"/>
      <c r="F1122" s="277"/>
      <c r="G1122" s="277"/>
    </row>
    <row r="1123" spans="1:7">
      <c r="A1123" s="50"/>
      <c r="B1123" s="128"/>
      <c r="C1123" s="49"/>
      <c r="D1123" s="277"/>
      <c r="E1123" s="277"/>
      <c r="F1123" s="277"/>
      <c r="G1123" s="277"/>
    </row>
    <row r="1124" spans="1:7">
      <c r="A1124" s="50"/>
      <c r="B1124" s="128"/>
      <c r="C1124" s="49"/>
      <c r="D1124" s="277"/>
      <c r="E1124" s="277"/>
      <c r="F1124" s="277"/>
      <c r="G1124" s="277"/>
    </row>
    <row r="1125" spans="1:7">
      <c r="A1125" s="50"/>
      <c r="B1125" s="128"/>
      <c r="C1125" s="49"/>
      <c r="D1125" s="277"/>
      <c r="E1125" s="277"/>
      <c r="F1125" s="277"/>
      <c r="G1125" s="277"/>
    </row>
    <row r="1126" spans="1:7">
      <c r="A1126" s="50"/>
      <c r="B1126" s="128"/>
      <c r="C1126" s="49"/>
      <c r="D1126" s="277"/>
      <c r="E1126" s="277"/>
      <c r="F1126" s="277"/>
      <c r="G1126" s="277"/>
    </row>
    <row r="1127" spans="1:7">
      <c r="A1127" s="50"/>
      <c r="B1127" s="128"/>
      <c r="C1127" s="49"/>
      <c r="D1127" s="277"/>
      <c r="E1127" s="277"/>
      <c r="F1127" s="277"/>
      <c r="G1127" s="277"/>
    </row>
    <row r="1128" spans="1:7">
      <c r="A1128" s="50"/>
      <c r="B1128" s="128"/>
      <c r="C1128" s="49"/>
      <c r="D1128" s="277"/>
      <c r="E1128" s="277"/>
      <c r="F1128" s="277"/>
      <c r="G1128" s="277"/>
    </row>
    <row r="1129" spans="1:7">
      <c r="A1129" s="50"/>
      <c r="B1129" s="128"/>
      <c r="C1129" s="49"/>
      <c r="D1129" s="277"/>
      <c r="E1129" s="277"/>
      <c r="F1129" s="277"/>
      <c r="G1129" s="277"/>
    </row>
    <row r="1130" spans="1:7">
      <c r="A1130" s="50"/>
      <c r="B1130" s="128"/>
      <c r="C1130" s="49"/>
      <c r="D1130" s="277"/>
      <c r="E1130" s="277"/>
      <c r="F1130" s="277"/>
      <c r="G1130" s="277"/>
    </row>
    <row r="1131" spans="1:7">
      <c r="A1131" s="50"/>
      <c r="B1131" s="128"/>
      <c r="C1131" s="49"/>
      <c r="D1131" s="277"/>
      <c r="E1131" s="277"/>
      <c r="F1131" s="277"/>
      <c r="G1131" s="277"/>
    </row>
    <row r="1132" spans="1:7">
      <c r="A1132" s="50"/>
      <c r="B1132" s="128"/>
      <c r="C1132" s="49"/>
      <c r="D1132" s="277"/>
      <c r="E1132" s="277"/>
      <c r="F1132" s="277"/>
      <c r="G1132" s="277"/>
    </row>
    <row r="1133" spans="1:7">
      <c r="A1133" s="50"/>
      <c r="B1133" s="128"/>
      <c r="C1133" s="49"/>
      <c r="D1133" s="277"/>
      <c r="E1133" s="277"/>
      <c r="F1133" s="277"/>
      <c r="G1133" s="277"/>
    </row>
    <row r="1134" spans="1:7">
      <c r="A1134" s="50"/>
      <c r="B1134" s="128"/>
      <c r="C1134" s="49"/>
      <c r="D1134" s="277"/>
      <c r="E1134" s="277"/>
      <c r="F1134" s="277"/>
      <c r="G1134" s="277"/>
    </row>
    <row r="1135" spans="1:7">
      <c r="A1135" s="50"/>
      <c r="B1135" s="128"/>
      <c r="C1135" s="49"/>
      <c r="D1135" s="277"/>
      <c r="E1135" s="277"/>
      <c r="F1135" s="277"/>
      <c r="G1135" s="277"/>
    </row>
    <row r="1136" spans="1:7">
      <c r="A1136" s="50"/>
      <c r="B1136" s="128"/>
      <c r="C1136" s="49"/>
      <c r="D1136" s="277"/>
      <c r="E1136" s="277"/>
      <c r="F1136" s="277"/>
      <c r="G1136" s="277"/>
    </row>
    <row r="1137" spans="1:7">
      <c r="A1137" s="50"/>
      <c r="B1137" s="128"/>
      <c r="C1137" s="49"/>
      <c r="D1137" s="277"/>
      <c r="E1137" s="277"/>
      <c r="F1137" s="277"/>
      <c r="G1137" s="277"/>
    </row>
    <row r="1138" spans="1:7">
      <c r="A1138" s="50"/>
      <c r="B1138" s="128"/>
      <c r="C1138" s="49"/>
      <c r="D1138" s="277"/>
      <c r="E1138" s="277"/>
      <c r="F1138" s="277"/>
      <c r="G1138" s="277"/>
    </row>
    <row r="1139" spans="1:7">
      <c r="A1139" s="50"/>
      <c r="B1139" s="128"/>
      <c r="C1139" s="49"/>
      <c r="D1139" s="277"/>
      <c r="E1139" s="277"/>
      <c r="F1139" s="277"/>
      <c r="G1139" s="277"/>
    </row>
    <row r="1140" spans="1:7">
      <c r="A1140" s="50"/>
      <c r="B1140" s="128"/>
      <c r="C1140" s="49"/>
      <c r="D1140" s="277"/>
      <c r="E1140" s="277"/>
      <c r="F1140" s="277"/>
      <c r="G1140" s="277"/>
    </row>
    <row r="1141" spans="1:7">
      <c r="A1141" s="50"/>
      <c r="B1141" s="128"/>
      <c r="C1141" s="49"/>
      <c r="D1141" s="277"/>
      <c r="E1141" s="277"/>
      <c r="F1141" s="277"/>
      <c r="G1141" s="277"/>
    </row>
    <row r="1142" spans="1:7">
      <c r="A1142" s="50"/>
      <c r="B1142" s="128"/>
      <c r="C1142" s="49"/>
      <c r="D1142" s="277"/>
      <c r="E1142" s="277"/>
      <c r="F1142" s="277"/>
      <c r="G1142" s="277"/>
    </row>
    <row r="1143" spans="1:7">
      <c r="A1143" s="50"/>
      <c r="B1143" s="128"/>
      <c r="C1143" s="49"/>
      <c r="D1143" s="277"/>
      <c r="E1143" s="277"/>
      <c r="F1143" s="277"/>
      <c r="G1143" s="277"/>
    </row>
    <row r="1144" spans="1:7">
      <c r="A1144" s="50"/>
      <c r="B1144" s="128"/>
      <c r="C1144" s="49"/>
      <c r="D1144" s="277"/>
      <c r="E1144" s="277"/>
      <c r="F1144" s="277"/>
      <c r="G1144" s="277"/>
    </row>
    <row r="1145" spans="1:7">
      <c r="A1145" s="50"/>
      <c r="B1145" s="128"/>
      <c r="C1145" s="49"/>
      <c r="D1145" s="277"/>
      <c r="E1145" s="277"/>
      <c r="F1145" s="277"/>
      <c r="G1145" s="277"/>
    </row>
    <row r="1146" spans="1:7">
      <c r="A1146" s="50"/>
      <c r="B1146" s="128"/>
      <c r="C1146" s="49"/>
      <c r="D1146" s="277"/>
      <c r="E1146" s="277"/>
      <c r="F1146" s="277"/>
      <c r="G1146" s="277"/>
    </row>
    <row r="1147" spans="1:7">
      <c r="A1147" s="50"/>
      <c r="B1147" s="128"/>
      <c r="C1147" s="49"/>
      <c r="D1147" s="277"/>
      <c r="E1147" s="277"/>
      <c r="F1147" s="277"/>
      <c r="G1147" s="277"/>
    </row>
    <row r="1148" spans="1:7">
      <c r="A1148" s="50"/>
      <c r="B1148" s="128"/>
      <c r="C1148" s="49"/>
      <c r="D1148" s="277"/>
      <c r="E1148" s="277"/>
      <c r="F1148" s="277"/>
      <c r="G1148" s="277"/>
    </row>
    <row r="1149" spans="1:7">
      <c r="A1149" s="50"/>
      <c r="B1149" s="128"/>
      <c r="C1149" s="49"/>
      <c r="D1149" s="277"/>
      <c r="E1149" s="277"/>
      <c r="F1149" s="277"/>
      <c r="G1149" s="277"/>
    </row>
    <row r="1150" spans="1:7">
      <c r="A1150" s="50"/>
      <c r="B1150" s="128"/>
      <c r="C1150" s="49"/>
      <c r="D1150" s="277"/>
      <c r="E1150" s="277"/>
      <c r="F1150" s="277"/>
      <c r="G1150" s="277"/>
    </row>
    <row r="1151" spans="1:7">
      <c r="A1151" s="50"/>
      <c r="B1151" s="128"/>
      <c r="C1151" s="49"/>
      <c r="D1151" s="277"/>
      <c r="E1151" s="277"/>
      <c r="F1151" s="277"/>
      <c r="G1151" s="277"/>
    </row>
    <row r="1152" spans="1:7">
      <c r="A1152" s="50"/>
      <c r="B1152" s="128"/>
      <c r="C1152" s="49"/>
      <c r="D1152" s="277"/>
      <c r="E1152" s="277"/>
      <c r="F1152" s="277"/>
      <c r="G1152" s="277"/>
    </row>
    <row r="1153" spans="1:7">
      <c r="A1153" s="50"/>
      <c r="B1153" s="128"/>
      <c r="C1153" s="49"/>
      <c r="D1153" s="277"/>
      <c r="E1153" s="277"/>
      <c r="F1153" s="277"/>
      <c r="G1153" s="277"/>
    </row>
    <row r="1154" spans="1:7">
      <c r="A1154" s="50"/>
      <c r="B1154" s="128"/>
      <c r="C1154" s="49"/>
      <c r="D1154" s="277"/>
      <c r="E1154" s="277"/>
      <c r="F1154" s="277"/>
      <c r="G1154" s="277"/>
    </row>
    <row r="1155" spans="1:7">
      <c r="A1155" s="50"/>
      <c r="B1155" s="128"/>
      <c r="C1155" s="49"/>
      <c r="D1155" s="277"/>
      <c r="E1155" s="277"/>
      <c r="F1155" s="277"/>
      <c r="G1155" s="277"/>
    </row>
    <row r="1156" spans="1:7">
      <c r="A1156" s="50"/>
      <c r="B1156" s="128"/>
      <c r="C1156" s="49"/>
      <c r="D1156" s="277"/>
      <c r="E1156" s="277"/>
      <c r="F1156" s="277"/>
      <c r="G1156" s="277"/>
    </row>
    <row r="1157" spans="1:7">
      <c r="A1157" s="50"/>
      <c r="B1157" s="128"/>
      <c r="C1157" s="49"/>
      <c r="D1157" s="277"/>
      <c r="E1157" s="277"/>
      <c r="F1157" s="277"/>
      <c r="G1157" s="277"/>
    </row>
    <row r="1158" spans="1:7">
      <c r="A1158" s="50"/>
      <c r="B1158" s="128"/>
      <c r="C1158" s="49"/>
      <c r="D1158" s="277"/>
      <c r="E1158" s="277"/>
      <c r="F1158" s="277"/>
      <c r="G1158" s="277"/>
    </row>
    <row r="1159" spans="1:7">
      <c r="A1159" s="50"/>
      <c r="B1159" s="128"/>
      <c r="C1159" s="49"/>
      <c r="D1159" s="277"/>
      <c r="E1159" s="277"/>
      <c r="F1159" s="277"/>
      <c r="G1159" s="277"/>
    </row>
    <row r="1160" spans="1:7">
      <c r="A1160" s="50"/>
      <c r="B1160" s="128"/>
      <c r="C1160" s="49"/>
      <c r="D1160" s="277"/>
      <c r="E1160" s="277"/>
      <c r="F1160" s="277"/>
      <c r="G1160" s="277"/>
    </row>
    <row r="1161" spans="1:7">
      <c r="A1161" s="50"/>
      <c r="B1161" s="128"/>
      <c r="C1161" s="49"/>
      <c r="D1161" s="277"/>
      <c r="E1161" s="277"/>
      <c r="F1161" s="277"/>
      <c r="G1161" s="277"/>
    </row>
    <row r="1162" spans="1:7">
      <c r="A1162" s="50"/>
      <c r="B1162" s="128"/>
      <c r="C1162" s="49"/>
      <c r="D1162" s="277"/>
      <c r="E1162" s="277"/>
      <c r="F1162" s="277"/>
      <c r="G1162" s="277"/>
    </row>
    <row r="1163" spans="1:7">
      <c r="A1163" s="50"/>
      <c r="B1163" s="128"/>
      <c r="C1163" s="49"/>
      <c r="D1163" s="277"/>
      <c r="E1163" s="277"/>
      <c r="F1163" s="277"/>
      <c r="G1163" s="277"/>
    </row>
    <row r="1164" spans="1:7">
      <c r="A1164" s="50"/>
      <c r="B1164" s="128"/>
      <c r="C1164" s="49"/>
      <c r="D1164" s="277"/>
      <c r="E1164" s="277"/>
      <c r="F1164" s="277"/>
      <c r="G1164" s="277"/>
    </row>
    <row r="1165" spans="1:7">
      <c r="A1165" s="50"/>
      <c r="B1165" s="128"/>
      <c r="C1165" s="49"/>
      <c r="D1165" s="277"/>
      <c r="E1165" s="277"/>
      <c r="F1165" s="277"/>
      <c r="G1165" s="277"/>
    </row>
    <row r="1166" spans="1:7">
      <c r="A1166" s="50"/>
      <c r="B1166" s="128"/>
      <c r="C1166" s="49"/>
      <c r="D1166" s="277"/>
      <c r="E1166" s="277"/>
      <c r="F1166" s="277"/>
      <c r="G1166" s="277"/>
    </row>
    <row r="1167" spans="1:7">
      <c r="A1167" s="50"/>
      <c r="B1167" s="128"/>
      <c r="C1167" s="49"/>
      <c r="D1167" s="277"/>
      <c r="E1167" s="277"/>
      <c r="F1167" s="277"/>
      <c r="G1167" s="277"/>
    </row>
    <row r="1168" spans="1:7">
      <c r="A1168" s="50"/>
      <c r="B1168" s="128"/>
      <c r="C1168" s="49"/>
      <c r="D1168" s="277"/>
      <c r="E1168" s="277"/>
      <c r="F1168" s="277"/>
      <c r="G1168" s="277"/>
    </row>
    <row r="1169" spans="1:7">
      <c r="A1169" s="50"/>
      <c r="B1169" s="128"/>
      <c r="C1169" s="49"/>
      <c r="D1169" s="277"/>
      <c r="E1169" s="277"/>
      <c r="F1169" s="277"/>
      <c r="G1169" s="277"/>
    </row>
    <row r="1170" spans="1:7">
      <c r="A1170" s="50"/>
      <c r="B1170" s="128"/>
      <c r="C1170" s="49"/>
      <c r="D1170" s="277"/>
      <c r="E1170" s="277"/>
      <c r="F1170" s="277"/>
      <c r="G1170" s="277"/>
    </row>
    <row r="1171" spans="1:7">
      <c r="A1171" s="50"/>
      <c r="B1171" s="128"/>
      <c r="C1171" s="49"/>
      <c r="D1171" s="277"/>
      <c r="E1171" s="277"/>
      <c r="F1171" s="277"/>
      <c r="G1171" s="277"/>
    </row>
    <row r="1172" spans="1:7">
      <c r="A1172" s="50"/>
      <c r="B1172" s="128"/>
      <c r="C1172" s="49"/>
      <c r="D1172" s="277"/>
      <c r="E1172" s="277"/>
      <c r="F1172" s="277"/>
      <c r="G1172" s="277"/>
    </row>
    <row r="1173" spans="1:7">
      <c r="A1173" s="50"/>
      <c r="B1173" s="128"/>
      <c r="C1173" s="49"/>
      <c r="D1173" s="277"/>
      <c r="E1173" s="277"/>
      <c r="F1173" s="277"/>
      <c r="G1173" s="277"/>
    </row>
    <row r="1174" spans="1:7">
      <c r="A1174" s="50"/>
      <c r="B1174" s="128"/>
      <c r="C1174" s="49"/>
      <c r="D1174" s="277"/>
      <c r="E1174" s="277"/>
      <c r="F1174" s="277"/>
      <c r="G1174" s="277"/>
    </row>
    <row r="1175" spans="1:7">
      <c r="A1175" s="50"/>
      <c r="B1175" s="128"/>
      <c r="C1175" s="49"/>
      <c r="D1175" s="277"/>
      <c r="E1175" s="277"/>
      <c r="F1175" s="277"/>
      <c r="G1175" s="277"/>
    </row>
    <row r="1176" spans="1:7">
      <c r="A1176" s="50"/>
      <c r="B1176" s="128"/>
      <c r="C1176" s="49"/>
      <c r="D1176" s="277"/>
      <c r="E1176" s="277"/>
      <c r="F1176" s="277"/>
      <c r="G1176" s="277"/>
    </row>
    <row r="1177" spans="1:7">
      <c r="A1177" s="50"/>
      <c r="B1177" s="128"/>
      <c r="C1177" s="49"/>
      <c r="D1177" s="277"/>
      <c r="E1177" s="277"/>
      <c r="F1177" s="277"/>
      <c r="G1177" s="277"/>
    </row>
    <row r="1178" spans="1:7">
      <c r="A1178" s="50"/>
      <c r="B1178" s="128"/>
      <c r="C1178" s="49"/>
      <c r="D1178" s="277"/>
      <c r="E1178" s="277"/>
      <c r="F1178" s="277"/>
      <c r="G1178" s="277"/>
    </row>
    <row r="1179" spans="1:7">
      <c r="A1179" s="50"/>
      <c r="B1179" s="128"/>
      <c r="C1179" s="49"/>
      <c r="D1179" s="277"/>
      <c r="E1179" s="277"/>
      <c r="F1179" s="277"/>
      <c r="G1179" s="277"/>
    </row>
    <row r="1180" spans="1:7">
      <c r="A1180" s="50"/>
      <c r="B1180" s="128"/>
      <c r="C1180" s="49"/>
      <c r="D1180" s="277"/>
      <c r="E1180" s="277"/>
      <c r="F1180" s="277"/>
      <c r="G1180" s="277"/>
    </row>
    <row r="1181" spans="1:7">
      <c r="A1181" s="50"/>
      <c r="B1181" s="128"/>
      <c r="C1181" s="49"/>
      <c r="D1181" s="277"/>
      <c r="E1181" s="277"/>
      <c r="F1181" s="277"/>
      <c r="G1181" s="277"/>
    </row>
    <row r="1182" spans="1:7">
      <c r="A1182" s="50"/>
      <c r="B1182" s="128"/>
      <c r="C1182" s="49"/>
      <c r="D1182" s="277"/>
      <c r="E1182" s="277"/>
      <c r="F1182" s="277"/>
      <c r="G1182" s="277"/>
    </row>
    <row r="1183" spans="1:7">
      <c r="A1183" s="50"/>
      <c r="B1183" s="128"/>
      <c r="C1183" s="49"/>
      <c r="D1183" s="277"/>
      <c r="E1183" s="277"/>
      <c r="F1183" s="277"/>
      <c r="G1183" s="277"/>
    </row>
    <row r="1184" spans="1:7">
      <c r="A1184" s="50"/>
      <c r="B1184" s="128"/>
      <c r="C1184" s="49"/>
      <c r="D1184" s="277"/>
      <c r="E1184" s="277"/>
      <c r="F1184" s="277"/>
      <c r="G1184" s="277"/>
    </row>
    <row r="1185" spans="1:7">
      <c r="A1185" s="50"/>
      <c r="B1185" s="128"/>
      <c r="C1185" s="49"/>
      <c r="D1185" s="277"/>
      <c r="E1185" s="277"/>
      <c r="F1185" s="277"/>
      <c r="G1185" s="277"/>
    </row>
    <row r="1186" spans="1:7">
      <c r="A1186" s="50"/>
      <c r="B1186" s="128"/>
      <c r="C1186" s="49"/>
      <c r="D1186" s="277"/>
      <c r="E1186" s="277"/>
      <c r="F1186" s="277"/>
      <c r="G1186" s="277"/>
    </row>
    <row r="1187" spans="1:7">
      <c r="A1187" s="50"/>
      <c r="B1187" s="128"/>
      <c r="C1187" s="49"/>
      <c r="D1187" s="277"/>
      <c r="E1187" s="277"/>
      <c r="F1187" s="277"/>
      <c r="G1187" s="277"/>
    </row>
    <row r="1188" spans="1:7">
      <c r="A1188" s="50"/>
      <c r="B1188" s="128"/>
      <c r="C1188" s="49"/>
      <c r="D1188" s="277"/>
      <c r="E1188" s="277"/>
      <c r="F1188" s="277"/>
      <c r="G1188" s="277"/>
    </row>
    <row r="1189" spans="1:7">
      <c r="A1189" s="50"/>
      <c r="B1189" s="128"/>
      <c r="C1189" s="49"/>
      <c r="D1189" s="277"/>
      <c r="E1189" s="277"/>
      <c r="F1189" s="277"/>
      <c r="G1189" s="277"/>
    </row>
    <row r="1190" spans="1:7">
      <c r="A1190" s="50"/>
      <c r="B1190" s="128"/>
      <c r="C1190" s="49"/>
      <c r="D1190" s="277"/>
      <c r="E1190" s="277"/>
      <c r="F1190" s="277"/>
      <c r="G1190" s="277"/>
    </row>
    <row r="1191" spans="1:7">
      <c r="A1191" s="50"/>
      <c r="B1191" s="128"/>
      <c r="C1191" s="49"/>
      <c r="D1191" s="277"/>
      <c r="E1191" s="277"/>
      <c r="F1191" s="277"/>
      <c r="G1191" s="277"/>
    </row>
    <row r="1192" spans="1:7">
      <c r="A1192" s="50"/>
      <c r="B1192" s="128"/>
      <c r="C1192" s="49"/>
      <c r="D1192" s="277"/>
      <c r="E1192" s="277"/>
      <c r="F1192" s="277"/>
      <c r="G1192" s="277"/>
    </row>
    <row r="1193" spans="1:7">
      <c r="A1193" s="50"/>
      <c r="B1193" s="128"/>
      <c r="C1193" s="49"/>
      <c r="D1193" s="277"/>
      <c r="E1193" s="277"/>
      <c r="F1193" s="277"/>
      <c r="G1193" s="277"/>
    </row>
    <row r="1194" spans="1:7">
      <c r="A1194" s="50"/>
      <c r="B1194" s="128"/>
      <c r="C1194" s="49"/>
      <c r="D1194" s="277"/>
      <c r="E1194" s="277"/>
      <c r="F1194" s="277"/>
      <c r="G1194" s="277"/>
    </row>
    <row r="1195" spans="1:7">
      <c r="A1195" s="50"/>
      <c r="B1195" s="128"/>
      <c r="C1195" s="49"/>
      <c r="D1195" s="277"/>
      <c r="E1195" s="277"/>
      <c r="F1195" s="277"/>
      <c r="G1195" s="277"/>
    </row>
    <row r="1196" spans="1:7">
      <c r="A1196" s="50"/>
      <c r="B1196" s="128"/>
      <c r="C1196" s="49"/>
      <c r="D1196" s="277"/>
      <c r="E1196" s="277"/>
      <c r="F1196" s="277"/>
      <c r="G1196" s="277"/>
    </row>
    <row r="1197" spans="1:7">
      <c r="A1197" s="50"/>
      <c r="B1197" s="128"/>
      <c r="C1197" s="49"/>
      <c r="D1197" s="277"/>
      <c r="E1197" s="277"/>
      <c r="F1197" s="277"/>
      <c r="G1197" s="277"/>
    </row>
    <row r="1198" spans="1:7">
      <c r="A1198" s="50"/>
      <c r="B1198" s="128"/>
      <c r="C1198" s="49"/>
      <c r="D1198" s="277"/>
      <c r="E1198" s="277"/>
      <c r="F1198" s="277"/>
      <c r="G1198" s="277"/>
    </row>
    <row r="1199" spans="1:7">
      <c r="A1199" s="50"/>
      <c r="B1199" s="128"/>
      <c r="C1199" s="49"/>
      <c r="D1199" s="277"/>
      <c r="E1199" s="277"/>
      <c r="F1199" s="277"/>
      <c r="G1199" s="277"/>
    </row>
    <row r="1200" spans="1:7">
      <c r="A1200" s="50"/>
      <c r="B1200" s="128"/>
      <c r="C1200" s="49"/>
      <c r="D1200" s="277"/>
      <c r="E1200" s="277"/>
      <c r="F1200" s="277"/>
      <c r="G1200" s="277"/>
    </row>
    <row r="1201" spans="1:7">
      <c r="A1201" s="50"/>
      <c r="B1201" s="128"/>
      <c r="C1201" s="49"/>
      <c r="D1201" s="277"/>
      <c r="E1201" s="277"/>
      <c r="F1201" s="277"/>
      <c r="G1201" s="277"/>
    </row>
    <row r="1202" spans="1:7">
      <c r="A1202" s="50"/>
      <c r="B1202" s="128"/>
      <c r="C1202" s="49"/>
      <c r="D1202" s="277"/>
      <c r="E1202" s="277"/>
      <c r="F1202" s="277"/>
      <c r="G1202" s="277"/>
    </row>
    <row r="1203" spans="1:7">
      <c r="A1203" s="50"/>
      <c r="B1203" s="128"/>
      <c r="C1203" s="49"/>
      <c r="D1203" s="277"/>
      <c r="E1203" s="277"/>
      <c r="F1203" s="277"/>
      <c r="G1203" s="277"/>
    </row>
    <row r="1204" spans="1:7">
      <c r="A1204" s="50"/>
      <c r="B1204" s="128"/>
      <c r="C1204" s="49"/>
      <c r="D1204" s="277"/>
      <c r="E1204" s="277"/>
      <c r="F1204" s="277"/>
      <c r="G1204" s="277"/>
    </row>
    <row r="1205" spans="1:7">
      <c r="A1205" s="50"/>
      <c r="B1205" s="128"/>
      <c r="C1205" s="49"/>
      <c r="D1205" s="277"/>
      <c r="E1205" s="277"/>
      <c r="F1205" s="277"/>
      <c r="G1205" s="277"/>
    </row>
    <row r="1206" spans="1:7">
      <c r="A1206" s="50"/>
      <c r="B1206" s="128"/>
      <c r="C1206" s="49"/>
      <c r="D1206" s="277"/>
      <c r="E1206" s="277"/>
      <c r="F1206" s="277"/>
      <c r="G1206" s="277"/>
    </row>
    <row r="1207" spans="1:7">
      <c r="A1207" s="50"/>
      <c r="B1207" s="128"/>
      <c r="C1207" s="49"/>
      <c r="D1207" s="277"/>
      <c r="E1207" s="277"/>
      <c r="F1207" s="277"/>
      <c r="G1207" s="277"/>
    </row>
    <row r="1208" spans="1:7">
      <c r="A1208" s="50"/>
      <c r="B1208" s="128"/>
      <c r="C1208" s="49"/>
      <c r="D1208" s="277"/>
      <c r="E1208" s="277"/>
      <c r="F1208" s="277"/>
      <c r="G1208" s="277"/>
    </row>
    <row r="1209" spans="1:7">
      <c r="A1209" s="50"/>
      <c r="B1209" s="128"/>
      <c r="C1209" s="49"/>
      <c r="D1209" s="277"/>
      <c r="E1209" s="277"/>
      <c r="F1209" s="277"/>
      <c r="G1209" s="277"/>
    </row>
    <row r="1210" spans="1:7">
      <c r="A1210" s="50"/>
      <c r="B1210" s="128"/>
      <c r="C1210" s="49"/>
      <c r="D1210" s="277"/>
      <c r="E1210" s="277"/>
      <c r="F1210" s="277"/>
      <c r="G1210" s="277"/>
    </row>
    <row r="1211" spans="1:7">
      <c r="A1211" s="50"/>
      <c r="B1211" s="128"/>
      <c r="C1211" s="49"/>
      <c r="D1211" s="277"/>
      <c r="E1211" s="277"/>
      <c r="F1211" s="277"/>
      <c r="G1211" s="277"/>
    </row>
    <row r="1212" spans="1:7">
      <c r="A1212" s="50"/>
      <c r="B1212" s="128"/>
      <c r="C1212" s="49"/>
      <c r="D1212" s="277"/>
      <c r="E1212" s="277"/>
      <c r="F1212" s="277"/>
      <c r="G1212" s="277"/>
    </row>
    <row r="1213" spans="1:7">
      <c r="A1213" s="50"/>
      <c r="B1213" s="128"/>
      <c r="C1213" s="49"/>
      <c r="D1213" s="277"/>
      <c r="E1213" s="277"/>
      <c r="F1213" s="277"/>
      <c r="G1213" s="277"/>
    </row>
    <row r="1214" spans="1:7">
      <c r="A1214" s="50"/>
      <c r="B1214" s="128"/>
      <c r="C1214" s="49"/>
      <c r="D1214" s="277"/>
      <c r="E1214" s="277"/>
      <c r="F1214" s="277"/>
      <c r="G1214" s="277"/>
    </row>
    <row r="1215" spans="1:7">
      <c r="A1215" s="50"/>
      <c r="B1215" s="128"/>
      <c r="C1215" s="49"/>
      <c r="D1215" s="277"/>
      <c r="E1215" s="277"/>
      <c r="F1215" s="277"/>
      <c r="G1215" s="277"/>
    </row>
    <row r="1216" spans="1:7">
      <c r="A1216" s="50"/>
      <c r="B1216" s="128"/>
      <c r="C1216" s="49"/>
      <c r="D1216" s="277"/>
      <c r="E1216" s="277"/>
      <c r="F1216" s="277"/>
      <c r="G1216" s="277"/>
    </row>
    <row r="1217" spans="1:7">
      <c r="A1217" s="50"/>
      <c r="B1217" s="128"/>
      <c r="C1217" s="49"/>
      <c r="D1217" s="277"/>
      <c r="E1217" s="277"/>
      <c r="F1217" s="277"/>
      <c r="G1217" s="277"/>
    </row>
    <row r="1218" spans="1:7">
      <c r="A1218" s="50"/>
      <c r="B1218" s="128"/>
      <c r="C1218" s="49"/>
      <c r="D1218" s="277"/>
      <c r="E1218" s="277"/>
      <c r="F1218" s="277"/>
      <c r="G1218" s="277"/>
    </row>
    <row r="1219" spans="1:7">
      <c r="A1219" s="50"/>
      <c r="B1219" s="128"/>
      <c r="C1219" s="49"/>
      <c r="D1219" s="277"/>
      <c r="E1219" s="277"/>
      <c r="F1219" s="277"/>
      <c r="G1219" s="277"/>
    </row>
    <row r="1220" spans="1:7">
      <c r="A1220" s="50"/>
      <c r="B1220" s="128"/>
      <c r="C1220" s="49"/>
      <c r="D1220" s="277"/>
      <c r="E1220" s="277"/>
      <c r="F1220" s="277"/>
      <c r="G1220" s="277"/>
    </row>
    <row r="1221" spans="1:7">
      <c r="A1221" s="50"/>
      <c r="B1221" s="128"/>
      <c r="C1221" s="49"/>
      <c r="D1221" s="277"/>
      <c r="E1221" s="277"/>
      <c r="F1221" s="277"/>
      <c r="G1221" s="277"/>
    </row>
    <row r="1222" spans="1:7">
      <c r="A1222" s="50"/>
      <c r="B1222" s="128"/>
      <c r="C1222" s="49"/>
      <c r="D1222" s="277"/>
      <c r="E1222" s="277"/>
      <c r="F1222" s="277"/>
      <c r="G1222" s="277"/>
    </row>
    <row r="1223" spans="1:7">
      <c r="A1223" s="50"/>
      <c r="B1223" s="128"/>
      <c r="C1223" s="49"/>
      <c r="D1223" s="277"/>
      <c r="E1223" s="277"/>
      <c r="F1223" s="277"/>
      <c r="G1223" s="277"/>
    </row>
    <row r="1224" spans="1:7">
      <c r="A1224" s="50"/>
      <c r="B1224" s="128"/>
      <c r="C1224" s="49"/>
      <c r="D1224" s="277"/>
      <c r="E1224" s="277"/>
      <c r="F1224" s="277"/>
      <c r="G1224" s="277"/>
    </row>
    <row r="1225" spans="1:7">
      <c r="A1225" s="50"/>
      <c r="B1225" s="128"/>
      <c r="C1225" s="49"/>
      <c r="D1225" s="277"/>
      <c r="E1225" s="277"/>
      <c r="F1225" s="277"/>
      <c r="G1225" s="277"/>
    </row>
    <row r="1226" spans="1:7">
      <c r="A1226" s="50"/>
      <c r="B1226" s="128"/>
      <c r="C1226" s="49"/>
      <c r="D1226" s="277"/>
      <c r="E1226" s="277"/>
      <c r="F1226" s="277"/>
      <c r="G1226" s="277"/>
    </row>
    <row r="1227" spans="1:7">
      <c r="A1227" s="50"/>
      <c r="B1227" s="128"/>
      <c r="C1227" s="49"/>
      <c r="D1227" s="277"/>
      <c r="E1227" s="277"/>
      <c r="F1227" s="277"/>
      <c r="G1227" s="277"/>
    </row>
    <row r="1228" spans="1:7">
      <c r="A1228" s="50"/>
      <c r="B1228" s="128"/>
      <c r="C1228" s="49"/>
      <c r="D1228" s="277"/>
      <c r="E1228" s="277"/>
      <c r="F1228" s="277"/>
      <c r="G1228" s="277"/>
    </row>
    <row r="1229" spans="1:7">
      <c r="A1229" s="50"/>
      <c r="B1229" s="128"/>
      <c r="C1229" s="49"/>
      <c r="D1229" s="277"/>
      <c r="E1229" s="277"/>
      <c r="F1229" s="277"/>
      <c r="G1229" s="277"/>
    </row>
    <row r="1230" spans="1:7">
      <c r="A1230" s="50"/>
      <c r="B1230" s="128"/>
      <c r="C1230" s="49"/>
      <c r="D1230" s="277"/>
      <c r="E1230" s="277"/>
      <c r="F1230" s="277"/>
      <c r="G1230" s="277"/>
    </row>
    <row r="1231" spans="1:7">
      <c r="A1231" s="50"/>
      <c r="B1231" s="128"/>
      <c r="C1231" s="49"/>
      <c r="D1231" s="277"/>
      <c r="E1231" s="277"/>
      <c r="F1231" s="277"/>
      <c r="G1231" s="277"/>
    </row>
    <row r="1232" spans="1:7">
      <c r="A1232" s="50"/>
      <c r="B1232" s="128"/>
      <c r="C1232" s="49"/>
      <c r="D1232" s="277"/>
      <c r="E1232" s="277"/>
      <c r="F1232" s="277"/>
      <c r="G1232" s="277"/>
    </row>
    <row r="1233" spans="1:7">
      <c r="A1233" s="50"/>
      <c r="B1233" s="128"/>
      <c r="C1233" s="49"/>
      <c r="D1233" s="277"/>
      <c r="E1233" s="277"/>
      <c r="F1233" s="277"/>
      <c r="G1233" s="277"/>
    </row>
    <row r="1234" spans="1:7">
      <c r="A1234" s="50"/>
      <c r="B1234" s="128"/>
      <c r="C1234" s="49"/>
      <c r="D1234" s="277"/>
      <c r="E1234" s="277"/>
      <c r="F1234" s="277"/>
      <c r="G1234" s="277"/>
    </row>
    <row r="1235" spans="1:7">
      <c r="A1235" s="50"/>
      <c r="B1235" s="128"/>
      <c r="C1235" s="49"/>
      <c r="D1235" s="277"/>
      <c r="E1235" s="277"/>
      <c r="F1235" s="277"/>
      <c r="G1235" s="277"/>
    </row>
    <row r="1236" spans="1:7">
      <c r="A1236" s="50"/>
      <c r="B1236" s="128"/>
      <c r="C1236" s="49"/>
      <c r="D1236" s="277"/>
      <c r="E1236" s="277"/>
      <c r="F1236" s="277"/>
      <c r="G1236" s="277"/>
    </row>
    <row r="1237" spans="1:7">
      <c r="A1237" s="50"/>
      <c r="B1237" s="128"/>
      <c r="C1237" s="49"/>
      <c r="D1237" s="277"/>
      <c r="E1237" s="277"/>
      <c r="F1237" s="277"/>
      <c r="G1237" s="277"/>
    </row>
    <row r="1238" spans="1:7">
      <c r="A1238" s="50"/>
      <c r="B1238" s="128"/>
      <c r="C1238" s="49"/>
      <c r="D1238" s="277"/>
      <c r="E1238" s="277"/>
      <c r="F1238" s="277"/>
      <c r="G1238" s="277"/>
    </row>
    <row r="1239" spans="1:7">
      <c r="A1239" s="50"/>
      <c r="B1239" s="128"/>
      <c r="C1239" s="49"/>
      <c r="D1239" s="277"/>
      <c r="E1239" s="277"/>
      <c r="F1239" s="277"/>
      <c r="G1239" s="277"/>
    </row>
    <row r="1240" spans="1:7">
      <c r="A1240" s="50"/>
      <c r="B1240" s="128"/>
      <c r="C1240" s="49"/>
      <c r="D1240" s="277"/>
      <c r="E1240" s="277"/>
      <c r="F1240" s="277"/>
      <c r="G1240" s="277"/>
    </row>
    <row r="1241" spans="1:7">
      <c r="A1241" s="50"/>
      <c r="B1241" s="128"/>
      <c r="C1241" s="49"/>
      <c r="D1241" s="277"/>
      <c r="E1241" s="277"/>
      <c r="F1241" s="277"/>
      <c r="G1241" s="277"/>
    </row>
    <row r="1242" spans="1:7">
      <c r="A1242" s="50"/>
      <c r="B1242" s="128"/>
      <c r="C1242" s="49"/>
      <c r="D1242" s="277"/>
      <c r="E1242" s="277"/>
      <c r="F1242" s="277"/>
      <c r="G1242" s="277"/>
    </row>
    <row r="1243" spans="1:7">
      <c r="A1243" s="50"/>
      <c r="B1243" s="128"/>
      <c r="C1243" s="49"/>
      <c r="D1243" s="277"/>
      <c r="E1243" s="277"/>
      <c r="F1243" s="277"/>
      <c r="G1243" s="277"/>
    </row>
    <row r="1244" spans="1:7">
      <c r="A1244" s="50"/>
      <c r="B1244" s="128"/>
      <c r="C1244" s="49"/>
      <c r="D1244" s="277"/>
      <c r="E1244" s="277"/>
      <c r="F1244" s="277"/>
      <c r="G1244" s="277"/>
    </row>
    <row r="1245" spans="1:7">
      <c r="A1245" s="50"/>
      <c r="B1245" s="128"/>
      <c r="C1245" s="49"/>
      <c r="D1245" s="277"/>
      <c r="E1245" s="277"/>
      <c r="F1245" s="277"/>
      <c r="G1245" s="277"/>
    </row>
    <row r="1246" spans="1:7">
      <c r="A1246" s="50"/>
      <c r="B1246" s="128"/>
      <c r="C1246" s="49"/>
      <c r="D1246" s="277"/>
      <c r="E1246" s="277"/>
      <c r="F1246" s="277"/>
      <c r="G1246" s="277"/>
    </row>
    <row r="1247" spans="1:7">
      <c r="A1247" s="50"/>
      <c r="B1247" s="128"/>
      <c r="C1247" s="49"/>
      <c r="D1247" s="277"/>
      <c r="E1247" s="277"/>
      <c r="F1247" s="277"/>
      <c r="G1247" s="277"/>
    </row>
    <row r="1248" spans="1:7">
      <c r="A1248" s="50"/>
      <c r="B1248" s="128"/>
      <c r="C1248" s="49"/>
      <c r="D1248" s="277"/>
      <c r="E1248" s="277"/>
      <c r="F1248" s="277"/>
      <c r="G1248" s="277"/>
    </row>
    <row r="1249" spans="1:7">
      <c r="A1249" s="50"/>
      <c r="B1249" s="128"/>
      <c r="C1249" s="49"/>
      <c r="D1249" s="277"/>
      <c r="E1249" s="277"/>
      <c r="F1249" s="277"/>
      <c r="G1249" s="277"/>
    </row>
    <row r="1250" spans="1:7">
      <c r="A1250" s="50"/>
      <c r="B1250" s="128"/>
      <c r="C1250" s="49"/>
      <c r="D1250" s="277"/>
      <c r="E1250" s="277"/>
      <c r="F1250" s="277"/>
      <c r="G1250" s="277"/>
    </row>
    <row r="1251" spans="1:7">
      <c r="A1251" s="50"/>
      <c r="B1251" s="128"/>
      <c r="C1251" s="49"/>
      <c r="D1251" s="277"/>
      <c r="E1251" s="277"/>
      <c r="F1251" s="277"/>
      <c r="G1251" s="277"/>
    </row>
    <row r="1252" spans="1:7">
      <c r="A1252" s="50"/>
      <c r="B1252" s="128"/>
      <c r="C1252" s="49"/>
      <c r="D1252" s="277"/>
      <c r="E1252" s="277"/>
      <c r="F1252" s="277"/>
      <c r="G1252" s="277"/>
    </row>
    <row r="1253" spans="1:7">
      <c r="A1253" s="50"/>
      <c r="B1253" s="128"/>
      <c r="C1253" s="49"/>
      <c r="D1253" s="277"/>
      <c r="E1253" s="277"/>
      <c r="F1253" s="277"/>
      <c r="G1253" s="277"/>
    </row>
    <row r="1254" spans="1:7">
      <c r="A1254" s="50"/>
      <c r="B1254" s="128"/>
      <c r="C1254" s="49"/>
      <c r="D1254" s="277"/>
      <c r="E1254" s="277"/>
      <c r="F1254" s="277"/>
      <c r="G1254" s="277"/>
    </row>
    <row r="1255" spans="1:7">
      <c r="A1255" s="50"/>
      <c r="B1255" s="128"/>
      <c r="C1255" s="49"/>
      <c r="D1255" s="277"/>
      <c r="E1255" s="277"/>
      <c r="F1255" s="277"/>
      <c r="G1255" s="277"/>
    </row>
    <row r="1256" spans="1:7">
      <c r="A1256" s="50"/>
      <c r="B1256" s="128"/>
      <c r="C1256" s="49"/>
      <c r="D1256" s="277"/>
      <c r="E1256" s="277"/>
      <c r="F1256" s="277"/>
      <c r="G1256" s="277"/>
    </row>
    <row r="1257" spans="1:7">
      <c r="A1257" s="50"/>
      <c r="B1257" s="128"/>
      <c r="C1257" s="49"/>
      <c r="D1257" s="277"/>
      <c r="E1257" s="277"/>
      <c r="F1257" s="277"/>
      <c r="G1257" s="277"/>
    </row>
    <row r="1258" spans="1:7">
      <c r="A1258" s="50"/>
      <c r="B1258" s="128"/>
      <c r="C1258" s="49"/>
      <c r="D1258" s="277"/>
      <c r="E1258" s="277"/>
      <c r="F1258" s="277"/>
      <c r="G1258" s="277"/>
    </row>
    <row r="1259" spans="1:7">
      <c r="A1259" s="50"/>
      <c r="B1259" s="128"/>
      <c r="C1259" s="49"/>
      <c r="D1259" s="277"/>
      <c r="E1259" s="277"/>
      <c r="F1259" s="277"/>
      <c r="G1259" s="277"/>
    </row>
    <row r="1260" spans="1:7">
      <c r="A1260" s="50"/>
      <c r="B1260" s="128"/>
      <c r="C1260" s="49"/>
      <c r="D1260" s="277"/>
      <c r="E1260" s="277"/>
      <c r="F1260" s="277"/>
      <c r="G1260" s="277"/>
    </row>
    <row r="1261" spans="1:7">
      <c r="A1261" s="50"/>
      <c r="B1261" s="128"/>
      <c r="C1261" s="49"/>
      <c r="D1261" s="277"/>
      <c r="E1261" s="277"/>
      <c r="F1261" s="277"/>
      <c r="G1261" s="277"/>
    </row>
    <row r="1262" spans="1:7">
      <c r="A1262" s="50"/>
      <c r="B1262" s="128"/>
      <c r="C1262" s="49"/>
      <c r="D1262" s="277"/>
      <c r="E1262" s="277"/>
      <c r="F1262" s="277"/>
      <c r="G1262" s="277"/>
    </row>
    <row r="1263" spans="1:7">
      <c r="A1263" s="50"/>
      <c r="B1263" s="128"/>
      <c r="C1263" s="49"/>
      <c r="D1263" s="277"/>
      <c r="E1263" s="277"/>
      <c r="F1263" s="277"/>
      <c r="G1263" s="277"/>
    </row>
    <row r="1264" spans="1:7">
      <c r="A1264" s="50"/>
      <c r="B1264" s="128"/>
      <c r="C1264" s="49"/>
      <c r="D1264" s="277"/>
      <c r="E1264" s="277"/>
      <c r="F1264" s="277"/>
      <c r="G1264" s="277"/>
    </row>
    <row r="1265" spans="1:7">
      <c r="A1265" s="50"/>
      <c r="B1265" s="128"/>
      <c r="C1265" s="49"/>
      <c r="D1265" s="277"/>
      <c r="E1265" s="277"/>
      <c r="F1265" s="277"/>
      <c r="G1265" s="277"/>
    </row>
    <row r="1266" spans="1:7">
      <c r="A1266" s="50"/>
      <c r="B1266" s="128"/>
      <c r="C1266" s="49"/>
      <c r="D1266" s="277"/>
      <c r="E1266" s="277"/>
      <c r="F1266" s="277"/>
      <c r="G1266" s="277"/>
    </row>
    <row r="1267" spans="1:7">
      <c r="A1267" s="50"/>
      <c r="B1267" s="128"/>
      <c r="C1267" s="49"/>
      <c r="D1267" s="277"/>
      <c r="E1267" s="277"/>
      <c r="F1267" s="277"/>
      <c r="G1267" s="277"/>
    </row>
    <row r="1268" spans="1:7">
      <c r="A1268" s="50"/>
      <c r="B1268" s="128"/>
      <c r="C1268" s="49"/>
      <c r="D1268" s="277"/>
      <c r="E1268" s="277"/>
      <c r="F1268" s="277"/>
      <c r="G1268" s="277"/>
    </row>
    <row r="1269" spans="1:7">
      <c r="A1269" s="50"/>
      <c r="B1269" s="128"/>
      <c r="C1269" s="49"/>
      <c r="D1269" s="277"/>
      <c r="E1269" s="277"/>
      <c r="F1269" s="277"/>
      <c r="G1269" s="277"/>
    </row>
    <row r="1270" spans="1:7">
      <c r="A1270" s="50"/>
      <c r="B1270" s="128"/>
      <c r="C1270" s="49"/>
      <c r="D1270" s="277"/>
      <c r="E1270" s="277"/>
      <c r="F1270" s="277"/>
      <c r="G1270" s="277"/>
    </row>
    <row r="1271" spans="1:7">
      <c r="A1271" s="50"/>
      <c r="B1271" s="128"/>
      <c r="C1271" s="49"/>
      <c r="D1271" s="277"/>
      <c r="E1271" s="277"/>
      <c r="F1271" s="277"/>
      <c r="G1271" s="277"/>
    </row>
    <row r="1272" spans="1:7">
      <c r="A1272" s="50"/>
      <c r="B1272" s="128"/>
      <c r="C1272" s="49"/>
      <c r="D1272" s="277"/>
      <c r="E1272" s="277"/>
      <c r="F1272" s="277"/>
      <c r="G1272" s="277"/>
    </row>
    <row r="1273" spans="1:7">
      <c r="A1273" s="50"/>
      <c r="B1273" s="128"/>
      <c r="C1273" s="49"/>
      <c r="D1273" s="277"/>
      <c r="E1273" s="277"/>
      <c r="F1273" s="277"/>
      <c r="G1273" s="277"/>
    </row>
    <row r="1274" spans="1:7">
      <c r="A1274" s="50"/>
      <c r="B1274" s="128"/>
      <c r="C1274" s="49"/>
      <c r="D1274" s="277"/>
      <c r="E1274" s="277"/>
      <c r="F1274" s="277"/>
      <c r="G1274" s="277"/>
    </row>
    <row r="1275" spans="1:7">
      <c r="A1275" s="50"/>
      <c r="B1275" s="128"/>
      <c r="C1275" s="49"/>
      <c r="D1275" s="277"/>
      <c r="E1275" s="277"/>
      <c r="F1275" s="277"/>
      <c r="G1275" s="277"/>
    </row>
    <row r="1276" spans="1:7">
      <c r="A1276" s="50"/>
      <c r="B1276" s="128"/>
      <c r="C1276" s="49"/>
      <c r="D1276" s="277"/>
      <c r="E1276" s="277"/>
      <c r="F1276" s="277"/>
      <c r="G1276" s="277"/>
    </row>
    <row r="1277" spans="1:7">
      <c r="A1277" s="50"/>
      <c r="B1277" s="128"/>
      <c r="C1277" s="49"/>
      <c r="D1277" s="277"/>
      <c r="E1277" s="277"/>
      <c r="F1277" s="277"/>
      <c r="G1277" s="277"/>
    </row>
    <row r="1278" spans="1:7">
      <c r="A1278" s="50"/>
      <c r="B1278" s="128"/>
      <c r="C1278" s="49"/>
      <c r="D1278" s="277"/>
      <c r="E1278" s="277"/>
      <c r="F1278" s="277"/>
      <c r="G1278" s="277"/>
    </row>
    <row r="1279" spans="1:7">
      <c r="A1279" s="50"/>
      <c r="B1279" s="128"/>
      <c r="C1279" s="49"/>
      <c r="D1279" s="277"/>
      <c r="E1279" s="277"/>
      <c r="F1279" s="277"/>
      <c r="G1279" s="277"/>
    </row>
    <row r="1280" spans="1:7">
      <c r="A1280" s="50"/>
      <c r="B1280" s="128"/>
      <c r="C1280" s="49"/>
      <c r="D1280" s="277"/>
      <c r="E1280" s="277"/>
      <c r="F1280" s="277"/>
      <c r="G1280" s="277"/>
    </row>
    <row r="1281" spans="1:7">
      <c r="A1281" s="50"/>
      <c r="B1281" s="128"/>
      <c r="C1281" s="49"/>
      <c r="D1281" s="277"/>
      <c r="E1281" s="277"/>
      <c r="F1281" s="277"/>
      <c r="G1281" s="277"/>
    </row>
    <row r="1282" spans="1:7">
      <c r="A1282" s="50"/>
      <c r="B1282" s="128"/>
      <c r="C1282" s="49"/>
      <c r="D1282" s="277"/>
      <c r="E1282" s="277"/>
      <c r="F1282" s="277"/>
      <c r="G1282" s="277"/>
    </row>
    <row r="1283" spans="1:7">
      <c r="A1283" s="50"/>
      <c r="B1283" s="128"/>
      <c r="C1283" s="49"/>
      <c r="D1283" s="277"/>
      <c r="E1283" s="277"/>
      <c r="F1283" s="277"/>
      <c r="G1283" s="277"/>
    </row>
    <row r="1284" spans="1:7">
      <c r="A1284" s="50"/>
      <c r="B1284" s="128"/>
      <c r="C1284" s="49"/>
      <c r="D1284" s="277"/>
      <c r="E1284" s="277"/>
      <c r="F1284" s="277"/>
      <c r="G1284" s="277"/>
    </row>
    <row r="1285" spans="1:7">
      <c r="A1285" s="50"/>
      <c r="B1285" s="128"/>
      <c r="C1285" s="49"/>
      <c r="D1285" s="277"/>
      <c r="E1285" s="277"/>
      <c r="F1285" s="277"/>
      <c r="G1285" s="277"/>
    </row>
    <row r="1286" spans="1:7">
      <c r="A1286" s="50"/>
      <c r="B1286" s="128"/>
      <c r="C1286" s="49"/>
      <c r="D1286" s="277"/>
      <c r="E1286" s="277"/>
      <c r="F1286" s="277"/>
      <c r="G1286" s="277"/>
    </row>
    <row r="1287" spans="1:7">
      <c r="A1287" s="50"/>
      <c r="B1287" s="128"/>
      <c r="C1287" s="49"/>
      <c r="D1287" s="277"/>
      <c r="E1287" s="277"/>
      <c r="F1287" s="277"/>
      <c r="G1287" s="277"/>
    </row>
    <row r="1288" spans="1:7">
      <c r="A1288" s="50"/>
      <c r="B1288" s="128"/>
      <c r="C1288" s="49"/>
      <c r="D1288" s="277"/>
      <c r="E1288" s="277"/>
      <c r="F1288" s="277"/>
      <c r="G1288" s="277"/>
    </row>
    <row r="1289" spans="1:7">
      <c r="A1289" s="50"/>
      <c r="B1289" s="128"/>
      <c r="C1289" s="49"/>
      <c r="D1289" s="277"/>
      <c r="E1289" s="277"/>
      <c r="F1289" s="277"/>
      <c r="G1289" s="277"/>
    </row>
    <row r="1290" spans="1:7">
      <c r="A1290" s="50"/>
      <c r="B1290" s="128"/>
      <c r="C1290" s="49"/>
      <c r="D1290" s="277"/>
      <c r="E1290" s="277"/>
      <c r="F1290" s="277"/>
      <c r="G1290" s="277"/>
    </row>
    <row r="1291" spans="1:7">
      <c r="A1291" s="50"/>
      <c r="B1291" s="128"/>
      <c r="C1291" s="49"/>
      <c r="D1291" s="277"/>
      <c r="E1291" s="277"/>
      <c r="F1291" s="277"/>
      <c r="G1291" s="277"/>
    </row>
    <row r="1292" spans="1:7">
      <c r="A1292" s="50"/>
      <c r="B1292" s="128"/>
      <c r="C1292" s="49"/>
      <c r="D1292" s="277"/>
      <c r="E1292" s="277"/>
      <c r="F1292" s="277"/>
      <c r="G1292" s="277"/>
    </row>
    <row r="1293" spans="1:7">
      <c r="A1293" s="50"/>
      <c r="B1293" s="128"/>
      <c r="C1293" s="49"/>
      <c r="D1293" s="277"/>
      <c r="E1293" s="277"/>
      <c r="F1293" s="277"/>
      <c r="G1293" s="277"/>
    </row>
    <row r="1294" spans="1:7">
      <c r="A1294" s="50"/>
      <c r="B1294" s="128"/>
      <c r="C1294" s="49"/>
      <c r="D1294" s="277"/>
      <c r="E1294" s="277"/>
      <c r="F1294" s="277"/>
      <c r="G1294" s="277"/>
    </row>
    <row r="1295" spans="1:7">
      <c r="A1295" s="50"/>
      <c r="B1295" s="128"/>
      <c r="C1295" s="49"/>
      <c r="D1295" s="277"/>
      <c r="E1295" s="277"/>
      <c r="F1295" s="277"/>
      <c r="G1295" s="277"/>
    </row>
    <row r="1296" spans="1:7">
      <c r="A1296" s="50"/>
      <c r="B1296" s="128"/>
      <c r="C1296" s="49"/>
      <c r="D1296" s="277"/>
      <c r="E1296" s="277"/>
      <c r="F1296" s="277"/>
      <c r="G1296" s="277"/>
    </row>
    <row r="1297" spans="1:7">
      <c r="A1297" s="50"/>
      <c r="B1297" s="128"/>
      <c r="C1297" s="49"/>
      <c r="D1297" s="277"/>
      <c r="E1297" s="277"/>
      <c r="F1297" s="277"/>
      <c r="G1297" s="277"/>
    </row>
    <row r="1298" spans="1:7">
      <c r="A1298" s="50"/>
      <c r="B1298" s="128"/>
      <c r="C1298" s="49"/>
      <c r="D1298" s="277"/>
      <c r="E1298" s="277"/>
      <c r="F1298" s="277"/>
      <c r="G1298" s="277"/>
    </row>
    <row r="1299" spans="1:7">
      <c r="A1299" s="50"/>
      <c r="B1299" s="128"/>
      <c r="C1299" s="49"/>
      <c r="D1299" s="277"/>
      <c r="E1299" s="277"/>
      <c r="F1299" s="277"/>
      <c r="G1299" s="277"/>
    </row>
    <row r="1300" spans="1:7">
      <c r="A1300" s="50"/>
      <c r="B1300" s="128"/>
      <c r="C1300" s="49"/>
      <c r="D1300" s="277"/>
      <c r="E1300" s="277"/>
      <c r="F1300" s="277"/>
      <c r="G1300" s="277"/>
    </row>
    <row r="1301" spans="1:7">
      <c r="A1301" s="50"/>
      <c r="B1301" s="128"/>
      <c r="C1301" s="49"/>
      <c r="D1301" s="277"/>
      <c r="E1301" s="277"/>
      <c r="F1301" s="277"/>
      <c r="G1301" s="277"/>
    </row>
    <row r="1302" spans="1:7">
      <c r="A1302" s="50"/>
      <c r="B1302" s="128"/>
      <c r="C1302" s="49"/>
      <c r="D1302" s="277"/>
      <c r="E1302" s="277"/>
      <c r="F1302" s="277"/>
      <c r="G1302" s="277"/>
    </row>
    <row r="1303" spans="1:7">
      <c r="A1303" s="50"/>
      <c r="B1303" s="128"/>
      <c r="C1303" s="49"/>
      <c r="D1303" s="277"/>
      <c r="E1303" s="277"/>
      <c r="F1303" s="277"/>
      <c r="G1303" s="277"/>
    </row>
    <row r="1304" spans="1:7">
      <c r="A1304" s="50"/>
      <c r="B1304" s="128"/>
      <c r="C1304" s="49"/>
      <c r="D1304" s="277"/>
      <c r="E1304" s="277"/>
      <c r="F1304" s="277"/>
      <c r="G1304" s="277"/>
    </row>
    <row r="1305" spans="1:7">
      <c r="A1305" s="50"/>
      <c r="B1305" s="128"/>
      <c r="C1305" s="49"/>
      <c r="D1305" s="277"/>
      <c r="E1305" s="277"/>
      <c r="F1305" s="277"/>
      <c r="G1305" s="277"/>
    </row>
    <row r="1306" spans="1:7">
      <c r="A1306" s="50"/>
      <c r="B1306" s="128"/>
      <c r="C1306" s="49"/>
      <c r="D1306" s="277"/>
      <c r="E1306" s="277"/>
      <c r="F1306" s="277"/>
      <c r="G1306" s="277"/>
    </row>
    <row r="1307" spans="1:7">
      <c r="A1307" s="50"/>
      <c r="B1307" s="128"/>
      <c r="C1307" s="49"/>
      <c r="D1307" s="277"/>
      <c r="E1307" s="277"/>
      <c r="F1307" s="277"/>
      <c r="G1307" s="277"/>
    </row>
    <row r="1308" spans="1:7">
      <c r="A1308" s="50"/>
      <c r="B1308" s="128"/>
      <c r="C1308" s="49"/>
      <c r="D1308" s="277"/>
      <c r="E1308" s="277"/>
      <c r="F1308" s="277"/>
      <c r="G1308" s="277"/>
    </row>
    <row r="1309" spans="1:7">
      <c r="A1309" s="50"/>
      <c r="B1309" s="128"/>
      <c r="C1309" s="49"/>
      <c r="D1309" s="277"/>
      <c r="E1309" s="277"/>
      <c r="F1309" s="277"/>
      <c r="G1309" s="277"/>
    </row>
    <row r="1310" spans="1:7">
      <c r="A1310" s="50"/>
      <c r="B1310" s="128"/>
      <c r="C1310" s="49"/>
      <c r="D1310" s="277"/>
      <c r="E1310" s="277"/>
      <c r="F1310" s="277"/>
      <c r="G1310" s="277"/>
    </row>
    <row r="1311" spans="1:7">
      <c r="A1311" s="50"/>
      <c r="B1311" s="128"/>
      <c r="C1311" s="49"/>
      <c r="D1311" s="277"/>
      <c r="E1311" s="277"/>
      <c r="F1311" s="277"/>
      <c r="G1311" s="277"/>
    </row>
    <row r="1312" spans="1:7">
      <c r="A1312" s="50"/>
      <c r="B1312" s="128"/>
      <c r="C1312" s="49"/>
      <c r="D1312" s="277"/>
      <c r="E1312" s="277"/>
      <c r="F1312" s="277"/>
      <c r="G1312" s="277"/>
    </row>
    <row r="1313" spans="1:7">
      <c r="A1313" s="50"/>
      <c r="B1313" s="128"/>
      <c r="C1313" s="49"/>
      <c r="D1313" s="277"/>
      <c r="E1313" s="277"/>
      <c r="F1313" s="277"/>
      <c r="G1313" s="277"/>
    </row>
    <row r="1314" spans="1:7">
      <c r="A1314" s="50"/>
      <c r="B1314" s="128"/>
      <c r="C1314" s="49"/>
      <c r="D1314" s="277"/>
      <c r="E1314" s="277"/>
      <c r="F1314" s="277"/>
      <c r="G1314" s="277"/>
    </row>
    <row r="1315" spans="1:7">
      <c r="A1315" s="50"/>
      <c r="B1315" s="128"/>
      <c r="C1315" s="49"/>
      <c r="D1315" s="277"/>
      <c r="E1315" s="277"/>
      <c r="F1315" s="277"/>
      <c r="G1315" s="277"/>
    </row>
    <row r="1316" spans="1:7">
      <c r="A1316" s="50"/>
      <c r="B1316" s="128"/>
      <c r="C1316" s="49"/>
      <c r="D1316" s="277"/>
      <c r="E1316" s="277"/>
      <c r="F1316" s="277"/>
      <c r="G1316" s="277"/>
    </row>
    <row r="1317" spans="1:7">
      <c r="A1317" s="50"/>
      <c r="B1317" s="128"/>
      <c r="C1317" s="49"/>
      <c r="D1317" s="277"/>
      <c r="E1317" s="277"/>
      <c r="F1317" s="277"/>
      <c r="G1317" s="277"/>
    </row>
    <row r="1318" spans="1:7">
      <c r="A1318" s="50"/>
      <c r="B1318" s="128"/>
      <c r="C1318" s="49"/>
      <c r="D1318" s="277"/>
      <c r="E1318" s="277"/>
      <c r="F1318" s="277"/>
      <c r="G1318" s="277"/>
    </row>
    <row r="1319" spans="1:7">
      <c r="A1319" s="50"/>
      <c r="B1319" s="128"/>
      <c r="C1319" s="49"/>
      <c r="D1319" s="277"/>
      <c r="E1319" s="277"/>
      <c r="F1319" s="277"/>
      <c r="G1319" s="277"/>
    </row>
    <row r="1320" spans="1:7">
      <c r="A1320" s="50"/>
      <c r="B1320" s="128"/>
      <c r="C1320" s="49"/>
      <c r="D1320" s="277"/>
      <c r="E1320" s="277"/>
      <c r="F1320" s="277"/>
      <c r="G1320" s="277"/>
    </row>
    <row r="1321" spans="1:7">
      <c r="A1321" s="50"/>
      <c r="B1321" s="128"/>
      <c r="C1321" s="49"/>
      <c r="D1321" s="277"/>
      <c r="E1321" s="277"/>
      <c r="F1321" s="277"/>
      <c r="G1321" s="277"/>
    </row>
    <row r="1322" spans="1:7">
      <c r="A1322" s="50"/>
      <c r="B1322" s="128"/>
      <c r="C1322" s="49"/>
      <c r="D1322" s="277"/>
      <c r="E1322" s="277"/>
      <c r="F1322" s="277"/>
      <c r="G1322" s="277"/>
    </row>
    <row r="1323" spans="1:7">
      <c r="A1323" s="50"/>
      <c r="B1323" s="128"/>
      <c r="C1323" s="49"/>
      <c r="D1323" s="277"/>
      <c r="E1323" s="277"/>
      <c r="F1323" s="277"/>
      <c r="G1323" s="277"/>
    </row>
    <row r="1324" spans="1:7">
      <c r="A1324" s="50"/>
      <c r="B1324" s="128"/>
      <c r="C1324" s="49"/>
      <c r="D1324" s="277"/>
      <c r="E1324" s="277"/>
      <c r="F1324" s="277"/>
      <c r="G1324" s="277"/>
    </row>
    <row r="1325" spans="1:7">
      <c r="A1325" s="50"/>
      <c r="B1325" s="128"/>
      <c r="C1325" s="49"/>
      <c r="D1325" s="277"/>
      <c r="E1325" s="277"/>
      <c r="F1325" s="277"/>
      <c r="G1325" s="277"/>
    </row>
    <row r="1326" spans="1:7">
      <c r="A1326" s="50"/>
      <c r="B1326" s="128"/>
      <c r="C1326" s="49"/>
      <c r="D1326" s="277"/>
      <c r="E1326" s="277"/>
      <c r="F1326" s="277"/>
      <c r="G1326" s="277"/>
    </row>
    <row r="1327" spans="1:7">
      <c r="A1327" s="50"/>
      <c r="B1327" s="128"/>
      <c r="C1327" s="49"/>
      <c r="D1327" s="277"/>
      <c r="E1327" s="277"/>
      <c r="F1327" s="277"/>
      <c r="G1327" s="277"/>
    </row>
    <row r="1328" spans="1:7">
      <c r="A1328" s="50"/>
      <c r="B1328" s="128"/>
      <c r="C1328" s="49"/>
      <c r="D1328" s="277"/>
      <c r="E1328" s="277"/>
      <c r="F1328" s="277"/>
      <c r="G1328" s="277"/>
    </row>
    <row r="1329" spans="1:7">
      <c r="A1329" s="50"/>
      <c r="B1329" s="128"/>
      <c r="C1329" s="49"/>
      <c r="D1329" s="277"/>
      <c r="E1329" s="277"/>
      <c r="F1329" s="277"/>
      <c r="G1329" s="277"/>
    </row>
    <row r="1330" spans="1:7">
      <c r="A1330" s="50"/>
      <c r="B1330" s="128"/>
      <c r="C1330" s="49"/>
      <c r="D1330" s="277"/>
      <c r="E1330" s="277"/>
      <c r="F1330" s="277"/>
      <c r="G1330" s="277"/>
    </row>
    <row r="1331" spans="1:7">
      <c r="A1331" s="50"/>
      <c r="B1331" s="128"/>
      <c r="C1331" s="49"/>
      <c r="D1331" s="277"/>
      <c r="E1331" s="277"/>
      <c r="F1331" s="277"/>
      <c r="G1331" s="277"/>
    </row>
    <row r="1332" spans="1:7">
      <c r="A1332" s="50"/>
      <c r="B1332" s="128"/>
      <c r="C1332" s="49"/>
      <c r="D1332" s="277"/>
      <c r="E1332" s="277"/>
      <c r="F1332" s="277"/>
      <c r="G1332" s="277"/>
    </row>
    <row r="1333" spans="1:7">
      <c r="A1333" s="50"/>
      <c r="B1333" s="128"/>
      <c r="C1333" s="49"/>
      <c r="D1333" s="277"/>
      <c r="E1333" s="277"/>
      <c r="F1333" s="277"/>
      <c r="G1333" s="277"/>
    </row>
    <row r="1334" spans="1:7">
      <c r="A1334" s="50"/>
      <c r="B1334" s="128"/>
      <c r="C1334" s="49"/>
      <c r="D1334" s="277"/>
      <c r="E1334" s="277"/>
      <c r="F1334" s="277"/>
      <c r="G1334" s="277"/>
    </row>
    <row r="1335" spans="1:7">
      <c r="A1335" s="50"/>
      <c r="B1335" s="128"/>
      <c r="C1335" s="49"/>
      <c r="D1335" s="277"/>
      <c r="E1335" s="277"/>
      <c r="F1335" s="277"/>
      <c r="G1335" s="277"/>
    </row>
    <row r="1336" spans="1:7">
      <c r="A1336" s="50"/>
      <c r="B1336" s="128"/>
      <c r="C1336" s="49"/>
      <c r="D1336" s="277"/>
      <c r="E1336" s="277"/>
      <c r="F1336" s="277"/>
      <c r="G1336" s="277"/>
    </row>
    <row r="1337" spans="1:7">
      <c r="A1337" s="50"/>
      <c r="B1337" s="128"/>
      <c r="C1337" s="49"/>
      <c r="D1337" s="277"/>
      <c r="E1337" s="277"/>
      <c r="F1337" s="277"/>
      <c r="G1337" s="277"/>
    </row>
    <row r="1338" spans="1:7">
      <c r="A1338" s="50"/>
      <c r="B1338" s="128"/>
      <c r="C1338" s="49"/>
      <c r="D1338" s="277"/>
      <c r="E1338" s="277"/>
      <c r="F1338" s="277"/>
      <c r="G1338" s="277"/>
    </row>
    <row r="1339" spans="1:7">
      <c r="A1339" s="50"/>
      <c r="B1339" s="128"/>
      <c r="C1339" s="49"/>
      <c r="D1339" s="277"/>
      <c r="E1339" s="277"/>
      <c r="F1339" s="277"/>
      <c r="G1339" s="277"/>
    </row>
    <row r="1340" spans="1:7">
      <c r="A1340" s="50"/>
      <c r="B1340" s="128"/>
      <c r="C1340" s="49"/>
      <c r="D1340" s="277"/>
      <c r="E1340" s="277"/>
      <c r="F1340" s="277"/>
      <c r="G1340" s="277"/>
    </row>
    <row r="1341" spans="1:7">
      <c r="A1341" s="50"/>
      <c r="B1341" s="128"/>
      <c r="C1341" s="49"/>
      <c r="D1341" s="277"/>
      <c r="E1341" s="277"/>
      <c r="F1341" s="277"/>
      <c r="G1341" s="277"/>
    </row>
    <row r="1342" spans="1:7">
      <c r="A1342" s="50"/>
      <c r="B1342" s="128"/>
      <c r="C1342" s="49"/>
      <c r="D1342" s="277"/>
      <c r="E1342" s="277"/>
      <c r="F1342" s="277"/>
      <c r="G1342" s="277"/>
    </row>
    <row r="1343" spans="1:7">
      <c r="A1343" s="50"/>
      <c r="B1343" s="128"/>
      <c r="C1343" s="49"/>
      <c r="D1343" s="277"/>
      <c r="E1343" s="277"/>
      <c r="F1343" s="277"/>
      <c r="G1343" s="277"/>
    </row>
    <row r="1344" spans="1:7">
      <c r="A1344" s="50"/>
      <c r="B1344" s="128"/>
      <c r="C1344" s="49"/>
      <c r="D1344" s="277"/>
      <c r="E1344" s="277"/>
      <c r="F1344" s="277"/>
      <c r="G1344" s="277"/>
    </row>
    <row r="1345" spans="1:7">
      <c r="A1345" s="50"/>
      <c r="B1345" s="128"/>
      <c r="C1345" s="49"/>
      <c r="D1345" s="277"/>
      <c r="E1345" s="277"/>
      <c r="F1345" s="277"/>
      <c r="G1345" s="277"/>
    </row>
    <row r="1346" spans="1:7">
      <c r="A1346" s="50"/>
      <c r="B1346" s="128"/>
      <c r="C1346" s="49"/>
      <c r="D1346" s="277"/>
      <c r="E1346" s="277"/>
      <c r="F1346" s="277"/>
      <c r="G1346" s="277"/>
    </row>
    <row r="1347" spans="1:7">
      <c r="A1347" s="50"/>
      <c r="B1347" s="128"/>
      <c r="C1347" s="49"/>
      <c r="D1347" s="277"/>
      <c r="E1347" s="277"/>
      <c r="F1347" s="277"/>
      <c r="G1347" s="277"/>
    </row>
    <row r="1348" spans="1:7">
      <c r="A1348" s="50"/>
      <c r="B1348" s="128"/>
      <c r="C1348" s="49"/>
      <c r="D1348" s="277"/>
      <c r="E1348" s="277"/>
      <c r="F1348" s="277"/>
      <c r="G1348" s="277"/>
    </row>
    <row r="1349" spans="1:7">
      <c r="A1349" s="50"/>
      <c r="B1349" s="128"/>
      <c r="C1349" s="49"/>
      <c r="D1349" s="277"/>
      <c r="E1349" s="277"/>
      <c r="F1349" s="277"/>
      <c r="G1349" s="277"/>
    </row>
    <row r="1350" spans="1:7">
      <c r="A1350" s="50"/>
      <c r="B1350" s="128"/>
      <c r="C1350" s="49"/>
      <c r="D1350" s="277"/>
      <c r="E1350" s="277"/>
      <c r="F1350" s="277"/>
      <c r="G1350" s="277"/>
    </row>
    <row r="1351" spans="1:7">
      <c r="A1351" s="50"/>
      <c r="B1351" s="128"/>
      <c r="C1351" s="49"/>
      <c r="D1351" s="277"/>
      <c r="E1351" s="277"/>
      <c r="F1351" s="277"/>
      <c r="G1351" s="277"/>
    </row>
    <row r="1352" spans="1:7">
      <c r="A1352" s="50"/>
      <c r="B1352" s="128"/>
      <c r="C1352" s="49"/>
      <c r="D1352" s="277"/>
      <c r="E1352" s="277"/>
      <c r="F1352" s="277"/>
      <c r="G1352" s="277"/>
    </row>
    <row r="1353" spans="1:7">
      <c r="A1353" s="50"/>
      <c r="B1353" s="128"/>
      <c r="C1353" s="49"/>
      <c r="D1353" s="277"/>
      <c r="E1353" s="277"/>
      <c r="F1353" s="277"/>
      <c r="G1353" s="277"/>
    </row>
    <row r="1354" spans="1:7">
      <c r="A1354" s="50"/>
      <c r="B1354" s="128"/>
      <c r="C1354" s="49"/>
      <c r="D1354" s="277"/>
      <c r="E1354" s="277"/>
      <c r="F1354" s="277"/>
      <c r="G1354" s="277"/>
    </row>
    <row r="1355" spans="1:7">
      <c r="A1355" s="50"/>
      <c r="B1355" s="128"/>
      <c r="C1355" s="49"/>
      <c r="D1355" s="277"/>
      <c r="E1355" s="277"/>
      <c r="F1355" s="277"/>
      <c r="G1355" s="277"/>
    </row>
    <row r="1356" spans="1:7">
      <c r="A1356" s="50"/>
      <c r="B1356" s="128"/>
      <c r="C1356" s="49"/>
      <c r="D1356" s="277"/>
      <c r="E1356" s="277"/>
      <c r="F1356" s="277"/>
      <c r="G1356" s="277"/>
    </row>
    <row r="1357" spans="1:7">
      <c r="A1357" s="50"/>
      <c r="B1357" s="128"/>
      <c r="C1357" s="49"/>
      <c r="D1357" s="277"/>
      <c r="E1357" s="277"/>
      <c r="F1357" s="277"/>
      <c r="G1357" s="277"/>
    </row>
    <row r="1358" spans="1:7">
      <c r="A1358" s="50"/>
      <c r="B1358" s="128"/>
      <c r="C1358" s="49"/>
      <c r="D1358" s="277"/>
      <c r="E1358" s="277"/>
      <c r="F1358" s="277"/>
      <c r="G1358" s="277"/>
    </row>
    <row r="1359" spans="1:7">
      <c r="A1359" s="50"/>
      <c r="B1359" s="128"/>
      <c r="C1359" s="49"/>
      <c r="D1359" s="277"/>
      <c r="E1359" s="277"/>
      <c r="F1359" s="277"/>
      <c r="G1359" s="277"/>
    </row>
    <row r="1360" spans="1:7">
      <c r="A1360" s="50"/>
      <c r="B1360" s="128"/>
      <c r="C1360" s="49"/>
      <c r="D1360" s="277"/>
      <c r="E1360" s="277"/>
      <c r="F1360" s="277"/>
      <c r="G1360" s="277"/>
    </row>
    <row r="1361" spans="1:7">
      <c r="A1361" s="50"/>
      <c r="B1361" s="128"/>
      <c r="C1361" s="49"/>
      <c r="D1361" s="277"/>
      <c r="E1361" s="277"/>
      <c r="F1361" s="277"/>
      <c r="G1361" s="277"/>
    </row>
    <row r="1362" spans="1:7">
      <c r="A1362" s="50"/>
      <c r="B1362" s="128"/>
      <c r="C1362" s="49"/>
      <c r="D1362" s="277"/>
      <c r="E1362" s="277"/>
      <c r="F1362" s="277"/>
      <c r="G1362" s="277"/>
    </row>
    <row r="1363" spans="1:7">
      <c r="A1363" s="50"/>
      <c r="B1363" s="128"/>
      <c r="C1363" s="49"/>
      <c r="D1363" s="277"/>
      <c r="E1363" s="277"/>
      <c r="F1363" s="277"/>
      <c r="G1363" s="277"/>
    </row>
    <row r="1364" spans="1:7">
      <c r="A1364" s="50"/>
      <c r="B1364" s="128"/>
      <c r="C1364" s="49"/>
      <c r="D1364" s="277"/>
      <c r="E1364" s="277"/>
      <c r="F1364" s="277"/>
      <c r="G1364" s="277"/>
    </row>
    <row r="1365" spans="1:7">
      <c r="A1365" s="50"/>
      <c r="B1365" s="128"/>
      <c r="C1365" s="49"/>
      <c r="D1365" s="277"/>
      <c r="E1365" s="277"/>
      <c r="F1365" s="277"/>
      <c r="G1365" s="277"/>
    </row>
    <row r="1366" spans="1:7">
      <c r="A1366" s="50"/>
      <c r="B1366" s="128"/>
      <c r="C1366" s="49"/>
      <c r="D1366" s="277"/>
      <c r="E1366" s="277"/>
      <c r="F1366" s="277"/>
      <c r="G1366" s="277"/>
    </row>
    <row r="1367" spans="1:7">
      <c r="A1367" s="50"/>
      <c r="B1367" s="128"/>
      <c r="C1367" s="49"/>
      <c r="D1367" s="277"/>
      <c r="E1367" s="277"/>
      <c r="F1367" s="277"/>
      <c r="G1367" s="277"/>
    </row>
    <row r="1368" spans="1:7">
      <c r="A1368" s="50"/>
      <c r="B1368" s="128"/>
      <c r="C1368" s="49"/>
      <c r="D1368" s="277"/>
      <c r="E1368" s="277"/>
      <c r="F1368" s="277"/>
      <c r="G1368" s="277"/>
    </row>
    <row r="1369" spans="1:7">
      <c r="A1369" s="50"/>
      <c r="B1369" s="128"/>
      <c r="C1369" s="49"/>
      <c r="D1369" s="277"/>
      <c r="E1369" s="277"/>
      <c r="F1369" s="277"/>
      <c r="G1369" s="277"/>
    </row>
    <row r="1370" spans="1:7">
      <c r="A1370" s="50"/>
      <c r="B1370" s="128"/>
      <c r="C1370" s="49"/>
      <c r="D1370" s="277"/>
      <c r="E1370" s="277"/>
      <c r="F1370" s="277"/>
      <c r="G1370" s="277"/>
    </row>
    <row r="1371" spans="1:7">
      <c r="A1371" s="50"/>
      <c r="B1371" s="128"/>
      <c r="C1371" s="49"/>
      <c r="D1371" s="277"/>
      <c r="E1371" s="277"/>
      <c r="F1371" s="277"/>
      <c r="G1371" s="277"/>
    </row>
    <row r="1372" spans="1:7">
      <c r="A1372" s="50"/>
      <c r="B1372" s="128"/>
      <c r="C1372" s="49"/>
      <c r="D1372" s="277"/>
      <c r="E1372" s="277"/>
      <c r="F1372" s="277"/>
      <c r="G1372" s="277"/>
    </row>
    <row r="1373" spans="1:7">
      <c r="A1373" s="50"/>
      <c r="B1373" s="128"/>
      <c r="C1373" s="49"/>
      <c r="D1373" s="277"/>
      <c r="E1373" s="277"/>
      <c r="F1373" s="277"/>
      <c r="G1373" s="277"/>
    </row>
    <row r="1374" spans="1:7">
      <c r="A1374" s="50"/>
      <c r="B1374" s="128"/>
      <c r="C1374" s="49"/>
      <c r="D1374" s="277"/>
      <c r="E1374" s="277"/>
      <c r="F1374" s="277"/>
      <c r="G1374" s="277"/>
    </row>
    <row r="1375" spans="1:7">
      <c r="A1375" s="50"/>
      <c r="B1375" s="128"/>
      <c r="C1375" s="49"/>
      <c r="D1375" s="277"/>
      <c r="E1375" s="277"/>
      <c r="F1375" s="277"/>
      <c r="G1375" s="277"/>
    </row>
    <row r="1376" spans="1:7">
      <c r="A1376" s="50"/>
      <c r="B1376" s="128"/>
      <c r="C1376" s="49"/>
      <c r="D1376" s="277"/>
      <c r="E1376" s="277"/>
      <c r="F1376" s="277"/>
      <c r="G1376" s="277"/>
    </row>
    <row r="1377" spans="1:7">
      <c r="A1377" s="50"/>
      <c r="B1377" s="128"/>
      <c r="C1377" s="49"/>
      <c r="D1377" s="277"/>
      <c r="E1377" s="277"/>
      <c r="F1377" s="277"/>
      <c r="G1377" s="277"/>
    </row>
    <row r="1378" spans="1:7">
      <c r="A1378" s="50"/>
      <c r="B1378" s="128"/>
      <c r="C1378" s="49"/>
      <c r="D1378" s="277"/>
      <c r="E1378" s="277"/>
      <c r="F1378" s="277"/>
      <c r="G1378" s="277"/>
    </row>
    <row r="1379" spans="1:7">
      <c r="A1379" s="50"/>
      <c r="B1379" s="128"/>
      <c r="C1379" s="49"/>
      <c r="D1379" s="277"/>
      <c r="E1379" s="277"/>
      <c r="F1379" s="277"/>
      <c r="G1379" s="277"/>
    </row>
    <row r="1380" spans="1:7">
      <c r="A1380" s="50"/>
      <c r="B1380" s="128"/>
      <c r="C1380" s="49"/>
      <c r="D1380" s="277"/>
      <c r="E1380" s="277"/>
      <c r="F1380" s="277"/>
      <c r="G1380" s="277"/>
    </row>
    <row r="1381" spans="1:7">
      <c r="A1381" s="50"/>
      <c r="B1381" s="128"/>
      <c r="C1381" s="49"/>
      <c r="D1381" s="277"/>
      <c r="E1381" s="277"/>
      <c r="F1381" s="277"/>
      <c r="G1381" s="277"/>
    </row>
    <row r="1382" spans="1:7">
      <c r="A1382" s="50"/>
      <c r="B1382" s="128"/>
      <c r="C1382" s="49"/>
      <c r="D1382" s="277"/>
      <c r="E1382" s="277"/>
      <c r="F1382" s="277"/>
      <c r="G1382" s="277"/>
    </row>
    <row r="1383" spans="1:7">
      <c r="A1383" s="50"/>
      <c r="B1383" s="128"/>
      <c r="C1383" s="49"/>
      <c r="D1383" s="277"/>
      <c r="E1383" s="277"/>
      <c r="F1383" s="277"/>
      <c r="G1383" s="277"/>
    </row>
    <row r="1384" spans="1:7">
      <c r="A1384" s="50"/>
      <c r="B1384" s="128"/>
      <c r="C1384" s="49"/>
      <c r="D1384" s="277"/>
      <c r="E1384" s="277"/>
      <c r="F1384" s="277"/>
      <c r="G1384" s="277"/>
    </row>
    <row r="1385" spans="1:7">
      <c r="A1385" s="50"/>
      <c r="B1385" s="128"/>
      <c r="C1385" s="49"/>
      <c r="D1385" s="277"/>
      <c r="E1385" s="277"/>
      <c r="F1385" s="277"/>
      <c r="G1385" s="277"/>
    </row>
    <row r="1386" spans="1:7">
      <c r="A1386" s="50"/>
      <c r="B1386" s="128"/>
      <c r="C1386" s="49"/>
      <c r="D1386" s="277"/>
      <c r="E1386" s="277"/>
      <c r="F1386" s="277"/>
      <c r="G1386" s="277"/>
    </row>
    <row r="1387" spans="1:7">
      <c r="A1387" s="50"/>
      <c r="B1387" s="128"/>
      <c r="C1387" s="49"/>
      <c r="D1387" s="277"/>
      <c r="E1387" s="277"/>
      <c r="F1387" s="277"/>
      <c r="G1387" s="277"/>
    </row>
    <row r="1388" spans="1:7">
      <c r="A1388" s="50"/>
      <c r="B1388" s="128"/>
      <c r="C1388" s="49"/>
      <c r="D1388" s="277"/>
      <c r="E1388" s="277"/>
      <c r="F1388" s="277"/>
      <c r="G1388" s="277"/>
    </row>
    <row r="1389" spans="1:7">
      <c r="A1389" s="50"/>
      <c r="B1389" s="128"/>
      <c r="C1389" s="49"/>
      <c r="D1389" s="277"/>
      <c r="E1389" s="277"/>
      <c r="F1389" s="277"/>
      <c r="G1389" s="277"/>
    </row>
    <row r="1390" spans="1:7">
      <c r="A1390" s="50"/>
      <c r="B1390" s="128"/>
      <c r="C1390" s="49"/>
      <c r="D1390" s="277"/>
      <c r="E1390" s="277"/>
      <c r="F1390" s="277"/>
      <c r="G1390" s="277"/>
    </row>
    <row r="1391" spans="1:7">
      <c r="A1391" s="50"/>
      <c r="B1391" s="128"/>
      <c r="C1391" s="49"/>
      <c r="D1391" s="277"/>
      <c r="E1391" s="277"/>
      <c r="F1391" s="277"/>
      <c r="G1391" s="277"/>
    </row>
    <row r="1392" spans="1:7">
      <c r="A1392" s="50"/>
      <c r="B1392" s="128"/>
      <c r="C1392" s="49"/>
      <c r="D1392" s="277"/>
      <c r="E1392" s="277"/>
      <c r="F1392" s="277"/>
      <c r="G1392" s="277"/>
    </row>
    <row r="1393" spans="1:7">
      <c r="A1393" s="50"/>
      <c r="B1393" s="128"/>
      <c r="C1393" s="49"/>
      <c r="D1393" s="277"/>
      <c r="E1393" s="277"/>
      <c r="F1393" s="277"/>
      <c r="G1393" s="277"/>
    </row>
    <row r="1394" spans="1:7">
      <c r="A1394" s="50"/>
      <c r="B1394" s="128"/>
      <c r="C1394" s="49"/>
      <c r="D1394" s="277"/>
      <c r="E1394" s="277"/>
      <c r="F1394" s="277"/>
      <c r="G1394" s="277"/>
    </row>
    <row r="1395" spans="1:7">
      <c r="A1395" s="50"/>
      <c r="B1395" s="128"/>
      <c r="C1395" s="49"/>
      <c r="D1395" s="277"/>
      <c r="E1395" s="277"/>
      <c r="F1395" s="277"/>
      <c r="G1395" s="277"/>
    </row>
    <row r="1396" spans="1:7">
      <c r="A1396" s="50"/>
      <c r="B1396" s="128"/>
      <c r="C1396" s="49"/>
      <c r="D1396" s="277"/>
      <c r="E1396" s="277"/>
      <c r="F1396" s="277"/>
      <c r="G1396" s="277"/>
    </row>
    <row r="1397" spans="1:7">
      <c r="A1397" s="50"/>
      <c r="B1397" s="128"/>
      <c r="C1397" s="49"/>
      <c r="D1397" s="277"/>
      <c r="E1397" s="277"/>
      <c r="F1397" s="277"/>
      <c r="G1397" s="277"/>
    </row>
    <row r="1398" spans="1:7">
      <c r="A1398" s="50"/>
      <c r="B1398" s="128"/>
      <c r="C1398" s="49"/>
      <c r="D1398" s="277"/>
      <c r="E1398" s="277"/>
      <c r="F1398" s="277"/>
      <c r="G1398" s="277"/>
    </row>
    <row r="1399" spans="1:7">
      <c r="A1399" s="50"/>
      <c r="B1399" s="128"/>
      <c r="C1399" s="49"/>
      <c r="D1399" s="277"/>
      <c r="E1399" s="277"/>
      <c r="F1399" s="277"/>
      <c r="G1399" s="277"/>
    </row>
    <row r="1400" spans="1:7">
      <c r="A1400" s="50"/>
      <c r="B1400" s="128"/>
      <c r="C1400" s="49"/>
      <c r="D1400" s="277"/>
      <c r="E1400" s="277"/>
      <c r="F1400" s="277"/>
      <c r="G1400" s="277"/>
    </row>
    <row r="1401" spans="1:7">
      <c r="A1401" s="50"/>
      <c r="B1401" s="128"/>
      <c r="C1401" s="49"/>
      <c r="D1401" s="277"/>
      <c r="E1401" s="277"/>
      <c r="F1401" s="277"/>
      <c r="G1401" s="277"/>
    </row>
    <row r="1402" spans="1:7">
      <c r="A1402" s="50"/>
      <c r="B1402" s="128"/>
      <c r="C1402" s="49"/>
      <c r="D1402" s="277"/>
      <c r="E1402" s="277"/>
      <c r="F1402" s="277"/>
      <c r="G1402" s="277"/>
    </row>
    <row r="1403" spans="1:7">
      <c r="A1403" s="50"/>
      <c r="B1403" s="128"/>
      <c r="C1403" s="49"/>
      <c r="D1403" s="277"/>
      <c r="E1403" s="277"/>
      <c r="F1403" s="277"/>
      <c r="G1403" s="277"/>
    </row>
    <row r="1404" spans="1:7">
      <c r="A1404" s="50"/>
      <c r="B1404" s="128"/>
      <c r="C1404" s="49"/>
      <c r="D1404" s="277"/>
      <c r="E1404" s="277"/>
      <c r="F1404" s="277"/>
      <c r="G1404" s="277"/>
    </row>
    <row r="1405" spans="1:7">
      <c r="A1405" s="50"/>
      <c r="B1405" s="128"/>
      <c r="C1405" s="49"/>
      <c r="D1405" s="277"/>
      <c r="E1405" s="277"/>
      <c r="F1405" s="277"/>
      <c r="G1405" s="277"/>
    </row>
    <row r="1406" spans="1:7">
      <c r="A1406" s="50"/>
      <c r="B1406" s="128"/>
      <c r="C1406" s="49"/>
      <c r="D1406" s="277"/>
      <c r="E1406" s="277"/>
      <c r="F1406" s="277"/>
      <c r="G1406" s="277"/>
    </row>
    <row r="1407" spans="1:7">
      <c r="A1407" s="50"/>
      <c r="B1407" s="128"/>
      <c r="C1407" s="49"/>
      <c r="D1407" s="277"/>
      <c r="E1407" s="277"/>
      <c r="F1407" s="277"/>
      <c r="G1407" s="277"/>
    </row>
    <row r="1408" spans="1:7">
      <c r="A1408" s="50"/>
      <c r="B1408" s="128"/>
      <c r="C1408" s="49"/>
      <c r="D1408" s="277"/>
      <c r="E1408" s="277"/>
      <c r="F1408" s="277"/>
      <c r="G1408" s="277"/>
    </row>
    <row r="1409" spans="1:7">
      <c r="A1409" s="50"/>
      <c r="B1409" s="128"/>
      <c r="C1409" s="49"/>
      <c r="D1409" s="277"/>
      <c r="E1409" s="277"/>
      <c r="F1409" s="277"/>
      <c r="G1409" s="277"/>
    </row>
    <row r="1410" spans="1:7">
      <c r="A1410" s="50"/>
      <c r="B1410" s="128"/>
      <c r="C1410" s="49"/>
      <c r="D1410" s="277"/>
      <c r="E1410" s="277"/>
      <c r="F1410" s="277"/>
      <c r="G1410" s="277"/>
    </row>
    <row r="1411" spans="1:7">
      <c r="A1411" s="50"/>
      <c r="B1411" s="128"/>
      <c r="C1411" s="49"/>
      <c r="D1411" s="277"/>
      <c r="E1411" s="277"/>
      <c r="F1411" s="277"/>
      <c r="G1411" s="277"/>
    </row>
    <row r="1412" spans="1:7">
      <c r="A1412" s="50"/>
      <c r="B1412" s="128"/>
      <c r="C1412" s="49"/>
      <c r="D1412" s="277"/>
      <c r="E1412" s="277"/>
      <c r="F1412" s="277"/>
      <c r="G1412" s="277"/>
    </row>
    <row r="1413" spans="1:7">
      <c r="A1413" s="50"/>
      <c r="B1413" s="128"/>
      <c r="C1413" s="49"/>
      <c r="D1413" s="277"/>
      <c r="E1413" s="277"/>
      <c r="F1413" s="277"/>
      <c r="G1413" s="277"/>
    </row>
    <row r="1414" spans="1:7">
      <c r="A1414" s="50"/>
      <c r="B1414" s="128"/>
      <c r="C1414" s="49"/>
      <c r="D1414" s="277"/>
      <c r="E1414" s="277"/>
      <c r="F1414" s="277"/>
      <c r="G1414" s="277"/>
    </row>
    <row r="1415" spans="1:7">
      <c r="A1415" s="50"/>
      <c r="B1415" s="128"/>
      <c r="C1415" s="49"/>
      <c r="D1415" s="277"/>
      <c r="E1415" s="277"/>
      <c r="F1415" s="277"/>
      <c r="G1415" s="277"/>
    </row>
    <row r="1416" spans="1:7">
      <c r="A1416" s="50"/>
      <c r="B1416" s="128"/>
      <c r="C1416" s="49"/>
      <c r="D1416" s="277"/>
      <c r="E1416" s="277"/>
      <c r="F1416" s="277"/>
      <c r="G1416" s="277"/>
    </row>
    <row r="1417" spans="1:7">
      <c r="A1417" s="50"/>
      <c r="B1417" s="128"/>
      <c r="C1417" s="49"/>
      <c r="D1417" s="277"/>
      <c r="E1417" s="277"/>
      <c r="F1417" s="277"/>
      <c r="G1417" s="277"/>
    </row>
    <row r="1418" spans="1:7">
      <c r="A1418" s="50"/>
      <c r="B1418" s="128"/>
      <c r="C1418" s="49"/>
      <c r="D1418" s="277"/>
      <c r="E1418" s="277"/>
      <c r="F1418" s="277"/>
      <c r="G1418" s="277"/>
    </row>
    <row r="1419" spans="1:7">
      <c r="A1419" s="50"/>
      <c r="B1419" s="128"/>
      <c r="C1419" s="49"/>
      <c r="D1419" s="277"/>
      <c r="E1419" s="277"/>
      <c r="F1419" s="277"/>
      <c r="G1419" s="277"/>
    </row>
    <row r="1420" spans="1:7">
      <c r="A1420" s="50"/>
      <c r="B1420" s="128"/>
      <c r="C1420" s="49"/>
      <c r="D1420" s="277"/>
      <c r="E1420" s="277"/>
      <c r="F1420" s="277"/>
      <c r="G1420" s="277"/>
    </row>
    <row r="1421" spans="1:7">
      <c r="A1421" s="50"/>
      <c r="B1421" s="128"/>
      <c r="C1421" s="49"/>
      <c r="D1421" s="277"/>
      <c r="E1421" s="277"/>
      <c r="F1421" s="277"/>
      <c r="G1421" s="277"/>
    </row>
    <row r="1422" spans="1:7">
      <c r="A1422" s="50"/>
      <c r="B1422" s="128"/>
      <c r="C1422" s="49"/>
      <c r="D1422" s="277"/>
      <c r="E1422" s="277"/>
      <c r="F1422" s="277"/>
      <c r="G1422" s="277"/>
    </row>
    <row r="1423" spans="1:7">
      <c r="A1423" s="50"/>
      <c r="B1423" s="128"/>
      <c r="C1423" s="49"/>
      <c r="D1423" s="277"/>
      <c r="E1423" s="277"/>
      <c r="F1423" s="277"/>
      <c r="G1423" s="277"/>
    </row>
    <row r="1424" spans="1:7">
      <c r="A1424" s="50"/>
      <c r="B1424" s="128"/>
      <c r="C1424" s="49"/>
      <c r="D1424" s="277"/>
      <c r="E1424" s="277"/>
      <c r="F1424" s="277"/>
      <c r="G1424" s="277"/>
    </row>
    <row r="1425" spans="1:7">
      <c r="A1425" s="50"/>
      <c r="B1425" s="128"/>
      <c r="C1425" s="49"/>
      <c r="D1425" s="277"/>
      <c r="E1425" s="277"/>
      <c r="F1425" s="277"/>
      <c r="G1425" s="277"/>
    </row>
    <row r="1426" spans="1:7">
      <c r="A1426" s="50"/>
      <c r="B1426" s="128"/>
      <c r="C1426" s="49"/>
      <c r="D1426" s="277"/>
      <c r="E1426" s="277"/>
      <c r="F1426" s="277"/>
      <c r="G1426" s="277"/>
    </row>
    <row r="1427" spans="1:7">
      <c r="A1427" s="50"/>
      <c r="B1427" s="128"/>
      <c r="C1427" s="49"/>
      <c r="D1427" s="277"/>
      <c r="E1427" s="277"/>
      <c r="F1427" s="277"/>
      <c r="G1427" s="277"/>
    </row>
    <row r="1428" spans="1:7">
      <c r="A1428" s="50"/>
      <c r="B1428" s="128"/>
      <c r="C1428" s="49"/>
      <c r="D1428" s="277"/>
      <c r="E1428" s="277"/>
      <c r="F1428" s="277"/>
      <c r="G1428" s="277"/>
    </row>
    <row r="1429" spans="1:7">
      <c r="A1429" s="50"/>
      <c r="B1429" s="128"/>
      <c r="C1429" s="49"/>
      <c r="D1429" s="277"/>
      <c r="E1429" s="277"/>
      <c r="F1429" s="277"/>
      <c r="G1429" s="277"/>
    </row>
    <row r="1430" spans="1:7">
      <c r="A1430" s="50"/>
      <c r="B1430" s="128"/>
      <c r="C1430" s="49"/>
      <c r="D1430" s="277"/>
      <c r="E1430" s="277"/>
      <c r="F1430" s="277"/>
      <c r="G1430" s="277"/>
    </row>
    <row r="1431" spans="1:7">
      <c r="A1431" s="50"/>
      <c r="B1431" s="128"/>
      <c r="C1431" s="49"/>
      <c r="D1431" s="277"/>
      <c r="E1431" s="277"/>
      <c r="F1431" s="277"/>
      <c r="G1431" s="277"/>
    </row>
    <row r="1432" spans="1:7">
      <c r="A1432" s="50"/>
      <c r="B1432" s="128"/>
      <c r="C1432" s="49"/>
      <c r="D1432" s="277"/>
      <c r="E1432" s="277"/>
      <c r="F1432" s="277"/>
      <c r="G1432" s="277"/>
    </row>
    <row r="1433" spans="1:7">
      <c r="A1433" s="50"/>
      <c r="B1433" s="128"/>
      <c r="C1433" s="49"/>
      <c r="D1433" s="277"/>
      <c r="E1433" s="277"/>
      <c r="F1433" s="277"/>
      <c r="G1433" s="277"/>
    </row>
    <row r="1434" spans="1:7">
      <c r="A1434" s="50"/>
      <c r="B1434" s="128"/>
      <c r="C1434" s="49"/>
      <c r="D1434" s="277"/>
      <c r="E1434" s="277"/>
      <c r="F1434" s="277"/>
      <c r="G1434" s="277"/>
    </row>
    <row r="1435" spans="1:7">
      <c r="A1435" s="50"/>
      <c r="B1435" s="128"/>
      <c r="C1435" s="49"/>
      <c r="D1435" s="277"/>
      <c r="E1435" s="277"/>
      <c r="F1435" s="277"/>
      <c r="G1435" s="277"/>
    </row>
    <row r="1436" spans="1:7">
      <c r="A1436" s="50"/>
      <c r="B1436" s="128"/>
      <c r="C1436" s="49"/>
      <c r="D1436" s="277"/>
      <c r="E1436" s="277"/>
      <c r="F1436" s="277"/>
      <c r="G1436" s="277"/>
    </row>
    <row r="1437" spans="1:7">
      <c r="A1437" s="50"/>
      <c r="B1437" s="128"/>
      <c r="C1437" s="49"/>
      <c r="D1437" s="277"/>
      <c r="E1437" s="277"/>
      <c r="F1437" s="277"/>
      <c r="G1437" s="277"/>
    </row>
    <row r="1438" spans="1:7">
      <c r="A1438" s="50"/>
      <c r="B1438" s="128"/>
      <c r="C1438" s="49"/>
      <c r="D1438" s="277"/>
      <c r="E1438" s="277"/>
      <c r="F1438" s="277"/>
      <c r="G1438" s="277"/>
    </row>
    <row r="1439" spans="1:7">
      <c r="A1439" s="50"/>
      <c r="B1439" s="128"/>
      <c r="C1439" s="49"/>
      <c r="D1439" s="277"/>
      <c r="E1439" s="277"/>
      <c r="F1439" s="277"/>
      <c r="G1439" s="277"/>
    </row>
    <row r="1440" spans="1:7">
      <c r="A1440" s="50"/>
      <c r="B1440" s="128"/>
      <c r="C1440" s="49"/>
      <c r="D1440" s="277"/>
      <c r="E1440" s="277"/>
      <c r="F1440" s="277"/>
      <c r="G1440" s="277"/>
    </row>
    <row r="1441" spans="1:7">
      <c r="A1441" s="50"/>
      <c r="B1441" s="128"/>
      <c r="C1441" s="49"/>
      <c r="D1441" s="277"/>
      <c r="E1441" s="277"/>
      <c r="F1441" s="277"/>
      <c r="G1441" s="277"/>
    </row>
    <row r="1442" spans="1:7">
      <c r="A1442" s="50"/>
      <c r="B1442" s="128"/>
      <c r="C1442" s="49"/>
      <c r="D1442" s="277"/>
      <c r="E1442" s="277"/>
      <c r="F1442" s="277"/>
      <c r="G1442" s="277"/>
    </row>
    <row r="1443" spans="1:7">
      <c r="A1443" s="50"/>
      <c r="B1443" s="128"/>
      <c r="C1443" s="49"/>
      <c r="D1443" s="277"/>
      <c r="E1443" s="277"/>
      <c r="F1443" s="277"/>
      <c r="G1443" s="277"/>
    </row>
    <row r="1444" spans="1:7">
      <c r="A1444" s="50"/>
      <c r="B1444" s="128"/>
      <c r="C1444" s="49"/>
      <c r="D1444" s="277"/>
      <c r="E1444" s="277"/>
      <c r="F1444" s="277"/>
      <c r="G1444" s="277"/>
    </row>
    <row r="1445" spans="1:7">
      <c r="A1445" s="50"/>
      <c r="B1445" s="128"/>
      <c r="C1445" s="49"/>
      <c r="D1445" s="277"/>
      <c r="E1445" s="277"/>
      <c r="F1445" s="277"/>
      <c r="G1445" s="277"/>
    </row>
    <row r="1446" spans="1:7">
      <c r="A1446" s="50"/>
      <c r="B1446" s="128"/>
      <c r="C1446" s="49"/>
      <c r="D1446" s="277"/>
      <c r="E1446" s="277"/>
      <c r="F1446" s="277"/>
      <c r="G1446" s="277"/>
    </row>
    <row r="1447" spans="1:7">
      <c r="A1447" s="50"/>
      <c r="B1447" s="128"/>
      <c r="C1447" s="49"/>
      <c r="D1447" s="277"/>
      <c r="E1447" s="277"/>
      <c r="F1447" s="277"/>
      <c r="G1447" s="277"/>
    </row>
    <row r="1448" spans="1:7">
      <c r="A1448" s="50"/>
      <c r="B1448" s="128"/>
      <c r="C1448" s="49"/>
      <c r="D1448" s="277"/>
      <c r="E1448" s="277"/>
      <c r="F1448" s="277"/>
      <c r="G1448" s="277"/>
    </row>
    <row r="1449" spans="1:7">
      <c r="A1449" s="50"/>
      <c r="B1449" s="128"/>
      <c r="C1449" s="49"/>
      <c r="D1449" s="277"/>
      <c r="E1449" s="277"/>
      <c r="F1449" s="277"/>
      <c r="G1449" s="277"/>
    </row>
    <row r="1450" spans="1:7">
      <c r="A1450" s="50"/>
      <c r="B1450" s="128"/>
      <c r="C1450" s="49"/>
      <c r="D1450" s="277"/>
      <c r="E1450" s="277"/>
      <c r="F1450" s="277"/>
      <c r="G1450" s="277"/>
    </row>
    <row r="1451" spans="1:7">
      <c r="A1451" s="50"/>
      <c r="B1451" s="128"/>
      <c r="C1451" s="49"/>
      <c r="D1451" s="277"/>
      <c r="E1451" s="277"/>
      <c r="F1451" s="277"/>
      <c r="G1451" s="277"/>
    </row>
    <row r="1452" spans="1:7">
      <c r="A1452" s="50"/>
      <c r="B1452" s="128"/>
      <c r="C1452" s="49"/>
      <c r="D1452" s="277"/>
      <c r="E1452" s="277"/>
      <c r="F1452" s="277"/>
      <c r="G1452" s="277"/>
    </row>
    <row r="1453" spans="1:7">
      <c r="A1453" s="50"/>
      <c r="B1453" s="128"/>
      <c r="C1453" s="49"/>
      <c r="D1453" s="277"/>
      <c r="E1453" s="277"/>
      <c r="F1453" s="277"/>
      <c r="G1453" s="277"/>
    </row>
    <row r="1454" spans="1:7">
      <c r="A1454" s="50"/>
      <c r="B1454" s="128"/>
      <c r="C1454" s="49"/>
      <c r="D1454" s="277"/>
      <c r="E1454" s="277"/>
      <c r="F1454" s="277"/>
      <c r="G1454" s="277"/>
    </row>
    <row r="1455" spans="1:7">
      <c r="A1455" s="50"/>
      <c r="B1455" s="128"/>
      <c r="C1455" s="49"/>
      <c r="D1455" s="277"/>
      <c r="E1455" s="277"/>
      <c r="F1455" s="277"/>
      <c r="G1455" s="277"/>
    </row>
    <row r="1456" spans="1:7">
      <c r="A1456" s="50"/>
      <c r="B1456" s="128"/>
      <c r="C1456" s="49"/>
      <c r="D1456" s="277"/>
      <c r="E1456" s="277"/>
      <c r="F1456" s="277"/>
      <c r="G1456" s="277"/>
    </row>
    <row r="1457" spans="1:7">
      <c r="A1457" s="50"/>
      <c r="B1457" s="128"/>
      <c r="C1457" s="49"/>
      <c r="D1457" s="277"/>
      <c r="E1457" s="277"/>
      <c r="F1457" s="277"/>
      <c r="G1457" s="277"/>
    </row>
    <row r="1458" spans="1:7">
      <c r="A1458" s="50"/>
      <c r="B1458" s="128"/>
      <c r="C1458" s="49"/>
      <c r="D1458" s="277"/>
      <c r="E1458" s="277"/>
      <c r="F1458" s="277"/>
      <c r="G1458" s="277"/>
    </row>
    <row r="1459" spans="1:7">
      <c r="A1459" s="50"/>
      <c r="B1459" s="128"/>
      <c r="C1459" s="49"/>
      <c r="D1459" s="277"/>
      <c r="E1459" s="277"/>
      <c r="F1459" s="277"/>
      <c r="G1459" s="277"/>
    </row>
    <row r="1460" spans="1:7">
      <c r="A1460" s="50"/>
      <c r="B1460" s="128"/>
      <c r="C1460" s="49"/>
      <c r="D1460" s="277"/>
      <c r="E1460" s="277"/>
      <c r="F1460" s="277"/>
      <c r="G1460" s="277"/>
    </row>
    <row r="1461" spans="1:7">
      <c r="A1461" s="50"/>
      <c r="B1461" s="128"/>
      <c r="C1461" s="49"/>
      <c r="D1461" s="277"/>
      <c r="E1461" s="277"/>
      <c r="F1461" s="277"/>
      <c r="G1461" s="277"/>
    </row>
    <row r="1462" spans="1:7">
      <c r="A1462" s="50"/>
      <c r="B1462" s="128"/>
      <c r="C1462" s="49"/>
      <c r="D1462" s="277"/>
      <c r="E1462" s="277"/>
      <c r="F1462" s="277"/>
      <c r="G1462" s="277"/>
    </row>
    <row r="1463" spans="1:7">
      <c r="A1463" s="50"/>
      <c r="B1463" s="128"/>
      <c r="C1463" s="49"/>
      <c r="D1463" s="277"/>
      <c r="E1463" s="277"/>
      <c r="F1463" s="277"/>
      <c r="G1463" s="277"/>
    </row>
    <row r="1464" spans="1:7">
      <c r="A1464" s="50"/>
      <c r="B1464" s="128"/>
      <c r="C1464" s="49"/>
      <c r="D1464" s="277"/>
      <c r="E1464" s="277"/>
      <c r="F1464" s="277"/>
      <c r="G1464" s="277"/>
    </row>
    <row r="1465" spans="1:7">
      <c r="A1465" s="50"/>
      <c r="B1465" s="128"/>
      <c r="C1465" s="49"/>
      <c r="D1465" s="277"/>
      <c r="E1465" s="277"/>
      <c r="F1465" s="277"/>
      <c r="G1465" s="277"/>
    </row>
    <row r="1466" spans="1:7">
      <c r="A1466" s="50"/>
      <c r="B1466" s="128"/>
      <c r="C1466" s="49"/>
      <c r="D1466" s="277"/>
      <c r="E1466" s="277"/>
      <c r="F1466" s="277"/>
      <c r="G1466" s="277"/>
    </row>
    <row r="1467" spans="1:7">
      <c r="A1467" s="50"/>
      <c r="B1467" s="128"/>
      <c r="C1467" s="49"/>
      <c r="D1467" s="277"/>
      <c r="E1467" s="277"/>
      <c r="F1467" s="277"/>
      <c r="G1467" s="277"/>
    </row>
    <row r="1468" spans="1:7">
      <c r="A1468" s="50"/>
      <c r="B1468" s="128"/>
      <c r="C1468" s="49"/>
      <c r="D1468" s="277"/>
      <c r="E1468" s="277"/>
      <c r="F1468" s="277"/>
      <c r="G1468" s="277"/>
    </row>
    <row r="1469" spans="1:7">
      <c r="A1469" s="50"/>
      <c r="B1469" s="128"/>
      <c r="C1469" s="49"/>
      <c r="D1469" s="277"/>
      <c r="E1469" s="277"/>
      <c r="F1469" s="277"/>
      <c r="G1469" s="277"/>
    </row>
    <row r="1470" spans="1:7">
      <c r="A1470" s="50"/>
      <c r="B1470" s="128"/>
      <c r="C1470" s="49"/>
      <c r="D1470" s="277"/>
      <c r="E1470" s="277"/>
      <c r="F1470" s="277"/>
      <c r="G1470" s="277"/>
    </row>
    <row r="1471" spans="1:7">
      <c r="A1471" s="50"/>
      <c r="B1471" s="128"/>
      <c r="C1471" s="49"/>
      <c r="D1471" s="277"/>
      <c r="E1471" s="277"/>
      <c r="F1471" s="277"/>
      <c r="G1471" s="277"/>
    </row>
    <row r="1472" spans="1:7">
      <c r="A1472" s="50"/>
      <c r="B1472" s="128"/>
      <c r="C1472" s="49"/>
      <c r="D1472" s="277"/>
      <c r="E1472" s="277"/>
      <c r="F1472" s="277"/>
      <c r="G1472" s="277"/>
    </row>
    <row r="1473" spans="1:7">
      <c r="A1473" s="50"/>
      <c r="B1473" s="128"/>
      <c r="C1473" s="49"/>
      <c r="D1473" s="277"/>
      <c r="E1473" s="277"/>
      <c r="F1473" s="277"/>
      <c r="G1473" s="277"/>
    </row>
    <row r="1474" spans="1:7">
      <c r="A1474" s="50"/>
      <c r="B1474" s="128"/>
      <c r="C1474" s="49"/>
      <c r="D1474" s="277"/>
      <c r="E1474" s="277"/>
      <c r="F1474" s="277"/>
      <c r="G1474" s="277"/>
    </row>
    <row r="1475" spans="1:7">
      <c r="A1475" s="50"/>
      <c r="B1475" s="128"/>
      <c r="C1475" s="49"/>
      <c r="D1475" s="277"/>
      <c r="E1475" s="277"/>
      <c r="F1475" s="277"/>
      <c r="G1475" s="277"/>
    </row>
    <row r="1476" spans="1:7">
      <c r="A1476" s="50"/>
      <c r="B1476" s="128"/>
      <c r="C1476" s="49"/>
      <c r="D1476" s="277"/>
      <c r="E1476" s="277"/>
      <c r="F1476" s="277"/>
      <c r="G1476" s="277"/>
    </row>
    <row r="1477" spans="1:7">
      <c r="A1477" s="50"/>
      <c r="B1477" s="128"/>
      <c r="C1477" s="49"/>
      <c r="D1477" s="277"/>
      <c r="E1477" s="277"/>
      <c r="F1477" s="277"/>
      <c r="G1477" s="277"/>
    </row>
    <row r="1478" spans="1:7">
      <c r="A1478" s="50"/>
      <c r="B1478" s="128"/>
      <c r="C1478" s="49"/>
      <c r="D1478" s="277"/>
      <c r="E1478" s="277"/>
      <c r="F1478" s="277"/>
      <c r="G1478" s="277"/>
    </row>
    <row r="1479" spans="1:7">
      <c r="A1479" s="50"/>
      <c r="B1479" s="128"/>
      <c r="C1479" s="49"/>
      <c r="D1479" s="277"/>
      <c r="E1479" s="277"/>
      <c r="F1479" s="277"/>
      <c r="G1479" s="277"/>
    </row>
    <row r="1480" spans="1:7">
      <c r="A1480" s="50"/>
      <c r="B1480" s="128"/>
      <c r="C1480" s="49"/>
      <c r="D1480" s="277"/>
      <c r="E1480" s="277"/>
      <c r="F1480" s="277"/>
      <c r="G1480" s="277"/>
    </row>
    <row r="1481" spans="1:7">
      <c r="A1481" s="50"/>
      <c r="B1481" s="128"/>
      <c r="C1481" s="49"/>
      <c r="D1481" s="277"/>
      <c r="E1481" s="277"/>
      <c r="F1481" s="277"/>
      <c r="G1481" s="277"/>
    </row>
    <row r="1482" spans="1:7">
      <c r="A1482" s="50"/>
      <c r="B1482" s="128"/>
      <c r="C1482" s="49"/>
      <c r="D1482" s="277"/>
      <c r="E1482" s="277"/>
      <c r="F1482" s="277"/>
      <c r="G1482" s="277"/>
    </row>
    <row r="1483" spans="1:7">
      <c r="A1483" s="50"/>
      <c r="B1483" s="128"/>
      <c r="C1483" s="49"/>
      <c r="D1483" s="277"/>
      <c r="E1483" s="277"/>
      <c r="F1483" s="277"/>
      <c r="G1483" s="277"/>
    </row>
    <row r="1484" spans="1:7">
      <c r="A1484" s="50"/>
      <c r="B1484" s="128"/>
      <c r="C1484" s="49"/>
      <c r="D1484" s="277"/>
      <c r="E1484" s="277"/>
      <c r="F1484" s="277"/>
      <c r="G1484" s="277"/>
    </row>
    <row r="1485" spans="1:7">
      <c r="A1485" s="50"/>
      <c r="B1485" s="128"/>
      <c r="C1485" s="49"/>
      <c r="D1485" s="277"/>
      <c r="E1485" s="277"/>
      <c r="F1485" s="277"/>
      <c r="G1485" s="277"/>
    </row>
    <row r="1486" spans="1:7">
      <c r="A1486" s="50"/>
      <c r="B1486" s="128"/>
      <c r="C1486" s="49"/>
      <c r="D1486" s="277"/>
      <c r="E1486" s="277"/>
      <c r="F1486" s="277"/>
      <c r="G1486" s="277"/>
    </row>
    <row r="1487" spans="1:7">
      <c r="A1487" s="50"/>
      <c r="B1487" s="128"/>
      <c r="C1487" s="49"/>
      <c r="D1487" s="277"/>
      <c r="E1487" s="277"/>
      <c r="F1487" s="277"/>
      <c r="G1487" s="277"/>
    </row>
    <row r="1488" spans="1:7">
      <c r="A1488" s="50"/>
      <c r="B1488" s="128"/>
      <c r="C1488" s="49"/>
      <c r="D1488" s="277"/>
      <c r="E1488" s="277"/>
      <c r="F1488" s="277"/>
      <c r="G1488" s="277"/>
    </row>
    <row r="1489" spans="1:7">
      <c r="A1489" s="50"/>
      <c r="B1489" s="128"/>
      <c r="C1489" s="49"/>
      <c r="D1489" s="277"/>
      <c r="E1489" s="277"/>
      <c r="F1489" s="277"/>
      <c r="G1489" s="277"/>
    </row>
    <row r="1490" spans="1:7">
      <c r="A1490" s="50"/>
      <c r="B1490" s="128"/>
      <c r="C1490" s="49"/>
      <c r="D1490" s="277"/>
      <c r="E1490" s="277"/>
      <c r="F1490" s="277"/>
      <c r="G1490" s="277"/>
    </row>
    <row r="1491" spans="1:7">
      <c r="A1491" s="50"/>
      <c r="B1491" s="128"/>
      <c r="C1491" s="49"/>
      <c r="D1491" s="277"/>
      <c r="E1491" s="277"/>
      <c r="F1491" s="277"/>
      <c r="G1491" s="277"/>
    </row>
    <row r="1492" spans="1:7">
      <c r="A1492" s="50"/>
      <c r="B1492" s="128"/>
      <c r="C1492" s="49"/>
      <c r="D1492" s="277"/>
      <c r="E1492" s="277"/>
      <c r="F1492" s="277"/>
      <c r="G1492" s="277"/>
    </row>
    <row r="1493" spans="1:7">
      <c r="A1493" s="50"/>
      <c r="B1493" s="128"/>
      <c r="C1493" s="49"/>
      <c r="D1493" s="277"/>
      <c r="E1493" s="277"/>
      <c r="F1493" s="277"/>
      <c r="G1493" s="277"/>
    </row>
    <row r="1494" spans="1:7">
      <c r="A1494" s="50"/>
      <c r="B1494" s="128"/>
      <c r="C1494" s="49"/>
      <c r="D1494" s="277"/>
      <c r="E1494" s="277"/>
      <c r="F1494" s="277"/>
      <c r="G1494" s="277"/>
    </row>
    <row r="1495" spans="1:7">
      <c r="A1495" s="50"/>
      <c r="B1495" s="128"/>
      <c r="C1495" s="49"/>
      <c r="D1495" s="277"/>
      <c r="E1495" s="277"/>
      <c r="F1495" s="277"/>
      <c r="G1495" s="277"/>
    </row>
    <row r="1496" spans="1:7">
      <c r="A1496" s="50"/>
      <c r="B1496" s="128"/>
      <c r="C1496" s="49"/>
      <c r="D1496" s="277"/>
      <c r="E1496" s="277"/>
      <c r="F1496" s="277"/>
      <c r="G1496" s="277"/>
    </row>
    <row r="1497" spans="1:7">
      <c r="A1497" s="50"/>
      <c r="B1497" s="128"/>
      <c r="C1497" s="49"/>
      <c r="D1497" s="277"/>
      <c r="E1497" s="277"/>
      <c r="F1497" s="277"/>
      <c r="G1497" s="277"/>
    </row>
    <row r="1498" spans="1:7">
      <c r="A1498" s="50"/>
      <c r="B1498" s="128"/>
      <c r="C1498" s="49"/>
      <c r="D1498" s="277"/>
      <c r="E1498" s="277"/>
      <c r="F1498" s="277"/>
      <c r="G1498" s="277"/>
    </row>
    <row r="1499" spans="1:7">
      <c r="A1499" s="50"/>
      <c r="B1499" s="128"/>
      <c r="C1499" s="49"/>
      <c r="D1499" s="277"/>
      <c r="E1499" s="277"/>
      <c r="F1499" s="277"/>
      <c r="G1499" s="277"/>
    </row>
    <row r="1500" spans="1:7">
      <c r="A1500" s="50"/>
      <c r="B1500" s="128"/>
      <c r="C1500" s="49"/>
      <c r="D1500" s="277"/>
      <c r="E1500" s="277"/>
      <c r="F1500" s="277"/>
      <c r="G1500" s="277"/>
    </row>
    <row r="1501" spans="1:7">
      <c r="A1501" s="50"/>
      <c r="B1501" s="128"/>
      <c r="C1501" s="49"/>
      <c r="D1501" s="277"/>
      <c r="E1501" s="277"/>
      <c r="F1501" s="277"/>
      <c r="G1501" s="277"/>
    </row>
    <row r="1502" spans="1:7">
      <c r="A1502" s="50"/>
      <c r="B1502" s="128"/>
      <c r="C1502" s="49"/>
      <c r="D1502" s="277"/>
      <c r="E1502" s="277"/>
      <c r="F1502" s="277"/>
      <c r="G1502" s="277"/>
    </row>
    <row r="1503" spans="1:7">
      <c r="A1503" s="50"/>
      <c r="B1503" s="128"/>
      <c r="C1503" s="49"/>
      <c r="D1503" s="277"/>
      <c r="E1503" s="277"/>
      <c r="F1503" s="277"/>
      <c r="G1503" s="277"/>
    </row>
    <row r="1504" spans="1:7">
      <c r="A1504" s="50"/>
      <c r="B1504" s="128"/>
      <c r="C1504" s="49"/>
      <c r="D1504" s="277"/>
      <c r="E1504" s="277"/>
      <c r="F1504" s="277"/>
      <c r="G1504" s="277"/>
    </row>
    <row r="1505" spans="1:7">
      <c r="A1505" s="50"/>
      <c r="B1505" s="128"/>
      <c r="C1505" s="49"/>
      <c r="D1505" s="277"/>
      <c r="E1505" s="277"/>
      <c r="F1505" s="277"/>
      <c r="G1505" s="277"/>
    </row>
    <row r="1506" spans="1:7">
      <c r="A1506" s="50"/>
      <c r="B1506" s="128"/>
      <c r="C1506" s="49"/>
      <c r="D1506" s="277"/>
      <c r="E1506" s="277"/>
      <c r="F1506" s="277"/>
      <c r="G1506" s="277"/>
    </row>
    <row r="1507" spans="1:7">
      <c r="A1507" s="50"/>
      <c r="B1507" s="128"/>
      <c r="C1507" s="49"/>
      <c r="D1507" s="277"/>
      <c r="E1507" s="277"/>
      <c r="F1507" s="277"/>
      <c r="G1507" s="277"/>
    </row>
    <row r="1508" spans="1:7">
      <c r="A1508" s="50"/>
      <c r="B1508" s="128"/>
      <c r="C1508" s="49"/>
      <c r="D1508" s="277"/>
      <c r="E1508" s="277"/>
      <c r="F1508" s="277"/>
      <c r="G1508" s="277"/>
    </row>
    <row r="1509" spans="1:7">
      <c r="A1509" s="50"/>
      <c r="B1509" s="128"/>
      <c r="C1509" s="49"/>
      <c r="D1509" s="277"/>
      <c r="E1509" s="277"/>
      <c r="F1509" s="277"/>
      <c r="G1509" s="277"/>
    </row>
    <row r="1510" spans="1:7">
      <c r="A1510" s="50"/>
      <c r="B1510" s="128"/>
      <c r="C1510" s="49"/>
      <c r="D1510" s="277"/>
      <c r="E1510" s="277"/>
      <c r="F1510" s="277"/>
      <c r="G1510" s="277"/>
    </row>
    <row r="1511" spans="1:7">
      <c r="A1511" s="50"/>
      <c r="B1511" s="128"/>
      <c r="C1511" s="49"/>
      <c r="D1511" s="277"/>
      <c r="E1511" s="277"/>
      <c r="F1511" s="277"/>
      <c r="G1511" s="277"/>
    </row>
    <row r="1512" spans="1:7">
      <c r="A1512" s="50"/>
      <c r="B1512" s="128"/>
      <c r="C1512" s="49"/>
      <c r="D1512" s="277"/>
      <c r="E1512" s="277"/>
      <c r="F1512" s="277"/>
      <c r="G1512" s="277"/>
    </row>
    <row r="1513" spans="1:7">
      <c r="A1513" s="50"/>
      <c r="B1513" s="128"/>
      <c r="C1513" s="49"/>
      <c r="D1513" s="277"/>
      <c r="E1513" s="277"/>
      <c r="F1513" s="277"/>
      <c r="G1513" s="277"/>
    </row>
    <row r="1514" spans="1:7">
      <c r="A1514" s="50"/>
      <c r="B1514" s="128"/>
      <c r="C1514" s="49"/>
      <c r="D1514" s="277"/>
      <c r="E1514" s="277"/>
      <c r="F1514" s="277"/>
      <c r="G1514" s="277"/>
    </row>
    <row r="1515" spans="1:7">
      <c r="A1515" s="50"/>
      <c r="B1515" s="128"/>
      <c r="C1515" s="49"/>
      <c r="D1515" s="277"/>
      <c r="E1515" s="277"/>
      <c r="F1515" s="277"/>
      <c r="G1515" s="277"/>
    </row>
    <row r="1516" spans="1:7">
      <c r="A1516" s="50"/>
      <c r="B1516" s="128"/>
      <c r="C1516" s="49"/>
      <c r="D1516" s="277"/>
      <c r="E1516" s="277"/>
      <c r="F1516" s="277"/>
      <c r="G1516" s="277"/>
    </row>
    <row r="1517" spans="1:7">
      <c r="A1517" s="50"/>
      <c r="B1517" s="128"/>
      <c r="C1517" s="49"/>
      <c r="D1517" s="277"/>
      <c r="E1517" s="277"/>
      <c r="F1517" s="277"/>
      <c r="G1517" s="277"/>
    </row>
    <row r="1518" spans="1:7">
      <c r="A1518" s="50"/>
      <c r="B1518" s="128"/>
      <c r="C1518" s="49"/>
      <c r="D1518" s="277"/>
      <c r="E1518" s="277"/>
      <c r="F1518" s="277"/>
      <c r="G1518" s="277"/>
    </row>
    <row r="1519" spans="1:7">
      <c r="A1519" s="50"/>
      <c r="B1519" s="128"/>
      <c r="C1519" s="49"/>
      <c r="D1519" s="277"/>
      <c r="E1519" s="277"/>
      <c r="F1519" s="277"/>
      <c r="G1519" s="277"/>
    </row>
    <row r="1520" spans="1:7">
      <c r="A1520" s="50"/>
      <c r="B1520" s="128"/>
      <c r="C1520" s="49"/>
      <c r="D1520" s="277"/>
      <c r="E1520" s="277"/>
      <c r="F1520" s="277"/>
      <c r="G1520" s="277"/>
    </row>
    <row r="1521" spans="1:7">
      <c r="A1521" s="50"/>
      <c r="B1521" s="128"/>
      <c r="C1521" s="49"/>
      <c r="D1521" s="277"/>
      <c r="E1521" s="277"/>
      <c r="F1521" s="277"/>
      <c r="G1521" s="277"/>
    </row>
    <row r="1522" spans="1:7">
      <c r="A1522" s="50"/>
      <c r="B1522" s="128"/>
      <c r="C1522" s="49"/>
      <c r="D1522" s="277"/>
      <c r="E1522" s="277"/>
      <c r="F1522" s="277"/>
      <c r="G1522" s="277"/>
    </row>
    <row r="1523" spans="1:7">
      <c r="A1523" s="50"/>
      <c r="B1523" s="128"/>
      <c r="C1523" s="49"/>
      <c r="D1523" s="277"/>
      <c r="E1523" s="277"/>
      <c r="F1523" s="277"/>
      <c r="G1523" s="277"/>
    </row>
    <row r="1524" spans="1:7">
      <c r="A1524" s="50"/>
      <c r="B1524" s="128"/>
      <c r="C1524" s="49"/>
      <c r="D1524" s="277"/>
      <c r="E1524" s="277"/>
      <c r="F1524" s="277"/>
      <c r="G1524" s="277"/>
    </row>
    <row r="1525" spans="1:7">
      <c r="A1525" s="50"/>
      <c r="B1525" s="128"/>
      <c r="C1525" s="49"/>
      <c r="D1525" s="277"/>
      <c r="E1525" s="277"/>
      <c r="F1525" s="277"/>
      <c r="G1525" s="277"/>
    </row>
    <row r="1526" spans="1:7">
      <c r="A1526" s="50"/>
      <c r="B1526" s="128"/>
      <c r="C1526" s="49"/>
      <c r="D1526" s="277"/>
      <c r="E1526" s="277"/>
      <c r="F1526" s="277"/>
      <c r="G1526" s="277"/>
    </row>
    <row r="1527" spans="1:7">
      <c r="A1527" s="50"/>
      <c r="B1527" s="128"/>
      <c r="C1527" s="49"/>
      <c r="D1527" s="277"/>
      <c r="E1527" s="277"/>
      <c r="F1527" s="277"/>
      <c r="G1527" s="277"/>
    </row>
    <row r="1528" spans="1:7">
      <c r="A1528" s="50"/>
      <c r="B1528" s="128"/>
      <c r="C1528" s="49"/>
      <c r="D1528" s="277"/>
      <c r="E1528" s="277"/>
      <c r="F1528" s="277"/>
      <c r="G1528" s="277"/>
    </row>
    <row r="1529" spans="1:7">
      <c r="A1529" s="50"/>
      <c r="B1529" s="128"/>
      <c r="C1529" s="49"/>
      <c r="D1529" s="277"/>
      <c r="E1529" s="277"/>
      <c r="F1529" s="277"/>
      <c r="G1529" s="277"/>
    </row>
    <row r="1530" spans="1:7">
      <c r="A1530" s="50"/>
      <c r="B1530" s="128"/>
      <c r="C1530" s="49"/>
      <c r="D1530" s="277"/>
      <c r="E1530" s="277"/>
      <c r="F1530" s="277"/>
      <c r="G1530" s="277"/>
    </row>
    <row r="1531" spans="1:7">
      <c r="A1531" s="50"/>
      <c r="B1531" s="128"/>
      <c r="C1531" s="49"/>
      <c r="D1531" s="277"/>
      <c r="E1531" s="277"/>
      <c r="F1531" s="277"/>
      <c r="G1531" s="277"/>
    </row>
    <row r="1532" spans="1:7">
      <c r="A1532" s="50"/>
      <c r="B1532" s="128"/>
      <c r="C1532" s="49"/>
      <c r="D1532" s="277"/>
      <c r="E1532" s="277"/>
      <c r="F1532" s="277"/>
      <c r="G1532" s="277"/>
    </row>
    <row r="1533" spans="1:7">
      <c r="A1533" s="50"/>
      <c r="B1533" s="128"/>
      <c r="C1533" s="49"/>
      <c r="D1533" s="277"/>
      <c r="E1533" s="277"/>
      <c r="F1533" s="277"/>
      <c r="G1533" s="277"/>
    </row>
    <row r="1534" spans="1:7">
      <c r="A1534" s="50"/>
      <c r="B1534" s="128"/>
      <c r="C1534" s="49"/>
      <c r="D1534" s="277"/>
      <c r="E1534" s="277"/>
      <c r="F1534" s="277"/>
      <c r="G1534" s="277"/>
    </row>
    <row r="1535" spans="1:7">
      <c r="A1535" s="50"/>
      <c r="B1535" s="128"/>
      <c r="C1535" s="49"/>
      <c r="D1535" s="277"/>
      <c r="E1535" s="277"/>
      <c r="F1535" s="277"/>
      <c r="G1535" s="277"/>
    </row>
    <row r="1536" spans="1:7">
      <c r="A1536" s="50"/>
      <c r="B1536" s="128"/>
      <c r="C1536" s="49"/>
      <c r="D1536" s="277"/>
      <c r="E1536" s="277"/>
      <c r="F1536" s="277"/>
      <c r="G1536" s="277"/>
    </row>
    <row r="1537" spans="1:7">
      <c r="A1537" s="50"/>
      <c r="B1537" s="128"/>
      <c r="C1537" s="49"/>
      <c r="D1537" s="277"/>
      <c r="E1537" s="277"/>
      <c r="F1537" s="277"/>
      <c r="G1537" s="277"/>
    </row>
    <row r="1538" spans="1:7">
      <c r="A1538" s="50"/>
      <c r="B1538" s="128"/>
      <c r="C1538" s="49"/>
      <c r="D1538" s="277"/>
      <c r="E1538" s="277"/>
      <c r="F1538" s="277"/>
      <c r="G1538" s="277"/>
    </row>
    <row r="1539" spans="1:7">
      <c r="A1539" s="50"/>
      <c r="B1539" s="128"/>
      <c r="C1539" s="49"/>
      <c r="D1539" s="277"/>
      <c r="E1539" s="277"/>
      <c r="F1539" s="277"/>
      <c r="G1539" s="277"/>
    </row>
    <row r="1540" spans="1:7">
      <c r="A1540" s="50"/>
      <c r="B1540" s="128"/>
      <c r="C1540" s="49"/>
      <c r="D1540" s="277"/>
      <c r="E1540" s="277"/>
      <c r="F1540" s="277"/>
      <c r="G1540" s="277"/>
    </row>
    <row r="1541" spans="1:7">
      <c r="A1541" s="50"/>
      <c r="B1541" s="128"/>
      <c r="C1541" s="49"/>
      <c r="D1541" s="277"/>
      <c r="E1541" s="277"/>
      <c r="F1541" s="277"/>
      <c r="G1541" s="277"/>
    </row>
    <row r="1542" spans="1:7">
      <c r="A1542" s="50"/>
      <c r="B1542" s="128"/>
      <c r="C1542" s="49"/>
      <c r="D1542" s="277"/>
      <c r="E1542" s="277"/>
      <c r="F1542" s="277"/>
      <c r="G1542" s="277"/>
    </row>
    <row r="1543" spans="1:7">
      <c r="A1543" s="50"/>
      <c r="B1543" s="128"/>
      <c r="C1543" s="49"/>
      <c r="D1543" s="277"/>
      <c r="E1543" s="277"/>
      <c r="F1543" s="277"/>
      <c r="G1543" s="277"/>
    </row>
    <row r="1544" spans="1:7">
      <c r="A1544" s="50"/>
      <c r="B1544" s="128"/>
      <c r="C1544" s="49"/>
      <c r="D1544" s="277"/>
      <c r="E1544" s="277"/>
      <c r="F1544" s="277"/>
      <c r="G1544" s="277"/>
    </row>
    <row r="1545" spans="1:7">
      <c r="A1545" s="50"/>
      <c r="B1545" s="128"/>
      <c r="C1545" s="49"/>
      <c r="D1545" s="277"/>
      <c r="E1545" s="277"/>
      <c r="F1545" s="277"/>
      <c r="G1545" s="277"/>
    </row>
    <row r="1546" spans="1:7">
      <c r="A1546" s="50"/>
      <c r="B1546" s="128"/>
      <c r="C1546" s="49"/>
      <c r="D1546" s="277"/>
      <c r="E1546" s="277"/>
      <c r="F1546" s="277"/>
      <c r="G1546" s="277"/>
    </row>
    <row r="1547" spans="1:7">
      <c r="A1547" s="50"/>
      <c r="B1547" s="128"/>
      <c r="C1547" s="49"/>
      <c r="D1547" s="277"/>
      <c r="E1547" s="277"/>
      <c r="F1547" s="277"/>
      <c r="G1547" s="277"/>
    </row>
    <row r="1548" spans="1:7">
      <c r="A1548" s="50"/>
      <c r="B1548" s="128"/>
      <c r="C1548" s="49"/>
      <c r="D1548" s="277"/>
      <c r="E1548" s="277"/>
      <c r="F1548" s="277"/>
      <c r="G1548" s="277"/>
    </row>
    <row r="1549" spans="1:7">
      <c r="A1549" s="50"/>
      <c r="B1549" s="128"/>
      <c r="C1549" s="49"/>
      <c r="D1549" s="277"/>
      <c r="E1549" s="277"/>
      <c r="F1549" s="277"/>
      <c r="G1549" s="277"/>
    </row>
    <row r="1550" spans="1:7">
      <c r="A1550" s="50"/>
      <c r="B1550" s="128"/>
      <c r="C1550" s="49"/>
      <c r="D1550" s="277"/>
      <c r="E1550" s="277"/>
      <c r="F1550" s="277"/>
      <c r="G1550" s="277"/>
    </row>
    <row r="1551" spans="1:7">
      <c r="A1551" s="50"/>
      <c r="B1551" s="128"/>
      <c r="C1551" s="49"/>
      <c r="D1551" s="277"/>
      <c r="E1551" s="277"/>
      <c r="F1551" s="277"/>
      <c r="G1551" s="277"/>
    </row>
    <row r="1552" spans="1:7">
      <c r="A1552" s="50"/>
      <c r="B1552" s="128"/>
      <c r="C1552" s="49"/>
      <c r="D1552" s="277"/>
      <c r="E1552" s="277"/>
      <c r="F1552" s="277"/>
      <c r="G1552" s="277"/>
    </row>
    <row r="1553" spans="1:7">
      <c r="A1553" s="50"/>
      <c r="B1553" s="128"/>
      <c r="C1553" s="49"/>
      <c r="D1553" s="277"/>
      <c r="E1553" s="277"/>
      <c r="F1553" s="277"/>
      <c r="G1553" s="277"/>
    </row>
    <row r="1554" spans="1:7">
      <c r="A1554" s="50"/>
      <c r="B1554" s="128"/>
      <c r="C1554" s="49"/>
      <c r="D1554" s="277"/>
      <c r="E1554" s="277"/>
      <c r="F1554" s="277"/>
      <c r="G1554" s="277"/>
    </row>
    <row r="1555" spans="1:7">
      <c r="A1555" s="50"/>
      <c r="B1555" s="128"/>
      <c r="C1555" s="49"/>
      <c r="D1555" s="277"/>
      <c r="E1555" s="277"/>
      <c r="F1555" s="277"/>
      <c r="G1555" s="277"/>
    </row>
    <row r="1556" spans="1:7">
      <c r="A1556" s="50"/>
      <c r="B1556" s="128"/>
      <c r="C1556" s="49"/>
      <c r="D1556" s="277"/>
      <c r="E1556" s="277"/>
      <c r="F1556" s="277"/>
      <c r="G1556" s="277"/>
    </row>
    <row r="1557" spans="1:7">
      <c r="A1557" s="50"/>
      <c r="B1557" s="128"/>
      <c r="C1557" s="49"/>
      <c r="D1557" s="277"/>
      <c r="E1557" s="277"/>
      <c r="F1557" s="277"/>
      <c r="G1557" s="277"/>
    </row>
    <row r="1558" spans="1:7">
      <c r="A1558" s="50"/>
      <c r="B1558" s="128"/>
      <c r="C1558" s="49"/>
      <c r="D1558" s="277"/>
      <c r="E1558" s="277"/>
      <c r="F1558" s="277"/>
      <c r="G1558" s="277"/>
    </row>
    <row r="1559" spans="1:7">
      <c r="A1559" s="50"/>
      <c r="B1559" s="128"/>
      <c r="C1559" s="49"/>
      <c r="D1559" s="277"/>
      <c r="E1559" s="277"/>
      <c r="F1559" s="277"/>
      <c r="G1559" s="277"/>
    </row>
    <row r="1560" spans="1:7">
      <c r="A1560" s="50"/>
      <c r="B1560" s="128"/>
      <c r="C1560" s="49"/>
      <c r="D1560" s="277"/>
      <c r="E1560" s="277"/>
      <c r="F1560" s="277"/>
      <c r="G1560" s="277"/>
    </row>
    <row r="1561" spans="1:7">
      <c r="A1561" s="50"/>
      <c r="B1561" s="128"/>
      <c r="C1561" s="49"/>
      <c r="D1561" s="277"/>
      <c r="E1561" s="277"/>
      <c r="F1561" s="277"/>
      <c r="G1561" s="277"/>
    </row>
    <row r="1562" spans="1:7">
      <c r="A1562" s="50"/>
      <c r="B1562" s="128"/>
      <c r="C1562" s="49"/>
      <c r="D1562" s="277"/>
      <c r="E1562" s="277"/>
      <c r="F1562" s="277"/>
      <c r="G1562" s="277"/>
    </row>
    <row r="1563" spans="1:7">
      <c r="A1563" s="50"/>
      <c r="B1563" s="128"/>
      <c r="C1563" s="49"/>
      <c r="D1563" s="277"/>
      <c r="E1563" s="277"/>
      <c r="F1563" s="277"/>
      <c r="G1563" s="277"/>
    </row>
    <row r="1564" spans="1:7">
      <c r="A1564" s="50"/>
      <c r="B1564" s="128"/>
      <c r="C1564" s="49"/>
      <c r="D1564" s="277"/>
      <c r="E1564" s="277"/>
      <c r="F1564" s="277"/>
      <c r="G1564" s="277"/>
    </row>
    <row r="1565" spans="1:7">
      <c r="A1565" s="50"/>
      <c r="B1565" s="128"/>
      <c r="C1565" s="49"/>
      <c r="D1565" s="277"/>
      <c r="E1565" s="277"/>
      <c r="F1565" s="277"/>
      <c r="G1565" s="277"/>
    </row>
    <row r="1566" spans="1:7">
      <c r="A1566" s="50"/>
      <c r="B1566" s="128"/>
      <c r="C1566" s="49"/>
      <c r="D1566" s="277"/>
      <c r="E1566" s="277"/>
      <c r="F1566" s="277"/>
      <c r="G1566" s="277"/>
    </row>
    <row r="1567" spans="1:7">
      <c r="A1567" s="50"/>
      <c r="B1567" s="128"/>
      <c r="C1567" s="49"/>
      <c r="D1567" s="277"/>
      <c r="E1567" s="277"/>
      <c r="F1567" s="277"/>
      <c r="G1567" s="277"/>
    </row>
    <row r="1568" spans="1:7">
      <c r="A1568" s="50"/>
      <c r="B1568" s="128"/>
      <c r="C1568" s="49"/>
      <c r="D1568" s="277"/>
      <c r="E1568" s="277"/>
      <c r="F1568" s="277"/>
      <c r="G1568" s="277"/>
    </row>
    <row r="1569" spans="1:7">
      <c r="A1569" s="50"/>
      <c r="B1569" s="128"/>
      <c r="C1569" s="49"/>
      <c r="D1569" s="277"/>
      <c r="E1569" s="277"/>
      <c r="F1569" s="277"/>
      <c r="G1569" s="277"/>
    </row>
    <row r="1570" spans="1:7">
      <c r="A1570" s="50"/>
      <c r="B1570" s="128"/>
      <c r="C1570" s="49"/>
      <c r="D1570" s="277"/>
      <c r="E1570" s="277"/>
      <c r="F1570" s="277"/>
      <c r="G1570" s="277"/>
    </row>
    <row r="1571" spans="1:7">
      <c r="A1571" s="50"/>
      <c r="B1571" s="128"/>
      <c r="C1571" s="49"/>
      <c r="D1571" s="277"/>
      <c r="E1571" s="277"/>
      <c r="F1571" s="277"/>
      <c r="G1571" s="277"/>
    </row>
    <row r="1572" spans="1:7">
      <c r="A1572" s="50"/>
      <c r="B1572" s="128"/>
      <c r="C1572" s="49"/>
      <c r="D1572" s="277"/>
      <c r="E1572" s="277"/>
      <c r="F1572" s="277"/>
      <c r="G1572" s="277"/>
    </row>
    <row r="1573" spans="1:7">
      <c r="A1573" s="50"/>
      <c r="B1573" s="128"/>
      <c r="C1573" s="49"/>
      <c r="D1573" s="277"/>
      <c r="E1573" s="277"/>
      <c r="F1573" s="277"/>
      <c r="G1573" s="277"/>
    </row>
    <row r="1574" spans="1:7">
      <c r="A1574" s="50"/>
      <c r="B1574" s="128"/>
      <c r="C1574" s="49"/>
      <c r="D1574" s="277"/>
      <c r="E1574" s="277"/>
      <c r="F1574" s="277"/>
      <c r="G1574" s="277"/>
    </row>
    <row r="1575" spans="1:7">
      <c r="A1575" s="50"/>
      <c r="B1575" s="128"/>
      <c r="C1575" s="49"/>
      <c r="D1575" s="277"/>
      <c r="E1575" s="277"/>
      <c r="F1575" s="277"/>
      <c r="G1575" s="277"/>
    </row>
    <row r="1576" spans="1:7">
      <c r="A1576" s="50"/>
      <c r="B1576" s="128"/>
      <c r="C1576" s="49"/>
      <c r="D1576" s="277"/>
      <c r="E1576" s="277"/>
      <c r="F1576" s="277"/>
      <c r="G1576" s="277"/>
    </row>
    <row r="1577" spans="1:7">
      <c r="A1577" s="50"/>
      <c r="B1577" s="128"/>
      <c r="C1577" s="49"/>
      <c r="D1577" s="277"/>
      <c r="E1577" s="277"/>
      <c r="F1577" s="277"/>
      <c r="G1577" s="277"/>
    </row>
    <row r="1578" spans="1:7">
      <c r="A1578" s="50"/>
      <c r="B1578" s="128"/>
      <c r="C1578" s="49"/>
      <c r="D1578" s="277"/>
      <c r="E1578" s="277"/>
      <c r="F1578" s="277"/>
      <c r="G1578" s="277"/>
    </row>
    <row r="1579" spans="1:7">
      <c r="A1579" s="50"/>
      <c r="B1579" s="128"/>
      <c r="C1579" s="49"/>
      <c r="D1579" s="277"/>
      <c r="E1579" s="277"/>
      <c r="F1579" s="277"/>
      <c r="G1579" s="277"/>
    </row>
    <row r="1580" spans="1:7">
      <c r="A1580" s="50"/>
      <c r="B1580" s="128"/>
      <c r="C1580" s="49"/>
      <c r="D1580" s="277"/>
      <c r="E1580" s="277"/>
      <c r="F1580" s="277"/>
      <c r="G1580" s="277"/>
    </row>
    <row r="1581" spans="1:7">
      <c r="A1581" s="50"/>
      <c r="B1581" s="128"/>
      <c r="C1581" s="49"/>
      <c r="D1581" s="277"/>
      <c r="E1581" s="277"/>
      <c r="F1581" s="277"/>
      <c r="G1581" s="277"/>
    </row>
    <row r="1582" spans="1:7">
      <c r="A1582" s="50"/>
      <c r="B1582" s="128"/>
      <c r="C1582" s="49"/>
      <c r="D1582" s="277"/>
      <c r="E1582" s="277"/>
      <c r="F1582" s="277"/>
      <c r="G1582" s="277"/>
    </row>
    <row r="1583" spans="1:7">
      <c r="A1583" s="50"/>
      <c r="B1583" s="128"/>
      <c r="C1583" s="49"/>
      <c r="D1583" s="277"/>
      <c r="E1583" s="277"/>
      <c r="F1583" s="277"/>
      <c r="G1583" s="277"/>
    </row>
    <row r="1584" spans="1:7">
      <c r="A1584" s="50"/>
      <c r="B1584" s="128"/>
      <c r="C1584" s="49"/>
      <c r="D1584" s="277"/>
      <c r="E1584" s="277"/>
      <c r="F1584" s="277"/>
      <c r="G1584" s="277"/>
    </row>
    <row r="1585" spans="1:7">
      <c r="A1585" s="50"/>
      <c r="B1585" s="128"/>
      <c r="C1585" s="49"/>
      <c r="D1585" s="277"/>
      <c r="E1585" s="277"/>
      <c r="F1585" s="277"/>
      <c r="G1585" s="277"/>
    </row>
    <row r="1586" spans="1:7">
      <c r="A1586" s="50"/>
      <c r="B1586" s="128"/>
      <c r="C1586" s="49"/>
      <c r="D1586" s="277"/>
      <c r="E1586" s="277"/>
      <c r="F1586" s="277"/>
      <c r="G1586" s="277"/>
    </row>
    <row r="1587" spans="1:7">
      <c r="A1587" s="50"/>
      <c r="B1587" s="128"/>
      <c r="C1587" s="49"/>
      <c r="D1587" s="277"/>
      <c r="E1587" s="277"/>
      <c r="F1587" s="277"/>
      <c r="G1587" s="277"/>
    </row>
    <row r="1588" spans="1:7">
      <c r="A1588" s="50"/>
      <c r="B1588" s="128"/>
      <c r="C1588" s="49"/>
      <c r="D1588" s="277"/>
      <c r="E1588" s="277"/>
      <c r="F1588" s="277"/>
      <c r="G1588" s="277"/>
    </row>
    <row r="1589" spans="1:7">
      <c r="A1589" s="50"/>
      <c r="B1589" s="128"/>
      <c r="C1589" s="49"/>
      <c r="D1589" s="277"/>
      <c r="E1589" s="277"/>
      <c r="F1589" s="277"/>
      <c r="G1589" s="277"/>
    </row>
    <row r="1590" spans="1:7">
      <c r="A1590" s="50"/>
      <c r="B1590" s="128"/>
      <c r="C1590" s="49"/>
      <c r="D1590" s="277"/>
      <c r="E1590" s="277"/>
      <c r="F1590" s="277"/>
      <c r="G1590" s="277"/>
    </row>
    <row r="1591" spans="1:7">
      <c r="A1591" s="50"/>
      <c r="B1591" s="128"/>
      <c r="C1591" s="49"/>
      <c r="D1591" s="277"/>
      <c r="E1591" s="277"/>
      <c r="F1591" s="277"/>
      <c r="G1591" s="277"/>
    </row>
    <row r="1592" spans="1:7">
      <c r="A1592" s="50"/>
      <c r="B1592" s="128"/>
      <c r="C1592" s="49"/>
      <c r="D1592" s="277"/>
      <c r="E1592" s="277"/>
      <c r="F1592" s="277"/>
      <c r="G1592" s="277"/>
    </row>
    <row r="1593" spans="1:7">
      <c r="A1593" s="50"/>
      <c r="B1593" s="128"/>
      <c r="C1593" s="49"/>
      <c r="D1593" s="277"/>
      <c r="E1593" s="277"/>
      <c r="F1593" s="277"/>
      <c r="G1593" s="277"/>
    </row>
    <row r="1594" spans="1:7">
      <c r="A1594" s="50"/>
      <c r="B1594" s="128"/>
      <c r="C1594" s="49"/>
      <c r="D1594" s="277"/>
      <c r="E1594" s="277"/>
      <c r="F1594" s="277"/>
      <c r="G1594" s="277"/>
    </row>
    <row r="1595" spans="1:7">
      <c r="A1595" s="50"/>
      <c r="B1595" s="128"/>
      <c r="C1595" s="49"/>
      <c r="D1595" s="277"/>
      <c r="E1595" s="277"/>
      <c r="F1595" s="277"/>
      <c r="G1595" s="277"/>
    </row>
    <row r="1596" spans="1:7">
      <c r="A1596" s="50"/>
      <c r="B1596" s="128"/>
      <c r="C1596" s="49"/>
      <c r="D1596" s="277"/>
      <c r="E1596" s="277"/>
      <c r="F1596" s="277"/>
      <c r="G1596" s="277"/>
    </row>
    <row r="1597" spans="1:7">
      <c r="A1597" s="50"/>
      <c r="B1597" s="128"/>
      <c r="C1597" s="49"/>
      <c r="D1597" s="277"/>
      <c r="E1597" s="277"/>
      <c r="F1597" s="277"/>
      <c r="G1597" s="277"/>
    </row>
    <row r="1598" spans="1:7">
      <c r="A1598" s="50"/>
      <c r="B1598" s="128"/>
      <c r="C1598" s="49"/>
      <c r="D1598" s="277"/>
      <c r="E1598" s="277"/>
      <c r="F1598" s="277"/>
      <c r="G1598" s="277"/>
    </row>
    <row r="1599" spans="1:7">
      <c r="A1599" s="50"/>
      <c r="B1599" s="128"/>
      <c r="C1599" s="49"/>
      <c r="D1599" s="277"/>
      <c r="E1599" s="277"/>
      <c r="F1599" s="277"/>
      <c r="G1599" s="277"/>
    </row>
    <row r="1600" spans="1:7">
      <c r="A1600" s="50"/>
      <c r="B1600" s="128"/>
      <c r="C1600" s="49"/>
      <c r="D1600" s="277"/>
      <c r="E1600" s="277"/>
      <c r="F1600" s="277"/>
      <c r="G1600" s="277"/>
    </row>
    <row r="1601" spans="1:7">
      <c r="A1601" s="50"/>
      <c r="B1601" s="128"/>
      <c r="C1601" s="49"/>
      <c r="D1601" s="277"/>
      <c r="E1601" s="277"/>
      <c r="F1601" s="277"/>
      <c r="G1601" s="277"/>
    </row>
    <row r="1602" spans="1:7">
      <c r="A1602" s="50"/>
      <c r="B1602" s="128"/>
      <c r="C1602" s="49"/>
      <c r="D1602" s="277"/>
      <c r="E1602" s="277"/>
      <c r="F1602" s="277"/>
      <c r="G1602" s="277"/>
    </row>
    <row r="1603" spans="1:7">
      <c r="A1603" s="50"/>
      <c r="B1603" s="128"/>
      <c r="C1603" s="49"/>
      <c r="D1603" s="277"/>
      <c r="E1603" s="277"/>
      <c r="F1603" s="277"/>
      <c r="G1603" s="277"/>
    </row>
    <row r="1604" spans="1:7">
      <c r="A1604" s="50"/>
      <c r="B1604" s="128"/>
      <c r="C1604" s="49"/>
      <c r="D1604" s="277"/>
      <c r="E1604" s="277"/>
      <c r="F1604" s="277"/>
      <c r="G1604" s="277"/>
    </row>
    <row r="1605" spans="1:7">
      <c r="A1605" s="50"/>
      <c r="B1605" s="128"/>
      <c r="C1605" s="49"/>
      <c r="D1605" s="277"/>
      <c r="E1605" s="277"/>
      <c r="F1605" s="277"/>
      <c r="G1605" s="277"/>
    </row>
    <row r="1606" spans="1:7">
      <c r="A1606" s="50"/>
      <c r="B1606" s="128"/>
      <c r="C1606" s="49"/>
      <c r="D1606" s="277"/>
      <c r="E1606" s="277"/>
      <c r="F1606" s="277"/>
      <c r="G1606" s="277"/>
    </row>
    <row r="1607" spans="1:7">
      <c r="A1607" s="50"/>
      <c r="B1607" s="128"/>
      <c r="C1607" s="49"/>
      <c r="D1607" s="277"/>
      <c r="E1607" s="277"/>
      <c r="F1607" s="277"/>
      <c r="G1607" s="277"/>
    </row>
    <row r="1608" spans="1:7">
      <c r="A1608" s="50"/>
      <c r="B1608" s="128"/>
      <c r="C1608" s="49"/>
      <c r="D1608" s="277"/>
      <c r="E1608" s="277"/>
      <c r="F1608" s="277"/>
      <c r="G1608" s="277"/>
    </row>
    <row r="1609" spans="1:7">
      <c r="A1609" s="50"/>
      <c r="B1609" s="128"/>
      <c r="C1609" s="49"/>
      <c r="D1609" s="277"/>
      <c r="E1609" s="277"/>
      <c r="F1609" s="277"/>
      <c r="G1609" s="277"/>
    </row>
    <row r="1610" spans="1:7">
      <c r="A1610" s="50"/>
      <c r="B1610" s="128"/>
      <c r="C1610" s="49"/>
      <c r="D1610" s="277"/>
      <c r="E1610" s="277"/>
      <c r="F1610" s="277"/>
      <c r="G1610" s="277"/>
    </row>
    <row r="1611" spans="1:7">
      <c r="A1611" s="50"/>
      <c r="B1611" s="128"/>
      <c r="C1611" s="49"/>
      <c r="D1611" s="277"/>
      <c r="E1611" s="277"/>
      <c r="F1611" s="277"/>
      <c r="G1611" s="277"/>
    </row>
    <row r="1612" spans="1:7">
      <c r="A1612" s="50"/>
      <c r="B1612" s="128"/>
      <c r="C1612" s="49"/>
      <c r="D1612" s="277"/>
      <c r="E1612" s="277"/>
      <c r="F1612" s="277"/>
      <c r="G1612" s="277"/>
    </row>
    <row r="1613" spans="1:7">
      <c r="A1613" s="50"/>
      <c r="B1613" s="128"/>
      <c r="C1613" s="49"/>
      <c r="D1613" s="277"/>
      <c r="E1613" s="277"/>
      <c r="F1613" s="277"/>
      <c r="G1613" s="277"/>
    </row>
    <row r="1614" spans="1:7">
      <c r="A1614" s="50"/>
      <c r="B1614" s="128"/>
      <c r="C1614" s="49"/>
      <c r="D1614" s="277"/>
      <c r="E1614" s="277"/>
      <c r="F1614" s="277"/>
      <c r="G1614" s="277"/>
    </row>
    <row r="1615" spans="1:7">
      <c r="A1615" s="50"/>
      <c r="B1615" s="128"/>
      <c r="C1615" s="49"/>
      <c r="D1615" s="277"/>
      <c r="E1615" s="277"/>
      <c r="F1615" s="277"/>
      <c r="G1615" s="277"/>
    </row>
    <row r="1616" spans="1:7">
      <c r="A1616" s="50"/>
      <c r="B1616" s="128"/>
      <c r="C1616" s="49"/>
      <c r="D1616" s="277"/>
      <c r="E1616" s="277"/>
      <c r="F1616" s="277"/>
      <c r="G1616" s="277"/>
    </row>
    <row r="1617" spans="1:7">
      <c r="A1617" s="50"/>
      <c r="B1617" s="128"/>
      <c r="C1617" s="49"/>
      <c r="D1617" s="277"/>
      <c r="E1617" s="277"/>
      <c r="F1617" s="277"/>
      <c r="G1617" s="277"/>
    </row>
    <row r="1618" spans="1:7">
      <c r="A1618" s="50"/>
      <c r="B1618" s="128"/>
      <c r="C1618" s="49"/>
      <c r="D1618" s="277"/>
      <c r="E1618" s="277"/>
      <c r="F1618" s="277"/>
      <c r="G1618" s="277"/>
    </row>
    <row r="1619" spans="1:7">
      <c r="A1619" s="50"/>
      <c r="B1619" s="128"/>
      <c r="C1619" s="49"/>
      <c r="D1619" s="277"/>
      <c r="E1619" s="277"/>
      <c r="F1619" s="277"/>
      <c r="G1619" s="277"/>
    </row>
    <row r="1620" spans="1:7">
      <c r="A1620" s="50"/>
      <c r="B1620" s="128"/>
      <c r="C1620" s="49"/>
      <c r="D1620" s="277"/>
      <c r="E1620" s="277"/>
      <c r="F1620" s="277"/>
      <c r="G1620" s="277"/>
    </row>
    <row r="1621" spans="1:7">
      <c r="A1621" s="50"/>
      <c r="B1621" s="128"/>
      <c r="C1621" s="49"/>
      <c r="D1621" s="277"/>
      <c r="E1621" s="277"/>
      <c r="F1621" s="277"/>
      <c r="G1621" s="277"/>
    </row>
    <row r="1622" spans="1:7">
      <c r="A1622" s="50"/>
      <c r="B1622" s="128"/>
      <c r="C1622" s="49"/>
      <c r="D1622" s="277"/>
      <c r="E1622" s="277"/>
      <c r="F1622" s="277"/>
      <c r="G1622" s="277"/>
    </row>
    <row r="1623" spans="1:7">
      <c r="A1623" s="50"/>
      <c r="B1623" s="128"/>
      <c r="C1623" s="49"/>
      <c r="D1623" s="277"/>
      <c r="E1623" s="277"/>
      <c r="F1623" s="277"/>
      <c r="G1623" s="277"/>
    </row>
    <row r="1624" spans="1:7">
      <c r="A1624" s="50"/>
      <c r="B1624" s="128"/>
      <c r="C1624" s="49"/>
      <c r="D1624" s="277"/>
      <c r="E1624" s="277"/>
      <c r="F1624" s="277"/>
      <c r="G1624" s="277"/>
    </row>
    <row r="1625" spans="1:7">
      <c r="A1625" s="50"/>
      <c r="B1625" s="128"/>
      <c r="C1625" s="49"/>
      <c r="D1625" s="277"/>
      <c r="E1625" s="277"/>
      <c r="F1625" s="277"/>
      <c r="G1625" s="277"/>
    </row>
    <row r="1626" spans="1:7">
      <c r="A1626" s="50"/>
      <c r="B1626" s="128"/>
      <c r="C1626" s="49"/>
      <c r="D1626" s="277"/>
      <c r="E1626" s="277"/>
      <c r="F1626" s="277"/>
      <c r="G1626" s="277"/>
    </row>
    <row r="1627" spans="1:7">
      <c r="A1627" s="50"/>
      <c r="B1627" s="128"/>
      <c r="C1627" s="49"/>
      <c r="D1627" s="277"/>
      <c r="E1627" s="277"/>
      <c r="F1627" s="277"/>
      <c r="G1627" s="277"/>
    </row>
    <row r="1628" spans="1:7">
      <c r="A1628" s="50"/>
      <c r="B1628" s="128"/>
      <c r="C1628" s="49"/>
      <c r="D1628" s="277"/>
      <c r="E1628" s="277"/>
      <c r="F1628" s="277"/>
      <c r="G1628" s="277"/>
    </row>
    <row r="1629" spans="1:7">
      <c r="A1629" s="50"/>
      <c r="B1629" s="128"/>
      <c r="C1629" s="49"/>
      <c r="D1629" s="277"/>
      <c r="E1629" s="277"/>
      <c r="F1629" s="277"/>
      <c r="G1629" s="277"/>
    </row>
    <row r="1630" spans="1:7">
      <c r="A1630" s="50"/>
      <c r="B1630" s="128"/>
      <c r="C1630" s="49"/>
      <c r="D1630" s="277"/>
      <c r="E1630" s="277"/>
      <c r="F1630" s="277"/>
      <c r="G1630" s="277"/>
    </row>
    <row r="1631" spans="1:7">
      <c r="A1631" s="50"/>
      <c r="B1631" s="128"/>
      <c r="C1631" s="49"/>
      <c r="D1631" s="277"/>
      <c r="E1631" s="277"/>
      <c r="F1631" s="277"/>
      <c r="G1631" s="277"/>
    </row>
    <row r="1632" spans="1:7">
      <c r="A1632" s="50"/>
      <c r="B1632" s="128"/>
      <c r="C1632" s="49"/>
      <c r="D1632" s="277"/>
      <c r="E1632" s="277"/>
      <c r="F1632" s="277"/>
      <c r="G1632" s="277"/>
    </row>
    <row r="1633" spans="1:7">
      <c r="A1633" s="50"/>
      <c r="B1633" s="128"/>
      <c r="C1633" s="49"/>
      <c r="D1633" s="277"/>
      <c r="E1633" s="277"/>
      <c r="F1633" s="277"/>
      <c r="G1633" s="277"/>
    </row>
    <row r="1634" spans="1:7">
      <c r="A1634" s="50"/>
      <c r="B1634" s="128"/>
      <c r="C1634" s="49"/>
      <c r="D1634" s="277"/>
      <c r="E1634" s="277"/>
      <c r="F1634" s="277"/>
      <c r="G1634" s="277"/>
    </row>
    <row r="1635" spans="1:7">
      <c r="A1635" s="50"/>
      <c r="B1635" s="128"/>
      <c r="C1635" s="49"/>
      <c r="D1635" s="277"/>
      <c r="E1635" s="277"/>
      <c r="F1635" s="277"/>
      <c r="G1635" s="277"/>
    </row>
    <row r="1636" spans="1:7">
      <c r="A1636" s="50"/>
      <c r="B1636" s="128"/>
      <c r="C1636" s="49"/>
      <c r="D1636" s="277"/>
      <c r="E1636" s="277"/>
      <c r="F1636" s="277"/>
      <c r="G1636" s="277"/>
    </row>
    <row r="1637" spans="1:7">
      <c r="A1637" s="50"/>
      <c r="B1637" s="128"/>
      <c r="C1637" s="49"/>
      <c r="D1637" s="277"/>
      <c r="E1637" s="277"/>
      <c r="F1637" s="277"/>
      <c r="G1637" s="277"/>
    </row>
    <row r="1638" spans="1:7">
      <c r="A1638" s="50"/>
      <c r="B1638" s="128"/>
      <c r="C1638" s="49"/>
      <c r="D1638" s="277"/>
      <c r="E1638" s="277"/>
      <c r="F1638" s="277"/>
      <c r="G1638" s="277"/>
    </row>
    <row r="1639" spans="1:7">
      <c r="A1639" s="50"/>
      <c r="B1639" s="128"/>
      <c r="C1639" s="49"/>
      <c r="D1639" s="277"/>
      <c r="E1639" s="277"/>
      <c r="F1639" s="277"/>
      <c r="G1639" s="277"/>
    </row>
    <row r="1640" spans="1:7">
      <c r="A1640" s="50"/>
      <c r="B1640" s="128"/>
      <c r="C1640" s="49"/>
      <c r="D1640" s="277"/>
      <c r="E1640" s="277"/>
      <c r="F1640" s="277"/>
      <c r="G1640" s="277"/>
    </row>
    <row r="1641" spans="1:7">
      <c r="A1641" s="50"/>
      <c r="B1641" s="128"/>
      <c r="C1641" s="49"/>
      <c r="D1641" s="277"/>
      <c r="E1641" s="277"/>
      <c r="F1641" s="277"/>
      <c r="G1641" s="277"/>
    </row>
    <row r="1642" spans="1:7">
      <c r="A1642" s="50"/>
      <c r="B1642" s="128"/>
      <c r="C1642" s="49"/>
      <c r="D1642" s="277"/>
      <c r="E1642" s="277"/>
      <c r="F1642" s="277"/>
      <c r="G1642" s="277"/>
    </row>
    <row r="1643" spans="1:7">
      <c r="A1643" s="50"/>
      <c r="B1643" s="128"/>
      <c r="C1643" s="49"/>
      <c r="D1643" s="277"/>
      <c r="E1643" s="277"/>
      <c r="F1643" s="277"/>
      <c r="G1643" s="277"/>
    </row>
    <row r="1644" spans="1:7">
      <c r="A1644" s="50"/>
      <c r="B1644" s="128"/>
      <c r="C1644" s="49"/>
      <c r="D1644" s="277"/>
      <c r="E1644" s="277"/>
      <c r="F1644" s="277"/>
      <c r="G1644" s="277"/>
    </row>
    <row r="1645" spans="1:7">
      <c r="A1645" s="50"/>
      <c r="B1645" s="128"/>
      <c r="C1645" s="49"/>
      <c r="D1645" s="277"/>
      <c r="E1645" s="277"/>
      <c r="F1645" s="277"/>
      <c r="G1645" s="277"/>
    </row>
    <row r="1646" spans="1:7">
      <c r="A1646" s="50"/>
      <c r="B1646" s="128"/>
      <c r="C1646" s="49"/>
      <c r="D1646" s="277"/>
      <c r="E1646" s="277"/>
      <c r="F1646" s="277"/>
      <c r="G1646" s="277"/>
    </row>
    <row r="1647" spans="1:7">
      <c r="A1647" s="50"/>
      <c r="B1647" s="128"/>
      <c r="C1647" s="49"/>
      <c r="D1647" s="277"/>
      <c r="E1647" s="277"/>
      <c r="F1647" s="277"/>
      <c r="G1647" s="277"/>
    </row>
    <row r="1648" spans="1:7">
      <c r="A1648" s="50"/>
      <c r="B1648" s="128"/>
      <c r="C1648" s="49"/>
      <c r="D1648" s="277"/>
      <c r="E1648" s="277"/>
      <c r="F1648" s="277"/>
      <c r="G1648" s="277"/>
    </row>
    <row r="1649" spans="1:7">
      <c r="A1649" s="50"/>
      <c r="B1649" s="128"/>
      <c r="C1649" s="49"/>
      <c r="D1649" s="277"/>
      <c r="E1649" s="277"/>
      <c r="F1649" s="277"/>
      <c r="G1649" s="277"/>
    </row>
    <row r="1650" spans="1:7">
      <c r="A1650" s="50"/>
      <c r="B1650" s="128"/>
      <c r="C1650" s="49"/>
      <c r="D1650" s="277"/>
      <c r="E1650" s="277"/>
      <c r="F1650" s="277"/>
      <c r="G1650" s="277"/>
    </row>
    <row r="1651" spans="1:7">
      <c r="A1651" s="50"/>
      <c r="B1651" s="128"/>
      <c r="C1651" s="49"/>
      <c r="D1651" s="277"/>
      <c r="E1651" s="277"/>
      <c r="F1651" s="277"/>
      <c r="G1651" s="277"/>
    </row>
    <row r="1652" spans="1:7">
      <c r="A1652" s="50"/>
      <c r="B1652" s="128"/>
      <c r="C1652" s="49"/>
      <c r="D1652" s="277"/>
      <c r="E1652" s="277"/>
      <c r="F1652" s="277"/>
      <c r="G1652" s="277"/>
    </row>
    <row r="1653" spans="1:7">
      <c r="A1653" s="50"/>
      <c r="B1653" s="128"/>
      <c r="C1653" s="49"/>
      <c r="D1653" s="277"/>
      <c r="E1653" s="277"/>
      <c r="F1653" s="277"/>
      <c r="G1653" s="277"/>
    </row>
    <row r="1654" spans="1:7">
      <c r="A1654" s="50"/>
      <c r="B1654" s="128"/>
      <c r="C1654" s="49"/>
      <c r="D1654" s="277"/>
      <c r="E1654" s="277"/>
      <c r="F1654" s="277"/>
      <c r="G1654" s="277"/>
    </row>
    <row r="1655" spans="1:7">
      <c r="A1655" s="50"/>
      <c r="B1655" s="128"/>
      <c r="C1655" s="49"/>
      <c r="D1655" s="277"/>
      <c r="E1655" s="277"/>
      <c r="F1655" s="277"/>
      <c r="G1655" s="277"/>
    </row>
    <row r="1656" spans="1:7">
      <c r="A1656" s="50"/>
      <c r="B1656" s="128"/>
      <c r="C1656" s="49"/>
      <c r="D1656" s="277"/>
      <c r="E1656" s="277"/>
      <c r="F1656" s="277"/>
      <c r="G1656" s="277"/>
    </row>
    <row r="1657" spans="1:7">
      <c r="A1657" s="50"/>
      <c r="B1657" s="128"/>
      <c r="C1657" s="49"/>
      <c r="D1657" s="277"/>
      <c r="E1657" s="277"/>
      <c r="F1657" s="277"/>
      <c r="G1657" s="277"/>
    </row>
    <row r="1658" spans="1:7">
      <c r="A1658" s="50"/>
      <c r="B1658" s="128"/>
      <c r="C1658" s="49"/>
      <c r="D1658" s="277"/>
      <c r="E1658" s="277"/>
      <c r="F1658" s="277"/>
      <c r="G1658" s="277"/>
    </row>
    <row r="1659" spans="1:7">
      <c r="A1659" s="50"/>
      <c r="B1659" s="128"/>
      <c r="C1659" s="49"/>
      <c r="D1659" s="277"/>
      <c r="E1659" s="277"/>
      <c r="F1659" s="277"/>
      <c r="G1659" s="277"/>
    </row>
    <row r="1660" spans="1:7">
      <c r="A1660" s="50"/>
      <c r="B1660" s="128"/>
      <c r="C1660" s="49"/>
      <c r="D1660" s="277"/>
      <c r="E1660" s="277"/>
      <c r="F1660" s="277"/>
      <c r="G1660" s="277"/>
    </row>
    <row r="1661" spans="1:7">
      <c r="A1661" s="50"/>
      <c r="B1661" s="128"/>
      <c r="C1661" s="49"/>
      <c r="D1661" s="277"/>
      <c r="E1661" s="277"/>
      <c r="F1661" s="277"/>
      <c r="G1661" s="277"/>
    </row>
    <row r="1662" spans="1:7">
      <c r="A1662" s="50"/>
      <c r="B1662" s="128"/>
      <c r="C1662" s="49"/>
      <c r="D1662" s="277"/>
      <c r="E1662" s="277"/>
      <c r="F1662" s="277"/>
      <c r="G1662" s="277"/>
    </row>
    <row r="1663" spans="1:7">
      <c r="A1663" s="50"/>
      <c r="B1663" s="128"/>
      <c r="C1663" s="49"/>
      <c r="D1663" s="277"/>
      <c r="E1663" s="277"/>
      <c r="F1663" s="277"/>
      <c r="G1663" s="277"/>
    </row>
    <row r="1664" spans="1:7">
      <c r="A1664" s="50"/>
      <c r="B1664" s="128"/>
      <c r="C1664" s="49"/>
      <c r="D1664" s="277"/>
      <c r="E1664" s="277"/>
      <c r="F1664" s="277"/>
      <c r="G1664" s="277"/>
    </row>
    <row r="1665" spans="1:7">
      <c r="A1665" s="50"/>
      <c r="B1665" s="128"/>
      <c r="C1665" s="49"/>
      <c r="D1665" s="277"/>
      <c r="E1665" s="277"/>
      <c r="F1665" s="277"/>
      <c r="G1665" s="277"/>
    </row>
    <row r="1666" spans="1:7">
      <c r="A1666" s="50"/>
      <c r="B1666" s="128"/>
      <c r="C1666" s="49"/>
      <c r="D1666" s="277"/>
      <c r="E1666" s="277"/>
      <c r="F1666" s="277"/>
      <c r="G1666" s="277"/>
    </row>
    <row r="1667" spans="1:7">
      <c r="A1667" s="50"/>
      <c r="B1667" s="128"/>
      <c r="C1667" s="49"/>
      <c r="D1667" s="277"/>
      <c r="E1667" s="277"/>
      <c r="F1667" s="277"/>
      <c r="G1667" s="277"/>
    </row>
    <row r="1668" spans="1:7">
      <c r="A1668" s="50"/>
      <c r="B1668" s="128"/>
      <c r="C1668" s="49"/>
      <c r="D1668" s="277"/>
      <c r="E1668" s="277"/>
      <c r="F1668" s="277"/>
      <c r="G1668" s="277"/>
    </row>
    <row r="1669" spans="1:7">
      <c r="A1669" s="50"/>
      <c r="B1669" s="128"/>
      <c r="C1669" s="49"/>
      <c r="D1669" s="277"/>
      <c r="E1669" s="277"/>
      <c r="F1669" s="277"/>
      <c r="G1669" s="277"/>
    </row>
    <row r="1670" spans="1:7">
      <c r="A1670" s="50"/>
      <c r="B1670" s="128"/>
      <c r="C1670" s="49"/>
      <c r="D1670" s="277"/>
      <c r="E1670" s="277"/>
      <c r="F1670" s="277"/>
      <c r="G1670" s="277"/>
    </row>
    <row r="1671" spans="1:7">
      <c r="A1671" s="50"/>
      <c r="B1671" s="128"/>
      <c r="C1671" s="49"/>
      <c r="D1671" s="277"/>
      <c r="E1671" s="277"/>
      <c r="F1671" s="277"/>
      <c r="G1671" s="277"/>
    </row>
    <row r="1672" spans="1:7">
      <c r="A1672" s="50"/>
      <c r="B1672" s="128"/>
      <c r="C1672" s="49"/>
      <c r="D1672" s="277"/>
      <c r="E1672" s="277"/>
      <c r="F1672" s="277"/>
      <c r="G1672" s="277"/>
    </row>
    <row r="1673" spans="1:7">
      <c r="A1673" s="50"/>
      <c r="B1673" s="128"/>
      <c r="C1673" s="49"/>
      <c r="D1673" s="277"/>
      <c r="E1673" s="277"/>
      <c r="F1673" s="277"/>
      <c r="G1673" s="277"/>
    </row>
    <row r="1674" spans="1:7">
      <c r="A1674" s="50"/>
      <c r="B1674" s="128"/>
      <c r="C1674" s="49"/>
      <c r="D1674" s="277"/>
      <c r="E1674" s="277"/>
      <c r="F1674" s="277"/>
      <c r="G1674" s="277"/>
    </row>
    <row r="1675" spans="1:7">
      <c r="A1675" s="50"/>
      <c r="B1675" s="128"/>
      <c r="C1675" s="49"/>
      <c r="D1675" s="277"/>
      <c r="E1675" s="277"/>
      <c r="F1675" s="277"/>
      <c r="G1675" s="277"/>
    </row>
    <row r="1676" spans="1:7">
      <c r="A1676" s="50"/>
      <c r="B1676" s="128"/>
      <c r="C1676" s="49"/>
      <c r="D1676" s="277"/>
      <c r="E1676" s="277"/>
      <c r="F1676" s="277"/>
      <c r="G1676" s="277"/>
    </row>
    <row r="1677" spans="1:7">
      <c r="A1677" s="50"/>
      <c r="B1677" s="128"/>
      <c r="C1677" s="49"/>
      <c r="D1677" s="277"/>
      <c r="E1677" s="277"/>
      <c r="F1677" s="277"/>
      <c r="G1677" s="277"/>
    </row>
    <row r="1678" spans="1:7">
      <c r="A1678" s="50"/>
      <c r="B1678" s="128"/>
      <c r="C1678" s="49"/>
      <c r="D1678" s="277"/>
      <c r="E1678" s="277"/>
      <c r="F1678" s="277"/>
      <c r="G1678" s="277"/>
    </row>
    <row r="1679" spans="1:7">
      <c r="A1679" s="50"/>
      <c r="B1679" s="128"/>
      <c r="C1679" s="49"/>
      <c r="D1679" s="277"/>
      <c r="E1679" s="277"/>
      <c r="F1679" s="277"/>
      <c r="G1679" s="277"/>
    </row>
    <row r="1680" spans="1:7">
      <c r="A1680" s="50"/>
      <c r="B1680" s="128"/>
      <c r="C1680" s="49"/>
      <c r="D1680" s="277"/>
      <c r="E1680" s="277"/>
      <c r="F1680" s="277"/>
      <c r="G1680" s="277"/>
    </row>
    <row r="1681" spans="1:7">
      <c r="A1681" s="50"/>
      <c r="B1681" s="128"/>
      <c r="C1681" s="49"/>
      <c r="D1681" s="277"/>
      <c r="E1681" s="277"/>
      <c r="F1681" s="277"/>
      <c r="G1681" s="277"/>
    </row>
    <row r="1682" spans="1:7">
      <c r="A1682" s="50"/>
      <c r="B1682" s="128"/>
      <c r="C1682" s="49"/>
      <c r="D1682" s="277"/>
      <c r="E1682" s="277"/>
      <c r="F1682" s="277"/>
      <c r="G1682" s="277"/>
    </row>
    <row r="1683" spans="1:7">
      <c r="A1683" s="50"/>
      <c r="B1683" s="128"/>
      <c r="C1683" s="49"/>
      <c r="D1683" s="277"/>
      <c r="E1683" s="277"/>
      <c r="F1683" s="277"/>
      <c r="G1683" s="277"/>
    </row>
    <row r="1684" spans="1:7">
      <c r="A1684" s="50"/>
      <c r="B1684" s="128"/>
      <c r="C1684" s="49"/>
      <c r="D1684" s="277"/>
      <c r="E1684" s="277"/>
      <c r="F1684" s="277"/>
      <c r="G1684" s="277"/>
    </row>
    <row r="1685" spans="1:7">
      <c r="A1685" s="50"/>
      <c r="B1685" s="128"/>
      <c r="C1685" s="49"/>
      <c r="D1685" s="277"/>
      <c r="E1685" s="277"/>
      <c r="F1685" s="277"/>
      <c r="G1685" s="277"/>
    </row>
    <row r="1686" spans="1:7">
      <c r="A1686" s="50"/>
      <c r="B1686" s="128"/>
      <c r="C1686" s="49"/>
      <c r="D1686" s="277"/>
      <c r="E1686" s="277"/>
      <c r="F1686" s="277"/>
      <c r="G1686" s="277"/>
    </row>
    <row r="1687" spans="1:7">
      <c r="A1687" s="50"/>
      <c r="B1687" s="128"/>
      <c r="C1687" s="49"/>
      <c r="D1687" s="277"/>
      <c r="E1687" s="277"/>
      <c r="F1687" s="277"/>
      <c r="G1687" s="277"/>
    </row>
    <row r="1688" spans="1:7">
      <c r="A1688" s="50"/>
      <c r="B1688" s="128"/>
      <c r="C1688" s="49"/>
      <c r="D1688" s="277"/>
      <c r="E1688" s="277"/>
      <c r="F1688" s="277"/>
      <c r="G1688" s="277"/>
    </row>
    <row r="1689" spans="1:7">
      <c r="A1689" s="50"/>
      <c r="B1689" s="128"/>
      <c r="C1689" s="49"/>
      <c r="D1689" s="277"/>
      <c r="E1689" s="277"/>
      <c r="F1689" s="277"/>
      <c r="G1689" s="277"/>
    </row>
    <row r="1690" spans="1:7">
      <c r="A1690" s="50"/>
      <c r="B1690" s="128"/>
      <c r="C1690" s="49"/>
      <c r="D1690" s="277"/>
      <c r="E1690" s="277"/>
      <c r="F1690" s="277"/>
      <c r="G1690" s="277"/>
    </row>
    <row r="1691" spans="1:7">
      <c r="A1691" s="50"/>
      <c r="B1691" s="128"/>
      <c r="C1691" s="49"/>
      <c r="D1691" s="277"/>
      <c r="E1691" s="277"/>
      <c r="F1691" s="277"/>
      <c r="G1691" s="277"/>
    </row>
    <row r="1692" spans="1:7">
      <c r="A1692" s="50"/>
      <c r="B1692" s="128"/>
      <c r="C1692" s="49"/>
      <c r="D1692" s="277"/>
      <c r="E1692" s="277"/>
      <c r="F1692" s="277"/>
      <c r="G1692" s="277"/>
    </row>
    <row r="1693" spans="1:7">
      <c r="A1693" s="50"/>
      <c r="B1693" s="128"/>
      <c r="C1693" s="49"/>
      <c r="D1693" s="277"/>
      <c r="E1693" s="277"/>
      <c r="F1693" s="277"/>
      <c r="G1693" s="277"/>
    </row>
    <row r="1694" spans="1:7">
      <c r="A1694" s="50"/>
      <c r="B1694" s="128"/>
      <c r="C1694" s="49"/>
      <c r="D1694" s="277"/>
      <c r="E1694" s="277"/>
      <c r="F1694" s="277"/>
      <c r="G1694" s="277"/>
    </row>
    <row r="1695" spans="1:7">
      <c r="A1695" s="50"/>
      <c r="B1695" s="128"/>
      <c r="C1695" s="49"/>
      <c r="D1695" s="277"/>
      <c r="E1695" s="277"/>
      <c r="F1695" s="277"/>
      <c r="G1695" s="277"/>
    </row>
    <row r="1696" spans="1:7">
      <c r="A1696" s="50"/>
      <c r="B1696" s="128"/>
      <c r="C1696" s="49"/>
      <c r="D1696" s="277"/>
      <c r="E1696" s="277"/>
      <c r="F1696" s="277"/>
      <c r="G1696" s="277"/>
    </row>
    <row r="1697" spans="1:7">
      <c r="A1697" s="50"/>
      <c r="B1697" s="128"/>
      <c r="C1697" s="49"/>
      <c r="D1697" s="277"/>
      <c r="E1697" s="277"/>
      <c r="F1697" s="277"/>
      <c r="G1697" s="277"/>
    </row>
    <row r="1698" spans="1:7">
      <c r="A1698" s="50"/>
      <c r="B1698" s="128"/>
      <c r="C1698" s="49"/>
      <c r="D1698" s="277"/>
      <c r="E1698" s="277"/>
      <c r="F1698" s="277"/>
      <c r="G1698" s="277"/>
    </row>
    <row r="1699" spans="1:7">
      <c r="A1699" s="50"/>
      <c r="B1699" s="128"/>
      <c r="C1699" s="49"/>
      <c r="D1699" s="277"/>
      <c r="E1699" s="277"/>
      <c r="F1699" s="277"/>
      <c r="G1699" s="277"/>
    </row>
    <row r="1700" spans="1:7">
      <c r="A1700" s="50"/>
      <c r="B1700" s="128"/>
      <c r="C1700" s="49"/>
      <c r="D1700" s="277"/>
      <c r="E1700" s="277"/>
      <c r="F1700" s="277"/>
      <c r="G1700" s="277"/>
    </row>
    <row r="1701" spans="1:7">
      <c r="A1701" s="50"/>
      <c r="B1701" s="128"/>
      <c r="C1701" s="49"/>
      <c r="D1701" s="277"/>
      <c r="E1701" s="277"/>
      <c r="F1701" s="277"/>
      <c r="G1701" s="277"/>
    </row>
    <row r="1702" spans="1:7">
      <c r="A1702" s="50"/>
      <c r="B1702" s="128"/>
      <c r="C1702" s="49"/>
      <c r="D1702" s="277"/>
      <c r="E1702" s="277"/>
      <c r="F1702" s="277"/>
      <c r="G1702" s="277"/>
    </row>
    <row r="1703" spans="1:7">
      <c r="A1703" s="50"/>
      <c r="B1703" s="128"/>
      <c r="C1703" s="49"/>
      <c r="D1703" s="277"/>
      <c r="E1703" s="277"/>
      <c r="F1703" s="277"/>
      <c r="G1703" s="277"/>
    </row>
    <row r="1704" spans="1:7">
      <c r="A1704" s="50"/>
      <c r="B1704" s="128"/>
      <c r="C1704" s="49"/>
      <c r="D1704" s="277"/>
      <c r="E1704" s="277"/>
      <c r="F1704" s="277"/>
      <c r="G1704" s="277"/>
    </row>
    <row r="1705" spans="1:7">
      <c r="A1705" s="50"/>
      <c r="B1705" s="128"/>
      <c r="C1705" s="49"/>
      <c r="D1705" s="277"/>
      <c r="E1705" s="277"/>
      <c r="F1705" s="277"/>
      <c r="G1705" s="277"/>
    </row>
    <row r="1706" spans="1:7">
      <c r="A1706" s="50"/>
      <c r="B1706" s="128"/>
      <c r="C1706" s="49"/>
      <c r="D1706" s="277"/>
      <c r="E1706" s="277"/>
      <c r="F1706" s="277"/>
      <c r="G1706" s="277"/>
    </row>
    <row r="1707" spans="1:7">
      <c r="A1707" s="50"/>
      <c r="B1707" s="128"/>
      <c r="C1707" s="49"/>
      <c r="D1707" s="277"/>
      <c r="E1707" s="277"/>
      <c r="F1707" s="277"/>
      <c r="G1707" s="277"/>
    </row>
    <row r="1708" spans="1:7">
      <c r="A1708" s="50"/>
      <c r="B1708" s="128"/>
      <c r="C1708" s="49"/>
      <c r="D1708" s="277"/>
      <c r="E1708" s="277"/>
      <c r="F1708" s="277"/>
      <c r="G1708" s="277"/>
    </row>
    <row r="1709" spans="1:7">
      <c r="A1709" s="50"/>
      <c r="B1709" s="128"/>
      <c r="C1709" s="49"/>
      <c r="D1709" s="277"/>
      <c r="E1709" s="277"/>
      <c r="F1709" s="277"/>
      <c r="G1709" s="277"/>
    </row>
    <row r="1710" spans="1:7">
      <c r="A1710" s="50"/>
      <c r="B1710" s="128"/>
      <c r="C1710" s="49"/>
      <c r="D1710" s="277"/>
      <c r="E1710" s="277"/>
      <c r="F1710" s="277"/>
      <c r="G1710" s="277"/>
    </row>
    <row r="1711" spans="1:7">
      <c r="A1711" s="50"/>
      <c r="B1711" s="128"/>
      <c r="C1711" s="49"/>
      <c r="D1711" s="277"/>
      <c r="E1711" s="277"/>
      <c r="F1711" s="277"/>
      <c r="G1711" s="277"/>
    </row>
    <row r="1712" spans="1:7">
      <c r="A1712" s="50"/>
      <c r="B1712" s="128"/>
      <c r="C1712" s="49"/>
      <c r="D1712" s="277"/>
      <c r="E1712" s="277"/>
      <c r="F1712" s="277"/>
      <c r="G1712" s="277"/>
    </row>
    <row r="1713" spans="1:7">
      <c r="A1713" s="50"/>
      <c r="B1713" s="128"/>
      <c r="C1713" s="49"/>
      <c r="D1713" s="277"/>
      <c r="E1713" s="277"/>
      <c r="F1713" s="277"/>
      <c r="G1713" s="277"/>
    </row>
    <row r="1714" spans="1:7">
      <c r="A1714" s="50"/>
      <c r="B1714" s="128"/>
      <c r="C1714" s="49"/>
      <c r="D1714" s="277"/>
      <c r="E1714" s="277"/>
      <c r="F1714" s="277"/>
      <c r="G1714" s="277"/>
    </row>
    <row r="1715" spans="1:7">
      <c r="A1715" s="50"/>
      <c r="B1715" s="128"/>
      <c r="C1715" s="49"/>
      <c r="D1715" s="277"/>
      <c r="E1715" s="277"/>
      <c r="F1715" s="277"/>
      <c r="G1715" s="277"/>
    </row>
    <row r="1716" spans="1:7">
      <c r="A1716" s="50"/>
      <c r="B1716" s="128"/>
      <c r="C1716" s="49"/>
      <c r="D1716" s="277"/>
      <c r="E1716" s="277"/>
      <c r="F1716" s="277"/>
      <c r="G1716" s="277"/>
    </row>
    <row r="1717" spans="1:7">
      <c r="A1717" s="50"/>
      <c r="B1717" s="128"/>
      <c r="C1717" s="49"/>
      <c r="D1717" s="277"/>
      <c r="E1717" s="277"/>
      <c r="F1717" s="277"/>
      <c r="G1717" s="277"/>
    </row>
    <row r="1718" spans="1:7">
      <c r="A1718" s="50"/>
      <c r="B1718" s="128"/>
      <c r="C1718" s="49"/>
      <c r="D1718" s="277"/>
      <c r="E1718" s="277"/>
      <c r="F1718" s="277"/>
      <c r="G1718" s="277"/>
    </row>
    <row r="1719" spans="1:7">
      <c r="A1719" s="50"/>
      <c r="B1719" s="128"/>
      <c r="C1719" s="49"/>
      <c r="D1719" s="277"/>
      <c r="E1719" s="277"/>
      <c r="F1719" s="277"/>
      <c r="G1719" s="277"/>
    </row>
    <row r="1720" spans="1:7">
      <c r="A1720" s="50"/>
      <c r="B1720" s="128"/>
      <c r="C1720" s="49"/>
      <c r="D1720" s="277"/>
      <c r="E1720" s="277"/>
      <c r="F1720" s="277"/>
      <c r="G1720" s="277"/>
    </row>
    <row r="1721" spans="1:7">
      <c r="A1721" s="50"/>
      <c r="B1721" s="128"/>
      <c r="C1721" s="49"/>
      <c r="D1721" s="277"/>
      <c r="E1721" s="277"/>
      <c r="F1721" s="277"/>
      <c r="G1721" s="277"/>
    </row>
    <row r="1722" spans="1:7">
      <c r="A1722" s="50"/>
      <c r="B1722" s="128"/>
      <c r="C1722" s="49"/>
      <c r="D1722" s="277"/>
      <c r="E1722" s="277"/>
      <c r="F1722" s="277"/>
      <c r="G1722" s="277"/>
    </row>
    <row r="1723" spans="1:7">
      <c r="A1723" s="50"/>
      <c r="B1723" s="128"/>
      <c r="C1723" s="49"/>
      <c r="D1723" s="277"/>
      <c r="E1723" s="277"/>
      <c r="F1723" s="277"/>
      <c r="G1723" s="277"/>
    </row>
    <row r="1724" spans="1:7">
      <c r="A1724" s="50"/>
      <c r="B1724" s="128"/>
      <c r="C1724" s="49"/>
      <c r="D1724" s="277"/>
      <c r="E1724" s="277"/>
      <c r="F1724" s="277"/>
      <c r="G1724" s="277"/>
    </row>
    <row r="1725" spans="1:7">
      <c r="A1725" s="50"/>
      <c r="B1725" s="128"/>
      <c r="C1725" s="49"/>
      <c r="D1725" s="277"/>
      <c r="E1725" s="277"/>
      <c r="F1725" s="277"/>
      <c r="G1725" s="277"/>
    </row>
    <row r="1726" spans="1:7">
      <c r="A1726" s="50"/>
      <c r="B1726" s="128"/>
      <c r="C1726" s="49"/>
      <c r="D1726" s="277"/>
      <c r="E1726" s="277"/>
      <c r="F1726" s="277"/>
      <c r="G1726" s="277"/>
    </row>
    <row r="1727" spans="1:7">
      <c r="A1727" s="50"/>
      <c r="B1727" s="128"/>
      <c r="C1727" s="49"/>
      <c r="D1727" s="277"/>
      <c r="E1727" s="277"/>
      <c r="F1727" s="277"/>
      <c r="G1727" s="277"/>
    </row>
    <row r="1728" spans="1:7">
      <c r="A1728" s="50"/>
      <c r="B1728" s="128"/>
      <c r="C1728" s="49"/>
      <c r="D1728" s="277"/>
      <c r="E1728" s="277"/>
      <c r="F1728" s="277"/>
      <c r="G1728" s="277"/>
    </row>
    <row r="1729" spans="1:7">
      <c r="A1729" s="50"/>
      <c r="B1729" s="128"/>
      <c r="C1729" s="49"/>
      <c r="D1729" s="277"/>
      <c r="E1729" s="277"/>
      <c r="F1729" s="277"/>
      <c r="G1729" s="277"/>
    </row>
    <row r="1730" spans="1:7">
      <c r="A1730" s="50"/>
      <c r="B1730" s="128"/>
      <c r="C1730" s="49"/>
      <c r="D1730" s="277"/>
      <c r="E1730" s="277"/>
      <c r="F1730" s="277"/>
      <c r="G1730" s="277"/>
    </row>
    <row r="1731" spans="1:7">
      <c r="A1731" s="50"/>
      <c r="B1731" s="128"/>
      <c r="C1731" s="49"/>
      <c r="D1731" s="277"/>
      <c r="E1731" s="277"/>
      <c r="F1731" s="277"/>
      <c r="G1731" s="277"/>
    </row>
    <row r="1732" spans="1:7">
      <c r="A1732" s="50"/>
      <c r="B1732" s="128"/>
      <c r="C1732" s="49"/>
      <c r="D1732" s="277"/>
      <c r="E1732" s="277"/>
      <c r="F1732" s="277"/>
      <c r="G1732" s="277"/>
    </row>
    <row r="1733" spans="1:7">
      <c r="A1733" s="50"/>
      <c r="B1733" s="128"/>
      <c r="C1733" s="49"/>
      <c r="D1733" s="277"/>
      <c r="E1733" s="277"/>
      <c r="F1733" s="277"/>
      <c r="G1733" s="277"/>
    </row>
    <row r="1734" spans="1:7">
      <c r="A1734" s="50"/>
      <c r="B1734" s="128"/>
      <c r="C1734" s="49"/>
      <c r="D1734" s="277"/>
      <c r="E1734" s="277"/>
      <c r="F1734" s="277"/>
      <c r="G1734" s="277"/>
    </row>
    <row r="1735" spans="1:7">
      <c r="A1735" s="50"/>
      <c r="B1735" s="128"/>
      <c r="C1735" s="49"/>
      <c r="D1735" s="277"/>
      <c r="E1735" s="277"/>
      <c r="F1735" s="277"/>
      <c r="G1735" s="277"/>
    </row>
    <row r="1736" spans="1:7">
      <c r="A1736" s="50"/>
      <c r="B1736" s="128"/>
      <c r="C1736" s="49"/>
      <c r="D1736" s="277"/>
      <c r="E1736" s="277"/>
      <c r="F1736" s="277"/>
      <c r="G1736" s="277"/>
    </row>
    <row r="1737" spans="1:7">
      <c r="A1737" s="50"/>
      <c r="B1737" s="128"/>
      <c r="C1737" s="49"/>
      <c r="D1737" s="277"/>
      <c r="E1737" s="277"/>
      <c r="F1737" s="277"/>
      <c r="G1737" s="277"/>
    </row>
    <row r="1738" spans="1:7">
      <c r="A1738" s="50"/>
      <c r="B1738" s="128"/>
      <c r="C1738" s="49"/>
      <c r="D1738" s="277"/>
      <c r="E1738" s="277"/>
      <c r="F1738" s="277"/>
      <c r="G1738" s="277"/>
    </row>
    <row r="1739" spans="1:7">
      <c r="A1739" s="50"/>
      <c r="B1739" s="128"/>
      <c r="C1739" s="49"/>
      <c r="D1739" s="277"/>
      <c r="E1739" s="277"/>
      <c r="F1739" s="277"/>
      <c r="G1739" s="277"/>
    </row>
    <row r="1740" spans="1:7">
      <c r="A1740" s="50"/>
      <c r="B1740" s="128"/>
      <c r="C1740" s="49"/>
      <c r="D1740" s="277"/>
      <c r="E1740" s="277"/>
      <c r="F1740" s="277"/>
      <c r="G1740" s="277"/>
    </row>
    <row r="1741" spans="1:7">
      <c r="A1741" s="50"/>
      <c r="B1741" s="128"/>
      <c r="C1741" s="49"/>
      <c r="D1741" s="277"/>
      <c r="E1741" s="277"/>
      <c r="F1741" s="277"/>
      <c r="G1741" s="277"/>
    </row>
    <row r="1742" spans="1:7">
      <c r="A1742" s="50"/>
      <c r="B1742" s="128"/>
      <c r="C1742" s="49"/>
      <c r="D1742" s="277"/>
      <c r="E1742" s="277"/>
      <c r="F1742" s="277"/>
      <c r="G1742" s="277"/>
    </row>
    <row r="1743" spans="1:7">
      <c r="A1743" s="50"/>
      <c r="B1743" s="128"/>
      <c r="C1743" s="49"/>
      <c r="D1743" s="277"/>
      <c r="E1743" s="277"/>
      <c r="F1743" s="277"/>
      <c r="G1743" s="277"/>
    </row>
    <row r="1744" spans="1:7">
      <c r="A1744" s="50"/>
      <c r="B1744" s="128"/>
      <c r="C1744" s="49"/>
      <c r="D1744" s="277"/>
      <c r="E1744" s="277"/>
      <c r="F1744" s="277"/>
      <c r="G1744" s="277"/>
    </row>
    <row r="1745" spans="1:7">
      <c r="A1745" s="50"/>
      <c r="B1745" s="128"/>
      <c r="C1745" s="49"/>
      <c r="D1745" s="277"/>
      <c r="E1745" s="277"/>
      <c r="F1745" s="277"/>
      <c r="G1745" s="277"/>
    </row>
    <row r="1746" spans="1:7">
      <c r="A1746" s="50"/>
      <c r="B1746" s="128"/>
      <c r="C1746" s="49"/>
      <c r="D1746" s="277"/>
      <c r="E1746" s="277"/>
      <c r="F1746" s="277"/>
      <c r="G1746" s="277"/>
    </row>
    <row r="1747" spans="1:7">
      <c r="A1747" s="50"/>
      <c r="B1747" s="128"/>
      <c r="C1747" s="49"/>
      <c r="D1747" s="277"/>
      <c r="E1747" s="277"/>
      <c r="F1747" s="277"/>
      <c r="G1747" s="277"/>
    </row>
    <row r="1748" spans="1:7">
      <c r="A1748" s="50"/>
      <c r="B1748" s="128"/>
      <c r="C1748" s="49"/>
      <c r="D1748" s="277"/>
      <c r="E1748" s="277"/>
      <c r="F1748" s="277"/>
      <c r="G1748" s="277"/>
    </row>
    <row r="1749" spans="1:7">
      <c r="A1749" s="50"/>
      <c r="B1749" s="128"/>
      <c r="C1749" s="49"/>
      <c r="D1749" s="277"/>
      <c r="E1749" s="277"/>
      <c r="F1749" s="277"/>
      <c r="G1749" s="277"/>
    </row>
    <row r="1750" spans="1:7">
      <c r="A1750" s="50"/>
      <c r="B1750" s="128"/>
      <c r="C1750" s="49"/>
      <c r="D1750" s="277"/>
      <c r="E1750" s="277"/>
      <c r="F1750" s="277"/>
      <c r="G1750" s="277"/>
    </row>
    <row r="1751" spans="1:7">
      <c r="A1751" s="50"/>
      <c r="B1751" s="128"/>
      <c r="C1751" s="49"/>
      <c r="D1751" s="277"/>
      <c r="E1751" s="277"/>
      <c r="F1751" s="277"/>
      <c r="G1751" s="277"/>
    </row>
    <row r="1752" spans="1:7">
      <c r="A1752" s="50"/>
      <c r="B1752" s="128"/>
      <c r="C1752" s="49"/>
      <c r="D1752" s="277"/>
      <c r="E1752" s="277"/>
      <c r="F1752" s="277"/>
      <c r="G1752" s="277"/>
    </row>
    <row r="1753" spans="1:7">
      <c r="A1753" s="50"/>
      <c r="B1753" s="128"/>
      <c r="C1753" s="49"/>
      <c r="D1753" s="277"/>
      <c r="E1753" s="277"/>
      <c r="F1753" s="277"/>
      <c r="G1753" s="277"/>
    </row>
    <row r="1754" spans="1:7">
      <c r="A1754" s="50"/>
      <c r="B1754" s="128"/>
      <c r="C1754" s="49"/>
      <c r="D1754" s="277"/>
      <c r="E1754" s="277"/>
      <c r="F1754" s="277"/>
      <c r="G1754" s="277"/>
    </row>
    <row r="1755" spans="1:7">
      <c r="A1755" s="50"/>
      <c r="B1755" s="128"/>
      <c r="C1755" s="49"/>
      <c r="D1755" s="277"/>
      <c r="E1755" s="277"/>
      <c r="F1755" s="277"/>
      <c r="G1755" s="277"/>
    </row>
    <row r="1756" spans="1:7">
      <c r="A1756" s="50"/>
      <c r="B1756" s="128"/>
      <c r="C1756" s="49"/>
      <c r="D1756" s="277"/>
      <c r="E1756" s="277"/>
      <c r="F1756" s="277"/>
      <c r="G1756" s="277"/>
    </row>
    <row r="1757" spans="1:7">
      <c r="A1757" s="50"/>
      <c r="B1757" s="128"/>
      <c r="C1757" s="49"/>
      <c r="D1757" s="277"/>
      <c r="E1757" s="277"/>
      <c r="F1757" s="277"/>
      <c r="G1757" s="277"/>
    </row>
    <row r="1758" spans="1:7">
      <c r="A1758" s="50"/>
      <c r="B1758" s="128"/>
      <c r="C1758" s="49"/>
      <c r="D1758" s="277"/>
      <c r="E1758" s="277"/>
      <c r="F1758" s="277"/>
      <c r="G1758" s="277"/>
    </row>
    <row r="1759" spans="1:7">
      <c r="A1759" s="50"/>
      <c r="B1759" s="128"/>
      <c r="C1759" s="49"/>
      <c r="D1759" s="277"/>
      <c r="E1759" s="277"/>
      <c r="F1759" s="277"/>
      <c r="G1759" s="277"/>
    </row>
    <row r="1760" spans="1:7">
      <c r="A1760" s="50"/>
      <c r="B1760" s="128"/>
      <c r="C1760" s="49"/>
      <c r="D1760" s="277"/>
      <c r="E1760" s="277"/>
      <c r="F1760" s="277"/>
      <c r="G1760" s="277"/>
    </row>
    <row r="1761" spans="1:7">
      <c r="A1761" s="50"/>
      <c r="B1761" s="128"/>
      <c r="C1761" s="49"/>
      <c r="D1761" s="277"/>
      <c r="E1761" s="277"/>
      <c r="F1761" s="277"/>
      <c r="G1761" s="277"/>
    </row>
    <row r="1762" spans="1:7">
      <c r="A1762" s="50"/>
      <c r="B1762" s="128"/>
      <c r="C1762" s="49"/>
      <c r="D1762" s="277"/>
      <c r="E1762" s="277"/>
      <c r="F1762" s="277"/>
      <c r="G1762" s="277"/>
    </row>
    <row r="1763" spans="1:7">
      <c r="A1763" s="50"/>
      <c r="B1763" s="128"/>
      <c r="C1763" s="49"/>
      <c r="D1763" s="277"/>
      <c r="E1763" s="277"/>
      <c r="F1763" s="277"/>
      <c r="G1763" s="277"/>
    </row>
    <row r="1764" spans="1:7">
      <c r="A1764" s="50"/>
      <c r="B1764" s="128"/>
      <c r="C1764" s="49"/>
      <c r="D1764" s="277"/>
      <c r="E1764" s="277"/>
      <c r="F1764" s="277"/>
      <c r="G1764" s="277"/>
    </row>
    <row r="1765" spans="1:7">
      <c r="A1765" s="50"/>
      <c r="B1765" s="128"/>
      <c r="C1765" s="49"/>
      <c r="D1765" s="277"/>
      <c r="E1765" s="277"/>
      <c r="F1765" s="277"/>
      <c r="G1765" s="277"/>
    </row>
    <row r="1766" spans="1:7">
      <c r="A1766" s="50"/>
      <c r="B1766" s="128"/>
      <c r="C1766" s="49"/>
      <c r="D1766" s="277"/>
      <c r="E1766" s="277"/>
      <c r="F1766" s="277"/>
      <c r="G1766" s="277"/>
    </row>
    <row r="1767" spans="1:7">
      <c r="A1767" s="50"/>
      <c r="B1767" s="128"/>
      <c r="C1767" s="49"/>
      <c r="D1767" s="277"/>
      <c r="E1767" s="277"/>
      <c r="F1767" s="277"/>
      <c r="G1767" s="277"/>
    </row>
    <row r="1768" spans="1:7">
      <c r="A1768" s="50"/>
      <c r="B1768" s="128"/>
      <c r="C1768" s="49"/>
      <c r="D1768" s="277"/>
      <c r="E1768" s="277"/>
      <c r="F1768" s="277"/>
      <c r="G1768" s="277"/>
    </row>
    <row r="1769" spans="1:7">
      <c r="A1769" s="50"/>
      <c r="B1769" s="128"/>
      <c r="C1769" s="49"/>
      <c r="D1769" s="277"/>
      <c r="E1769" s="277"/>
      <c r="F1769" s="277"/>
      <c r="G1769" s="277"/>
    </row>
    <row r="1770" spans="1:7">
      <c r="A1770" s="50"/>
      <c r="B1770" s="128"/>
      <c r="C1770" s="49"/>
      <c r="D1770" s="277"/>
      <c r="E1770" s="277"/>
      <c r="F1770" s="277"/>
      <c r="G1770" s="277"/>
    </row>
    <row r="1771" spans="1:7">
      <c r="A1771" s="50"/>
      <c r="B1771" s="128"/>
      <c r="C1771" s="49"/>
      <c r="D1771" s="277"/>
      <c r="E1771" s="277"/>
      <c r="F1771" s="277"/>
      <c r="G1771" s="277"/>
    </row>
    <row r="1772" spans="1:7">
      <c r="A1772" s="50"/>
      <c r="B1772" s="128"/>
      <c r="C1772" s="49"/>
      <c r="D1772" s="277"/>
      <c r="E1772" s="277"/>
      <c r="F1772" s="277"/>
      <c r="G1772" s="277"/>
    </row>
    <row r="1773" spans="1:7">
      <c r="A1773" s="50"/>
      <c r="B1773" s="128"/>
      <c r="C1773" s="49"/>
      <c r="D1773" s="277"/>
      <c r="E1773" s="277"/>
      <c r="F1773" s="277"/>
      <c r="G1773" s="277"/>
    </row>
    <row r="1774" spans="1:7">
      <c r="A1774" s="50"/>
      <c r="B1774" s="128"/>
      <c r="C1774" s="49"/>
      <c r="D1774" s="277"/>
      <c r="E1774" s="277"/>
      <c r="F1774" s="277"/>
      <c r="G1774" s="277"/>
    </row>
    <row r="1775" spans="1:7">
      <c r="A1775" s="50"/>
      <c r="B1775" s="128"/>
      <c r="C1775" s="49"/>
      <c r="D1775" s="277"/>
      <c r="E1775" s="277"/>
      <c r="F1775" s="277"/>
      <c r="G1775" s="277"/>
    </row>
    <row r="1776" spans="1:7">
      <c r="A1776" s="50"/>
      <c r="B1776" s="128"/>
      <c r="C1776" s="49"/>
      <c r="D1776" s="277"/>
      <c r="E1776" s="277"/>
      <c r="F1776" s="277"/>
      <c r="G1776" s="277"/>
    </row>
    <row r="1777" spans="1:7">
      <c r="A1777" s="50"/>
      <c r="B1777" s="128"/>
      <c r="C1777" s="49"/>
      <c r="D1777" s="277"/>
      <c r="E1777" s="277"/>
      <c r="F1777" s="277"/>
      <c r="G1777" s="277"/>
    </row>
    <row r="1778" spans="1:7">
      <c r="A1778" s="50"/>
      <c r="B1778" s="128"/>
      <c r="C1778" s="49"/>
      <c r="D1778" s="277"/>
      <c r="E1778" s="277"/>
      <c r="F1778" s="277"/>
      <c r="G1778" s="277"/>
    </row>
    <row r="1779" spans="1:7">
      <c r="A1779" s="50"/>
      <c r="B1779" s="128"/>
      <c r="C1779" s="49"/>
      <c r="D1779" s="277"/>
      <c r="E1779" s="277"/>
      <c r="F1779" s="277"/>
      <c r="G1779" s="277"/>
    </row>
    <row r="1780" spans="1:7">
      <c r="A1780" s="50"/>
      <c r="B1780" s="128"/>
      <c r="C1780" s="49"/>
      <c r="D1780" s="277"/>
      <c r="E1780" s="277"/>
      <c r="F1780" s="277"/>
      <c r="G1780" s="277"/>
    </row>
    <row r="1781" spans="1:7">
      <c r="A1781" s="50"/>
      <c r="B1781" s="128"/>
      <c r="C1781" s="49"/>
      <c r="D1781" s="277"/>
      <c r="E1781" s="277"/>
      <c r="F1781" s="277"/>
      <c r="G1781" s="277"/>
    </row>
    <row r="1782" spans="1:7">
      <c r="A1782" s="50"/>
      <c r="B1782" s="128"/>
      <c r="C1782" s="49"/>
      <c r="D1782" s="277"/>
      <c r="E1782" s="277"/>
      <c r="F1782" s="277"/>
      <c r="G1782" s="277"/>
    </row>
    <row r="1783" spans="1:7">
      <c r="A1783" s="50"/>
      <c r="B1783" s="128"/>
      <c r="C1783" s="49"/>
      <c r="D1783" s="277"/>
      <c r="E1783" s="277"/>
      <c r="F1783" s="277"/>
      <c r="G1783" s="277"/>
    </row>
    <row r="1784" spans="1:7">
      <c r="A1784" s="50"/>
      <c r="B1784" s="128"/>
      <c r="C1784" s="49"/>
      <c r="D1784" s="277"/>
      <c r="E1784" s="277"/>
      <c r="F1784" s="277"/>
      <c r="G1784" s="277"/>
    </row>
    <row r="1785" spans="1:7">
      <c r="A1785" s="50"/>
      <c r="B1785" s="128"/>
      <c r="C1785" s="49"/>
      <c r="D1785" s="277"/>
      <c r="E1785" s="277"/>
      <c r="F1785" s="277"/>
      <c r="G1785" s="277"/>
    </row>
    <row r="1786" spans="1:7">
      <c r="A1786" s="50"/>
      <c r="B1786" s="128"/>
      <c r="C1786" s="49"/>
      <c r="D1786" s="277"/>
      <c r="E1786" s="277"/>
      <c r="F1786" s="277"/>
      <c r="G1786" s="277"/>
    </row>
    <row r="1787" spans="1:7">
      <c r="A1787" s="50"/>
      <c r="B1787" s="128"/>
      <c r="C1787" s="49"/>
      <c r="D1787" s="277"/>
      <c r="E1787" s="277"/>
      <c r="F1787" s="277"/>
      <c r="G1787" s="277"/>
    </row>
    <row r="1788" spans="1:7">
      <c r="A1788" s="50"/>
      <c r="B1788" s="128"/>
      <c r="C1788" s="49"/>
      <c r="D1788" s="277"/>
      <c r="E1788" s="277"/>
      <c r="F1788" s="277"/>
      <c r="G1788" s="277"/>
    </row>
    <row r="1789" spans="1:7">
      <c r="A1789" s="50"/>
      <c r="B1789" s="128"/>
      <c r="C1789" s="49"/>
      <c r="D1789" s="277"/>
      <c r="E1789" s="277"/>
      <c r="F1789" s="277"/>
      <c r="G1789" s="277"/>
    </row>
    <row r="1790" spans="1:7">
      <c r="A1790" s="50"/>
      <c r="B1790" s="128"/>
      <c r="C1790" s="49"/>
      <c r="D1790" s="277"/>
      <c r="E1790" s="277"/>
      <c r="F1790" s="277"/>
      <c r="G1790" s="277"/>
    </row>
    <row r="1791" spans="1:7">
      <c r="A1791" s="50"/>
      <c r="B1791" s="128"/>
      <c r="C1791" s="49"/>
      <c r="D1791" s="277"/>
      <c r="E1791" s="277"/>
      <c r="F1791" s="277"/>
      <c r="G1791" s="277"/>
    </row>
    <row r="1792" spans="1:7">
      <c r="A1792" s="50"/>
      <c r="B1792" s="128"/>
      <c r="C1792" s="49"/>
      <c r="D1792" s="277"/>
      <c r="E1792" s="277"/>
      <c r="F1792" s="277"/>
      <c r="G1792" s="277"/>
    </row>
    <row r="1793" spans="1:7">
      <c r="A1793" s="50"/>
      <c r="B1793" s="128"/>
      <c r="C1793" s="49"/>
      <c r="D1793" s="277"/>
      <c r="E1793" s="277"/>
      <c r="F1793" s="277"/>
      <c r="G1793" s="277"/>
    </row>
    <row r="1794" spans="1:7">
      <c r="A1794" s="50"/>
      <c r="B1794" s="128"/>
      <c r="C1794" s="49"/>
      <c r="D1794" s="277"/>
      <c r="E1794" s="277"/>
      <c r="F1794" s="277"/>
      <c r="G1794" s="277"/>
    </row>
    <row r="1795" spans="1:7">
      <c r="A1795" s="50"/>
      <c r="B1795" s="128"/>
      <c r="C1795" s="49"/>
      <c r="D1795" s="277"/>
      <c r="E1795" s="277"/>
      <c r="F1795" s="277"/>
      <c r="G1795" s="277"/>
    </row>
    <row r="1796" spans="1:7">
      <c r="A1796" s="50"/>
      <c r="B1796" s="128"/>
      <c r="C1796" s="49"/>
      <c r="D1796" s="277"/>
      <c r="E1796" s="277"/>
      <c r="F1796" s="277"/>
      <c r="G1796" s="277"/>
    </row>
    <row r="1797" spans="1:7">
      <c r="A1797" s="50"/>
      <c r="B1797" s="128"/>
      <c r="C1797" s="49"/>
      <c r="D1797" s="277"/>
      <c r="E1797" s="277"/>
      <c r="F1797" s="277"/>
      <c r="G1797" s="277"/>
    </row>
    <row r="1798" spans="1:7">
      <c r="A1798" s="50"/>
      <c r="B1798" s="128"/>
      <c r="C1798" s="49"/>
      <c r="D1798" s="277"/>
      <c r="E1798" s="277"/>
      <c r="F1798" s="277"/>
      <c r="G1798" s="277"/>
    </row>
    <row r="1799" spans="1:7">
      <c r="A1799" s="50"/>
      <c r="B1799" s="128"/>
      <c r="C1799" s="49"/>
      <c r="D1799" s="277"/>
      <c r="E1799" s="277"/>
      <c r="F1799" s="277"/>
      <c r="G1799" s="277"/>
    </row>
    <row r="1800" spans="1:7">
      <c r="A1800" s="50"/>
      <c r="B1800" s="128"/>
      <c r="C1800" s="49"/>
      <c r="D1800" s="277"/>
      <c r="E1800" s="277"/>
      <c r="F1800" s="277"/>
      <c r="G1800" s="277"/>
    </row>
    <row r="1801" spans="1:7">
      <c r="A1801" s="50"/>
      <c r="B1801" s="128"/>
      <c r="C1801" s="49"/>
      <c r="D1801" s="277"/>
      <c r="E1801" s="277"/>
      <c r="F1801" s="277"/>
      <c r="G1801" s="277"/>
    </row>
    <row r="1802" spans="1:7">
      <c r="A1802" s="50"/>
      <c r="B1802" s="128"/>
      <c r="C1802" s="49"/>
      <c r="D1802" s="277"/>
      <c r="E1802" s="277"/>
      <c r="F1802" s="277"/>
      <c r="G1802" s="277"/>
    </row>
    <row r="1803" spans="1:7">
      <c r="A1803" s="50"/>
      <c r="B1803" s="128"/>
      <c r="C1803" s="49"/>
      <c r="D1803" s="277"/>
      <c r="E1803" s="277"/>
      <c r="F1803" s="277"/>
      <c r="G1803" s="277"/>
    </row>
    <row r="1804" spans="1:7">
      <c r="A1804" s="50"/>
      <c r="B1804" s="128"/>
      <c r="C1804" s="49"/>
      <c r="D1804" s="277"/>
      <c r="E1804" s="277"/>
      <c r="F1804" s="277"/>
      <c r="G1804" s="277"/>
    </row>
    <row r="1805" spans="1:7">
      <c r="A1805" s="50"/>
      <c r="B1805" s="128"/>
      <c r="C1805" s="49"/>
      <c r="D1805" s="277"/>
      <c r="E1805" s="277"/>
      <c r="F1805" s="277"/>
      <c r="G1805" s="277"/>
    </row>
    <row r="1806" spans="1:7">
      <c r="A1806" s="50"/>
      <c r="B1806" s="128"/>
      <c r="C1806" s="49"/>
      <c r="D1806" s="277"/>
      <c r="E1806" s="277"/>
      <c r="F1806" s="277"/>
      <c r="G1806" s="277"/>
    </row>
    <row r="1807" spans="1:7">
      <c r="A1807" s="50"/>
      <c r="B1807" s="128"/>
      <c r="C1807" s="49"/>
      <c r="D1807" s="277"/>
      <c r="E1807" s="277"/>
      <c r="F1807" s="277"/>
      <c r="G1807" s="277"/>
    </row>
    <row r="1808" spans="1:7">
      <c r="A1808" s="50"/>
      <c r="B1808" s="128"/>
      <c r="C1808" s="49"/>
      <c r="D1808" s="277"/>
      <c r="E1808" s="277"/>
      <c r="F1808" s="277"/>
      <c r="G1808" s="277"/>
    </row>
    <row r="1809" spans="1:7">
      <c r="A1809" s="50"/>
      <c r="B1809" s="128"/>
      <c r="C1809" s="49"/>
      <c r="D1809" s="277"/>
      <c r="E1809" s="277"/>
      <c r="F1809" s="277"/>
      <c r="G1809" s="277"/>
    </row>
    <row r="1810" spans="1:7">
      <c r="A1810" s="50"/>
      <c r="B1810" s="128"/>
      <c r="C1810" s="49"/>
      <c r="D1810" s="277"/>
      <c r="E1810" s="277"/>
      <c r="F1810" s="277"/>
      <c r="G1810" s="277"/>
    </row>
    <row r="1811" spans="1:7">
      <c r="A1811" s="50"/>
      <c r="B1811" s="128"/>
      <c r="C1811" s="49"/>
      <c r="D1811" s="277"/>
      <c r="E1811" s="277"/>
      <c r="F1811" s="277"/>
      <c r="G1811" s="277"/>
    </row>
    <row r="1812" spans="1:7">
      <c r="A1812" s="50"/>
      <c r="B1812" s="128"/>
      <c r="C1812" s="49"/>
      <c r="D1812" s="277"/>
      <c r="E1812" s="277"/>
      <c r="F1812" s="277"/>
      <c r="G1812" s="277"/>
    </row>
    <row r="1813" spans="1:7">
      <c r="A1813" s="50"/>
      <c r="B1813" s="128"/>
      <c r="C1813" s="49"/>
      <c r="D1813" s="277"/>
      <c r="E1813" s="277"/>
      <c r="F1813" s="277"/>
      <c r="G1813" s="277"/>
    </row>
    <row r="1814" spans="1:7">
      <c r="A1814" s="50"/>
      <c r="B1814" s="128"/>
      <c r="C1814" s="49"/>
      <c r="D1814" s="277"/>
      <c r="E1814" s="277"/>
      <c r="F1814" s="277"/>
      <c r="G1814" s="277"/>
    </row>
    <row r="1815" spans="1:7">
      <c r="A1815" s="50"/>
      <c r="B1815" s="128"/>
      <c r="C1815" s="49"/>
      <c r="D1815" s="277"/>
      <c r="E1815" s="277"/>
      <c r="F1815" s="277"/>
      <c r="G1815" s="277"/>
    </row>
    <row r="1816" spans="1:7">
      <c r="A1816" s="50"/>
      <c r="B1816" s="128"/>
      <c r="C1816" s="49"/>
      <c r="D1816" s="277"/>
      <c r="E1816" s="277"/>
      <c r="F1816" s="277"/>
      <c r="G1816" s="277"/>
    </row>
    <row r="1817" spans="1:7">
      <c r="A1817" s="50"/>
      <c r="B1817" s="128"/>
      <c r="C1817" s="49"/>
      <c r="D1817" s="277"/>
      <c r="E1817" s="277"/>
      <c r="F1817" s="277"/>
      <c r="G1817" s="277"/>
    </row>
    <row r="1818" spans="1:7">
      <c r="A1818" s="50"/>
      <c r="B1818" s="128"/>
      <c r="C1818" s="49"/>
      <c r="D1818" s="277"/>
      <c r="E1818" s="277"/>
      <c r="F1818" s="277"/>
      <c r="G1818" s="277"/>
    </row>
    <row r="1819" spans="1:7">
      <c r="A1819" s="50"/>
      <c r="B1819" s="128"/>
      <c r="C1819" s="49"/>
      <c r="D1819" s="277"/>
      <c r="E1819" s="277"/>
      <c r="F1819" s="277"/>
      <c r="G1819" s="277"/>
    </row>
    <row r="1820" spans="1:7">
      <c r="A1820" s="50"/>
      <c r="B1820" s="128"/>
      <c r="C1820" s="49"/>
      <c r="D1820" s="277"/>
      <c r="E1820" s="277"/>
      <c r="F1820" s="277"/>
      <c r="G1820" s="277"/>
    </row>
    <row r="1821" spans="1:7">
      <c r="A1821" s="50"/>
      <c r="B1821" s="128"/>
      <c r="C1821" s="49"/>
      <c r="D1821" s="277"/>
      <c r="E1821" s="277"/>
      <c r="F1821" s="277"/>
      <c r="G1821" s="277"/>
    </row>
    <row r="1822" spans="1:7">
      <c r="A1822" s="50"/>
      <c r="B1822" s="128"/>
      <c r="C1822" s="49"/>
      <c r="D1822" s="277"/>
      <c r="E1822" s="277"/>
      <c r="F1822" s="277"/>
      <c r="G1822" s="277"/>
    </row>
    <row r="1823" spans="1:7">
      <c r="A1823" s="50"/>
      <c r="B1823" s="128"/>
      <c r="C1823" s="49"/>
      <c r="D1823" s="277"/>
      <c r="E1823" s="277"/>
      <c r="F1823" s="277"/>
      <c r="G1823" s="277"/>
    </row>
    <row r="1824" spans="1:7">
      <c r="A1824" s="50"/>
      <c r="B1824" s="128"/>
      <c r="C1824" s="49"/>
      <c r="D1824" s="277"/>
      <c r="E1824" s="277"/>
      <c r="F1824" s="277"/>
      <c r="G1824" s="277"/>
    </row>
    <row r="1825" spans="1:7">
      <c r="A1825" s="50"/>
      <c r="B1825" s="128"/>
      <c r="C1825" s="49"/>
      <c r="D1825" s="277"/>
      <c r="E1825" s="277"/>
      <c r="F1825" s="277"/>
      <c r="G1825" s="277"/>
    </row>
    <row r="1826" spans="1:7">
      <c r="A1826" s="50"/>
      <c r="B1826" s="128"/>
      <c r="C1826" s="49"/>
      <c r="D1826" s="277"/>
      <c r="E1826" s="277"/>
      <c r="F1826" s="277"/>
      <c r="G1826" s="277"/>
    </row>
    <row r="1827" spans="1:7">
      <c r="A1827" s="50"/>
      <c r="B1827" s="128"/>
      <c r="C1827" s="49"/>
      <c r="D1827" s="277"/>
      <c r="E1827" s="277"/>
      <c r="F1827" s="277"/>
      <c r="G1827" s="277"/>
    </row>
    <row r="1828" spans="1:7">
      <c r="A1828" s="50"/>
      <c r="B1828" s="128"/>
      <c r="C1828" s="49"/>
      <c r="D1828" s="277"/>
      <c r="E1828" s="277"/>
      <c r="F1828" s="277"/>
      <c r="G1828" s="277"/>
    </row>
    <row r="1829" spans="1:7">
      <c r="A1829" s="50"/>
      <c r="B1829" s="128"/>
      <c r="C1829" s="49"/>
      <c r="D1829" s="277"/>
      <c r="E1829" s="277"/>
      <c r="F1829" s="277"/>
      <c r="G1829" s="277"/>
    </row>
    <row r="1830" spans="1:7">
      <c r="A1830" s="50"/>
      <c r="B1830" s="128"/>
      <c r="C1830" s="49"/>
      <c r="D1830" s="277"/>
      <c r="E1830" s="277"/>
      <c r="F1830" s="277"/>
      <c r="G1830" s="277"/>
    </row>
    <row r="1831" spans="1:7">
      <c r="A1831" s="50"/>
      <c r="B1831" s="128"/>
      <c r="C1831" s="49"/>
      <c r="D1831" s="277"/>
      <c r="E1831" s="277"/>
      <c r="F1831" s="277"/>
      <c r="G1831" s="277"/>
    </row>
    <row r="1832" spans="1:7">
      <c r="A1832" s="50"/>
      <c r="B1832" s="128"/>
      <c r="C1832" s="49"/>
      <c r="D1832" s="277"/>
      <c r="E1832" s="277"/>
      <c r="F1832" s="277"/>
      <c r="G1832" s="277"/>
    </row>
    <row r="1833" spans="1:7">
      <c r="A1833" s="50"/>
      <c r="B1833" s="128"/>
      <c r="C1833" s="49"/>
      <c r="D1833" s="277"/>
      <c r="E1833" s="277"/>
      <c r="F1833" s="277"/>
      <c r="G1833" s="277"/>
    </row>
    <row r="1834" spans="1:7">
      <c r="A1834" s="50"/>
      <c r="B1834" s="128"/>
      <c r="C1834" s="49"/>
      <c r="D1834" s="277"/>
      <c r="E1834" s="277"/>
      <c r="F1834" s="277"/>
      <c r="G1834" s="277"/>
    </row>
    <row r="1835" spans="1:7">
      <c r="A1835" s="50"/>
      <c r="B1835" s="128"/>
      <c r="C1835" s="49"/>
      <c r="D1835" s="277"/>
      <c r="E1835" s="277"/>
      <c r="F1835" s="277"/>
      <c r="G1835" s="277"/>
    </row>
    <row r="1836" spans="1:7">
      <c r="A1836" s="50"/>
      <c r="B1836" s="128"/>
      <c r="C1836" s="49"/>
      <c r="D1836" s="277"/>
      <c r="E1836" s="277"/>
      <c r="F1836" s="277"/>
      <c r="G1836" s="277"/>
    </row>
    <row r="1837" spans="1:7">
      <c r="A1837" s="50"/>
      <c r="B1837" s="128"/>
      <c r="C1837" s="49"/>
      <c r="D1837" s="277"/>
      <c r="E1837" s="277"/>
      <c r="F1837" s="277"/>
      <c r="G1837" s="277"/>
    </row>
    <row r="1838" spans="1:7">
      <c r="A1838" s="50"/>
      <c r="B1838" s="128"/>
      <c r="C1838" s="49"/>
      <c r="D1838" s="277"/>
      <c r="E1838" s="277"/>
      <c r="F1838" s="277"/>
      <c r="G1838" s="277"/>
    </row>
    <row r="1839" spans="1:7">
      <c r="A1839" s="50"/>
      <c r="B1839" s="128"/>
      <c r="C1839" s="49"/>
      <c r="D1839" s="277"/>
      <c r="E1839" s="277"/>
      <c r="F1839" s="277"/>
      <c r="G1839" s="277"/>
    </row>
    <row r="1840" spans="1:7">
      <c r="A1840" s="50"/>
      <c r="B1840" s="128"/>
      <c r="C1840" s="49"/>
      <c r="D1840" s="277"/>
      <c r="E1840" s="277"/>
      <c r="F1840" s="277"/>
      <c r="G1840" s="277"/>
    </row>
    <row r="1841" spans="1:7">
      <c r="A1841" s="50"/>
      <c r="B1841" s="128"/>
      <c r="C1841" s="49"/>
      <c r="D1841" s="277"/>
      <c r="E1841" s="277"/>
      <c r="F1841" s="277"/>
      <c r="G1841" s="277"/>
    </row>
    <row r="1842" spans="1:7">
      <c r="A1842" s="50"/>
      <c r="B1842" s="128"/>
      <c r="C1842" s="49"/>
      <c r="D1842" s="277"/>
      <c r="E1842" s="277"/>
      <c r="F1842" s="277"/>
      <c r="G1842" s="277"/>
    </row>
    <row r="1843" spans="1:7">
      <c r="A1843" s="50"/>
      <c r="B1843" s="128"/>
      <c r="C1843" s="49"/>
      <c r="D1843" s="277"/>
      <c r="E1843" s="277"/>
      <c r="F1843" s="277"/>
      <c r="G1843" s="277"/>
    </row>
    <row r="1844" spans="1:7">
      <c r="A1844" s="50"/>
      <c r="B1844" s="128"/>
      <c r="C1844" s="49"/>
      <c r="D1844" s="277"/>
      <c r="E1844" s="277"/>
      <c r="F1844" s="277"/>
      <c r="G1844" s="277"/>
    </row>
    <row r="1845" spans="1:7">
      <c r="A1845" s="50"/>
      <c r="B1845" s="128"/>
      <c r="C1845" s="49"/>
      <c r="D1845" s="277"/>
      <c r="E1845" s="277"/>
      <c r="F1845" s="277"/>
      <c r="G1845" s="277"/>
    </row>
    <row r="1846" spans="1:7">
      <c r="A1846" s="50"/>
      <c r="B1846" s="128"/>
      <c r="C1846" s="49"/>
      <c r="D1846" s="277"/>
      <c r="E1846" s="277"/>
      <c r="F1846" s="277"/>
      <c r="G1846" s="277"/>
    </row>
    <row r="1847" spans="1:7">
      <c r="A1847" s="50"/>
      <c r="B1847" s="128"/>
      <c r="C1847" s="49"/>
      <c r="D1847" s="277"/>
      <c r="E1847" s="277"/>
      <c r="F1847" s="277"/>
      <c r="G1847" s="277"/>
    </row>
    <row r="1848" spans="1:7">
      <c r="A1848" s="50"/>
      <c r="B1848" s="128"/>
      <c r="C1848" s="49"/>
      <c r="D1848" s="277"/>
      <c r="E1848" s="277"/>
      <c r="F1848" s="277"/>
      <c r="G1848" s="277"/>
    </row>
    <row r="1849" spans="1:7">
      <c r="A1849" s="50"/>
      <c r="B1849" s="128"/>
      <c r="C1849" s="49"/>
      <c r="D1849" s="277"/>
      <c r="E1849" s="277"/>
      <c r="F1849" s="277"/>
      <c r="G1849" s="277"/>
    </row>
    <row r="1850" spans="1:7">
      <c r="A1850" s="50"/>
      <c r="B1850" s="128"/>
      <c r="C1850" s="49"/>
      <c r="D1850" s="277"/>
      <c r="E1850" s="277"/>
      <c r="F1850" s="277"/>
      <c r="G1850" s="277"/>
    </row>
    <row r="1851" spans="1:7">
      <c r="A1851" s="50"/>
      <c r="B1851" s="128"/>
      <c r="C1851" s="49"/>
      <c r="D1851" s="277"/>
      <c r="E1851" s="277"/>
      <c r="F1851" s="277"/>
      <c r="G1851" s="277"/>
    </row>
    <row r="1852" spans="1:7">
      <c r="A1852" s="50"/>
      <c r="B1852" s="128"/>
      <c r="C1852" s="49"/>
      <c r="D1852" s="277"/>
      <c r="E1852" s="277"/>
      <c r="F1852" s="277"/>
      <c r="G1852" s="277"/>
    </row>
    <row r="1853" spans="1:7">
      <c r="A1853" s="50"/>
      <c r="B1853" s="128"/>
      <c r="C1853" s="49"/>
      <c r="D1853" s="277"/>
      <c r="E1853" s="277"/>
      <c r="F1853" s="277"/>
      <c r="G1853" s="277"/>
    </row>
    <row r="1854" spans="1:7">
      <c r="A1854" s="50"/>
      <c r="B1854" s="128"/>
      <c r="C1854" s="49"/>
      <c r="D1854" s="277"/>
      <c r="E1854" s="277"/>
      <c r="F1854" s="277"/>
      <c r="G1854" s="277"/>
    </row>
    <row r="1855" spans="1:7">
      <c r="A1855" s="50"/>
      <c r="B1855" s="128"/>
      <c r="C1855" s="49"/>
      <c r="D1855" s="277"/>
      <c r="E1855" s="277"/>
      <c r="F1855" s="277"/>
      <c r="G1855" s="277"/>
    </row>
    <row r="1856" spans="1:7">
      <c r="A1856" s="50"/>
      <c r="B1856" s="128"/>
      <c r="C1856" s="49"/>
      <c r="D1856" s="277"/>
      <c r="E1856" s="277"/>
      <c r="F1856" s="277"/>
      <c r="G1856" s="277"/>
    </row>
    <row r="1857" spans="1:7">
      <c r="A1857" s="50"/>
      <c r="B1857" s="128"/>
      <c r="C1857" s="49"/>
      <c r="D1857" s="277"/>
      <c r="E1857" s="277"/>
      <c r="F1857" s="277"/>
      <c r="G1857" s="277"/>
    </row>
    <row r="1858" spans="1:7">
      <c r="A1858" s="50"/>
      <c r="B1858" s="128"/>
      <c r="C1858" s="49"/>
      <c r="D1858" s="277"/>
      <c r="E1858" s="277"/>
      <c r="F1858" s="277"/>
      <c r="G1858" s="277"/>
    </row>
    <row r="1859" spans="1:7">
      <c r="A1859" s="50"/>
      <c r="B1859" s="128"/>
      <c r="C1859" s="49"/>
      <c r="D1859" s="277"/>
      <c r="E1859" s="277"/>
      <c r="F1859" s="277"/>
      <c r="G1859" s="277"/>
    </row>
    <row r="1860" spans="1:7">
      <c r="A1860" s="50"/>
      <c r="B1860" s="128"/>
      <c r="C1860" s="49"/>
      <c r="D1860" s="277"/>
      <c r="E1860" s="277"/>
      <c r="F1860" s="277"/>
      <c r="G1860" s="277"/>
    </row>
    <row r="1861" spans="1:7">
      <c r="A1861" s="50"/>
      <c r="B1861" s="128"/>
      <c r="C1861" s="49"/>
      <c r="D1861" s="277"/>
      <c r="E1861" s="277"/>
      <c r="F1861" s="277"/>
      <c r="G1861" s="277"/>
    </row>
    <row r="1862" spans="1:7">
      <c r="A1862" s="50"/>
      <c r="B1862" s="128"/>
      <c r="C1862" s="49"/>
      <c r="D1862" s="277"/>
      <c r="E1862" s="277"/>
      <c r="F1862" s="277"/>
      <c r="G1862" s="277"/>
    </row>
    <row r="1863" spans="1:7">
      <c r="A1863" s="50"/>
      <c r="B1863" s="128"/>
      <c r="C1863" s="49"/>
      <c r="D1863" s="277"/>
      <c r="E1863" s="277"/>
      <c r="F1863" s="277"/>
      <c r="G1863" s="277"/>
    </row>
    <row r="1864" spans="1:7">
      <c r="A1864" s="50"/>
      <c r="B1864" s="128"/>
      <c r="C1864" s="49"/>
      <c r="D1864" s="277"/>
      <c r="E1864" s="277"/>
      <c r="F1864" s="277"/>
      <c r="G1864" s="277"/>
    </row>
    <row r="1865" spans="1:7">
      <c r="A1865" s="50"/>
      <c r="B1865" s="128"/>
      <c r="C1865" s="49"/>
      <c r="D1865" s="277"/>
      <c r="E1865" s="277"/>
      <c r="F1865" s="277"/>
      <c r="G1865" s="277"/>
    </row>
    <row r="1866" spans="1:7">
      <c r="A1866" s="50"/>
      <c r="B1866" s="128"/>
      <c r="C1866" s="49"/>
      <c r="D1866" s="277"/>
      <c r="E1866" s="277"/>
      <c r="F1866" s="277"/>
      <c r="G1866" s="277"/>
    </row>
    <row r="1867" spans="1:7">
      <c r="A1867" s="50"/>
      <c r="B1867" s="128"/>
      <c r="C1867" s="49"/>
      <c r="D1867" s="277"/>
      <c r="E1867" s="277"/>
      <c r="F1867" s="277"/>
      <c r="G1867" s="277"/>
    </row>
    <row r="1868" spans="1:7">
      <c r="A1868" s="50"/>
      <c r="B1868" s="128"/>
      <c r="C1868" s="49"/>
      <c r="D1868" s="277"/>
      <c r="E1868" s="277"/>
      <c r="F1868" s="277"/>
      <c r="G1868" s="277"/>
    </row>
    <row r="1869" spans="1:7">
      <c r="A1869" s="50"/>
      <c r="B1869" s="128"/>
      <c r="C1869" s="49"/>
      <c r="D1869" s="277"/>
      <c r="E1869" s="277"/>
      <c r="F1869" s="277"/>
      <c r="G1869" s="277"/>
    </row>
    <row r="1870" spans="1:7">
      <c r="A1870" s="50"/>
      <c r="B1870" s="128"/>
      <c r="C1870" s="49"/>
      <c r="D1870" s="277"/>
      <c r="E1870" s="277"/>
      <c r="F1870" s="277"/>
      <c r="G1870" s="277"/>
    </row>
    <row r="1871" spans="1:7">
      <c r="A1871" s="50"/>
      <c r="B1871" s="128"/>
      <c r="C1871" s="49"/>
      <c r="D1871" s="277"/>
      <c r="E1871" s="277"/>
      <c r="F1871" s="277"/>
      <c r="G1871" s="277"/>
    </row>
    <row r="1872" spans="1:7">
      <c r="A1872" s="50"/>
      <c r="B1872" s="128"/>
      <c r="C1872" s="49"/>
      <c r="D1872" s="277"/>
      <c r="E1872" s="277"/>
      <c r="F1872" s="277"/>
      <c r="G1872" s="277"/>
    </row>
    <row r="1873" spans="1:7">
      <c r="A1873" s="50"/>
      <c r="B1873" s="128"/>
      <c r="C1873" s="49"/>
      <c r="D1873" s="277"/>
      <c r="E1873" s="277"/>
      <c r="F1873" s="277"/>
      <c r="G1873" s="277"/>
    </row>
    <row r="1874" spans="1:7">
      <c r="A1874" s="50"/>
      <c r="B1874" s="128"/>
      <c r="C1874" s="49"/>
      <c r="D1874" s="277"/>
      <c r="E1874" s="277"/>
      <c r="F1874" s="277"/>
      <c r="G1874" s="277"/>
    </row>
    <row r="1875" spans="1:7">
      <c r="A1875" s="50"/>
      <c r="B1875" s="128"/>
      <c r="C1875" s="49"/>
      <c r="D1875" s="277"/>
      <c r="E1875" s="277"/>
      <c r="F1875" s="277"/>
      <c r="G1875" s="277"/>
    </row>
    <row r="1876" spans="1:7">
      <c r="A1876" s="50"/>
      <c r="B1876" s="128"/>
      <c r="C1876" s="49"/>
      <c r="D1876" s="277"/>
      <c r="E1876" s="277"/>
      <c r="F1876" s="277"/>
      <c r="G1876" s="277"/>
    </row>
    <row r="1877" spans="1:7">
      <c r="A1877" s="50"/>
      <c r="B1877" s="128"/>
      <c r="C1877" s="49"/>
      <c r="D1877" s="277"/>
      <c r="E1877" s="277"/>
      <c r="F1877" s="277"/>
      <c r="G1877" s="277"/>
    </row>
    <row r="1878" spans="1:7">
      <c r="A1878" s="50"/>
      <c r="B1878" s="128"/>
      <c r="C1878" s="49"/>
      <c r="D1878" s="277"/>
      <c r="E1878" s="277"/>
      <c r="F1878" s="277"/>
      <c r="G1878" s="277"/>
    </row>
    <row r="1879" spans="1:7">
      <c r="A1879" s="50"/>
      <c r="B1879" s="128"/>
      <c r="C1879" s="49"/>
      <c r="D1879" s="277"/>
      <c r="E1879" s="277"/>
      <c r="F1879" s="277"/>
      <c r="G1879" s="277"/>
    </row>
    <row r="1880" spans="1:7">
      <c r="A1880" s="50"/>
      <c r="B1880" s="128"/>
      <c r="C1880" s="49"/>
      <c r="D1880" s="277"/>
      <c r="E1880" s="277"/>
      <c r="F1880" s="277"/>
      <c r="G1880" s="277"/>
    </row>
    <row r="1881" spans="1:7">
      <c r="A1881" s="50"/>
      <c r="B1881" s="128"/>
      <c r="C1881" s="49"/>
      <c r="D1881" s="277"/>
      <c r="E1881" s="277"/>
      <c r="F1881" s="277"/>
      <c r="G1881" s="277"/>
    </row>
    <row r="1882" spans="1:7">
      <c r="A1882" s="50"/>
      <c r="B1882" s="128"/>
      <c r="C1882" s="49"/>
      <c r="D1882" s="277"/>
      <c r="E1882" s="277"/>
      <c r="F1882" s="277"/>
      <c r="G1882" s="277"/>
    </row>
    <row r="1883" spans="1:7">
      <c r="A1883" s="50"/>
      <c r="B1883" s="128"/>
      <c r="C1883" s="49"/>
      <c r="D1883" s="277"/>
      <c r="E1883" s="277"/>
      <c r="F1883" s="277"/>
      <c r="G1883" s="277"/>
    </row>
    <row r="1884" spans="1:7">
      <c r="A1884" s="50"/>
      <c r="B1884" s="128"/>
      <c r="C1884" s="49"/>
      <c r="D1884" s="277"/>
      <c r="E1884" s="277"/>
      <c r="F1884" s="277"/>
      <c r="G1884" s="277"/>
    </row>
    <row r="1885" spans="1:7">
      <c r="A1885" s="50"/>
      <c r="B1885" s="128"/>
      <c r="C1885" s="49"/>
      <c r="D1885" s="277"/>
      <c r="E1885" s="277"/>
      <c r="F1885" s="277"/>
      <c r="G1885" s="277"/>
    </row>
    <row r="1886" spans="1:7">
      <c r="A1886" s="50"/>
      <c r="B1886" s="128"/>
      <c r="C1886" s="49"/>
      <c r="D1886" s="277"/>
      <c r="E1886" s="277"/>
      <c r="F1886" s="277"/>
      <c r="G1886" s="277"/>
    </row>
    <row r="1887" spans="1:7">
      <c r="A1887" s="50"/>
      <c r="B1887" s="128"/>
      <c r="C1887" s="49"/>
      <c r="D1887" s="277"/>
      <c r="E1887" s="277"/>
      <c r="F1887" s="277"/>
      <c r="G1887" s="277"/>
    </row>
    <row r="1888" spans="1:7">
      <c r="A1888" s="50"/>
      <c r="B1888" s="128"/>
      <c r="C1888" s="49"/>
      <c r="D1888" s="277"/>
      <c r="E1888" s="277"/>
      <c r="F1888" s="277"/>
      <c r="G1888" s="277"/>
    </row>
    <row r="1889" spans="1:7">
      <c r="A1889" s="50"/>
      <c r="B1889" s="128"/>
      <c r="C1889" s="49"/>
      <c r="D1889" s="277"/>
      <c r="E1889" s="277"/>
      <c r="F1889" s="277"/>
      <c r="G1889" s="277"/>
    </row>
    <row r="1890" spans="1:7">
      <c r="A1890" s="50"/>
      <c r="B1890" s="128"/>
      <c r="C1890" s="49"/>
      <c r="D1890" s="277"/>
      <c r="E1890" s="277"/>
      <c r="F1890" s="277"/>
      <c r="G1890" s="277"/>
    </row>
    <row r="1891" spans="1:7">
      <c r="A1891" s="50"/>
      <c r="B1891" s="128"/>
      <c r="C1891" s="49"/>
      <c r="D1891" s="277"/>
      <c r="E1891" s="277"/>
      <c r="F1891" s="277"/>
      <c r="G1891" s="277"/>
    </row>
    <row r="1892" spans="1:7">
      <c r="A1892" s="50"/>
      <c r="B1892" s="128"/>
      <c r="C1892" s="49"/>
      <c r="D1892" s="277"/>
      <c r="E1892" s="277"/>
      <c r="F1892" s="277"/>
      <c r="G1892" s="277"/>
    </row>
    <row r="1893" spans="1:7">
      <c r="A1893" s="50"/>
      <c r="B1893" s="128"/>
      <c r="C1893" s="49"/>
      <c r="D1893" s="277"/>
      <c r="E1893" s="277"/>
      <c r="F1893" s="277"/>
      <c r="G1893" s="277"/>
    </row>
    <row r="1894" spans="1:7">
      <c r="A1894" s="50"/>
      <c r="B1894" s="128"/>
      <c r="C1894" s="49"/>
      <c r="D1894" s="277"/>
      <c r="E1894" s="277"/>
      <c r="F1894" s="277"/>
      <c r="G1894" s="277"/>
    </row>
    <row r="1895" spans="1:7">
      <c r="A1895" s="50"/>
      <c r="B1895" s="128"/>
      <c r="C1895" s="49"/>
      <c r="D1895" s="277"/>
      <c r="E1895" s="277"/>
      <c r="F1895" s="277"/>
      <c r="G1895" s="277"/>
    </row>
    <row r="1896" spans="1:7">
      <c r="A1896" s="50"/>
      <c r="B1896" s="128"/>
      <c r="C1896" s="49"/>
      <c r="D1896" s="277"/>
      <c r="E1896" s="277"/>
      <c r="F1896" s="277"/>
      <c r="G1896" s="277"/>
    </row>
    <row r="1897" spans="1:7">
      <c r="A1897" s="50"/>
      <c r="B1897" s="128"/>
      <c r="C1897" s="49"/>
      <c r="D1897" s="277"/>
      <c r="E1897" s="277"/>
      <c r="F1897" s="277"/>
      <c r="G1897" s="277"/>
    </row>
    <row r="1898" spans="1:7">
      <c r="A1898" s="50"/>
      <c r="B1898" s="128"/>
      <c r="C1898" s="49"/>
      <c r="D1898" s="277"/>
      <c r="E1898" s="277"/>
      <c r="F1898" s="277"/>
      <c r="G1898" s="277"/>
    </row>
    <row r="1899" spans="1:7">
      <c r="A1899" s="50"/>
      <c r="B1899" s="128"/>
      <c r="C1899" s="49"/>
      <c r="D1899" s="277"/>
      <c r="E1899" s="277"/>
      <c r="F1899" s="277"/>
      <c r="G1899" s="277"/>
    </row>
    <row r="1900" spans="1:7">
      <c r="A1900" s="50"/>
      <c r="B1900" s="128"/>
      <c r="C1900" s="49"/>
      <c r="D1900" s="277"/>
      <c r="E1900" s="277"/>
      <c r="F1900" s="277"/>
      <c r="G1900" s="277"/>
    </row>
    <row r="1901" spans="1:7">
      <c r="A1901" s="50"/>
      <c r="B1901" s="128"/>
      <c r="C1901" s="49"/>
      <c r="D1901" s="277"/>
      <c r="E1901" s="277"/>
      <c r="F1901" s="277"/>
      <c r="G1901" s="277"/>
    </row>
    <row r="1902" spans="1:7">
      <c r="A1902" s="50"/>
      <c r="B1902" s="128"/>
      <c r="C1902" s="49"/>
      <c r="D1902" s="277"/>
      <c r="E1902" s="277"/>
      <c r="F1902" s="277"/>
      <c r="G1902" s="277"/>
    </row>
    <row r="1903" spans="1:7">
      <c r="A1903" s="50"/>
      <c r="B1903" s="128"/>
      <c r="C1903" s="49"/>
      <c r="D1903" s="277"/>
      <c r="E1903" s="277"/>
      <c r="F1903" s="277"/>
      <c r="G1903" s="277"/>
    </row>
    <row r="1904" spans="1:7">
      <c r="A1904" s="50"/>
      <c r="B1904" s="128"/>
      <c r="C1904" s="49"/>
      <c r="D1904" s="277"/>
      <c r="E1904" s="277"/>
      <c r="F1904" s="277"/>
      <c r="G1904" s="277"/>
    </row>
    <row r="1905" spans="1:7">
      <c r="A1905" s="50"/>
      <c r="B1905" s="128"/>
      <c r="C1905" s="49"/>
      <c r="D1905" s="277"/>
      <c r="E1905" s="277"/>
      <c r="F1905" s="277"/>
      <c r="G1905" s="277"/>
    </row>
    <row r="1906" spans="1:7">
      <c r="A1906" s="50"/>
      <c r="B1906" s="128"/>
      <c r="C1906" s="49"/>
      <c r="D1906" s="277"/>
      <c r="E1906" s="277"/>
      <c r="F1906" s="277"/>
      <c r="G1906" s="277"/>
    </row>
    <row r="1907" spans="1:7">
      <c r="A1907" s="50"/>
      <c r="B1907" s="128"/>
      <c r="C1907" s="49"/>
      <c r="D1907" s="277"/>
      <c r="E1907" s="277"/>
      <c r="F1907" s="277"/>
      <c r="G1907" s="277"/>
    </row>
    <row r="1908" spans="1:7">
      <c r="A1908" s="50"/>
      <c r="B1908" s="128"/>
      <c r="C1908" s="49"/>
      <c r="D1908" s="277"/>
      <c r="E1908" s="277"/>
      <c r="F1908" s="277"/>
      <c r="G1908" s="277"/>
    </row>
    <row r="1909" spans="1:7">
      <c r="A1909" s="50"/>
      <c r="B1909" s="128"/>
      <c r="C1909" s="49"/>
      <c r="D1909" s="277"/>
      <c r="E1909" s="277"/>
      <c r="F1909" s="277"/>
      <c r="G1909" s="277"/>
    </row>
    <row r="1910" spans="1:7">
      <c r="A1910" s="50"/>
      <c r="B1910" s="128"/>
      <c r="C1910" s="49"/>
      <c r="D1910" s="277"/>
      <c r="E1910" s="277"/>
      <c r="F1910" s="277"/>
      <c r="G1910" s="277"/>
    </row>
    <row r="1911" spans="1:7">
      <c r="A1911" s="50"/>
      <c r="B1911" s="128"/>
      <c r="C1911" s="49"/>
      <c r="D1911" s="277"/>
      <c r="E1911" s="277"/>
      <c r="F1911" s="277"/>
      <c r="G1911" s="277"/>
    </row>
    <row r="1912" spans="1:7">
      <c r="A1912" s="50"/>
      <c r="B1912" s="128"/>
      <c r="C1912" s="49"/>
      <c r="D1912" s="277"/>
      <c r="E1912" s="277"/>
      <c r="F1912" s="277"/>
      <c r="G1912" s="277"/>
    </row>
    <row r="1913" spans="1:7">
      <c r="A1913" s="50"/>
      <c r="B1913" s="128"/>
      <c r="C1913" s="49"/>
      <c r="D1913" s="277"/>
      <c r="E1913" s="277"/>
      <c r="F1913" s="277"/>
      <c r="G1913" s="277"/>
    </row>
    <row r="1914" spans="1:7">
      <c r="A1914" s="50"/>
      <c r="B1914" s="128"/>
      <c r="C1914" s="49"/>
      <c r="D1914" s="277"/>
      <c r="E1914" s="277"/>
      <c r="F1914" s="277"/>
      <c r="G1914" s="277"/>
    </row>
    <row r="1915" spans="1:7">
      <c r="A1915" s="50"/>
      <c r="B1915" s="128"/>
      <c r="C1915" s="49"/>
      <c r="D1915" s="277"/>
      <c r="E1915" s="277"/>
      <c r="F1915" s="277"/>
      <c r="G1915" s="277"/>
    </row>
    <row r="1916" spans="1:7">
      <c r="A1916" s="50"/>
      <c r="B1916" s="128"/>
      <c r="C1916" s="49"/>
      <c r="D1916" s="277"/>
      <c r="E1916" s="277"/>
      <c r="F1916" s="277"/>
      <c r="G1916" s="277"/>
    </row>
    <row r="1917" spans="1:7">
      <c r="A1917" s="50"/>
      <c r="B1917" s="128"/>
      <c r="C1917" s="49"/>
      <c r="D1917" s="277"/>
      <c r="E1917" s="277"/>
      <c r="F1917" s="277"/>
      <c r="G1917" s="277"/>
    </row>
    <row r="1918" spans="1:7">
      <c r="A1918" s="50"/>
      <c r="B1918" s="128"/>
      <c r="C1918" s="49"/>
      <c r="D1918" s="277"/>
      <c r="E1918" s="277"/>
      <c r="F1918" s="277"/>
      <c r="G1918" s="277"/>
    </row>
    <row r="1919" spans="1:7">
      <c r="A1919" s="50"/>
      <c r="B1919" s="128"/>
      <c r="C1919" s="49"/>
      <c r="D1919" s="277"/>
      <c r="E1919" s="277"/>
      <c r="F1919" s="277"/>
      <c r="G1919" s="277"/>
    </row>
    <row r="1920" spans="1:7">
      <c r="A1920" s="50"/>
      <c r="B1920" s="128"/>
      <c r="C1920" s="49"/>
      <c r="D1920" s="277"/>
      <c r="E1920" s="277"/>
      <c r="F1920" s="277"/>
      <c r="G1920" s="277"/>
    </row>
    <row r="1921" spans="1:7">
      <c r="A1921" s="50"/>
      <c r="B1921" s="128"/>
      <c r="C1921" s="49"/>
      <c r="D1921" s="277"/>
      <c r="E1921" s="277"/>
      <c r="F1921" s="277"/>
      <c r="G1921" s="277"/>
    </row>
    <row r="1922" spans="1:7">
      <c r="A1922" s="50"/>
      <c r="B1922" s="128"/>
      <c r="C1922" s="49"/>
      <c r="D1922" s="277"/>
      <c r="E1922" s="277"/>
      <c r="F1922" s="277"/>
      <c r="G1922" s="277"/>
    </row>
    <row r="1923" spans="1:7">
      <c r="A1923" s="50"/>
      <c r="B1923" s="128"/>
      <c r="C1923" s="49"/>
      <c r="D1923" s="277"/>
      <c r="E1923" s="277"/>
      <c r="F1923" s="277"/>
      <c r="G1923" s="277"/>
    </row>
    <row r="1924" spans="1:7">
      <c r="A1924" s="50"/>
      <c r="B1924" s="128"/>
      <c r="C1924" s="49"/>
      <c r="D1924" s="277"/>
      <c r="E1924" s="277"/>
      <c r="F1924" s="277"/>
      <c r="G1924" s="277"/>
    </row>
    <row r="1925" spans="1:7">
      <c r="A1925" s="50"/>
      <c r="B1925" s="128"/>
      <c r="C1925" s="49"/>
      <c r="D1925" s="277"/>
      <c r="E1925" s="277"/>
      <c r="F1925" s="277"/>
      <c r="G1925" s="277"/>
    </row>
    <row r="1926" spans="1:7">
      <c r="A1926" s="50"/>
      <c r="B1926" s="128"/>
      <c r="C1926" s="49"/>
      <c r="D1926" s="277"/>
      <c r="E1926" s="277"/>
      <c r="F1926" s="277"/>
      <c r="G1926" s="277"/>
    </row>
    <row r="1927" spans="1:7">
      <c r="A1927" s="50"/>
      <c r="B1927" s="128"/>
      <c r="C1927" s="49"/>
      <c r="D1927" s="277"/>
      <c r="E1927" s="277"/>
      <c r="F1927" s="277"/>
      <c r="G1927" s="277"/>
    </row>
    <row r="1928" spans="1:7">
      <c r="A1928" s="50"/>
      <c r="B1928" s="128"/>
      <c r="C1928" s="49"/>
      <c r="D1928" s="277"/>
      <c r="E1928" s="277"/>
      <c r="F1928" s="277"/>
      <c r="G1928" s="277"/>
    </row>
    <row r="1929" spans="1:7">
      <c r="A1929" s="50"/>
      <c r="B1929" s="128"/>
      <c r="C1929" s="49"/>
      <c r="D1929" s="277"/>
      <c r="E1929" s="277"/>
      <c r="F1929" s="277"/>
      <c r="G1929" s="277"/>
    </row>
    <row r="1930" spans="1:7">
      <c r="A1930" s="50"/>
      <c r="B1930" s="128"/>
      <c r="C1930" s="49"/>
      <c r="D1930" s="277"/>
      <c r="E1930" s="277"/>
      <c r="F1930" s="277"/>
      <c r="G1930" s="277"/>
    </row>
    <row r="1931" spans="1:7">
      <c r="A1931" s="50"/>
      <c r="B1931" s="128"/>
      <c r="C1931" s="49"/>
      <c r="D1931" s="277"/>
      <c r="E1931" s="277"/>
      <c r="F1931" s="277"/>
      <c r="G1931" s="277"/>
    </row>
    <row r="1932" spans="1:7">
      <c r="A1932" s="50"/>
      <c r="B1932" s="128"/>
      <c r="C1932" s="49"/>
      <c r="D1932" s="277"/>
      <c r="E1932" s="277"/>
      <c r="F1932" s="277"/>
      <c r="G1932" s="277"/>
    </row>
    <row r="1933" spans="1:7">
      <c r="A1933" s="50"/>
      <c r="B1933" s="128"/>
      <c r="C1933" s="49"/>
      <c r="D1933" s="277"/>
      <c r="E1933" s="277"/>
      <c r="F1933" s="277"/>
      <c r="G1933" s="277"/>
    </row>
    <row r="1934" spans="1:7">
      <c r="A1934" s="50"/>
      <c r="B1934" s="128"/>
      <c r="C1934" s="49"/>
      <c r="D1934" s="277"/>
      <c r="E1934" s="277"/>
      <c r="F1934" s="277"/>
      <c r="G1934" s="277"/>
    </row>
    <row r="1935" spans="1:7">
      <c r="A1935" s="50"/>
      <c r="B1935" s="128"/>
      <c r="C1935" s="49"/>
      <c r="D1935" s="277"/>
      <c r="E1935" s="277"/>
      <c r="F1935" s="277"/>
      <c r="G1935" s="277"/>
    </row>
    <row r="1936" spans="1:7">
      <c r="A1936" s="50"/>
      <c r="B1936" s="128"/>
      <c r="C1936" s="49"/>
      <c r="D1936" s="277"/>
      <c r="E1936" s="277"/>
      <c r="F1936" s="277"/>
      <c r="G1936" s="277"/>
    </row>
    <row r="1937" spans="1:7">
      <c r="A1937" s="50"/>
      <c r="B1937" s="128"/>
      <c r="C1937" s="49"/>
      <c r="D1937" s="277"/>
      <c r="E1937" s="277"/>
      <c r="F1937" s="277"/>
      <c r="G1937" s="277"/>
    </row>
    <row r="1938" spans="1:7">
      <c r="A1938" s="50"/>
      <c r="B1938" s="128"/>
      <c r="C1938" s="49"/>
      <c r="D1938" s="277"/>
      <c r="E1938" s="277"/>
      <c r="F1938" s="277"/>
      <c r="G1938" s="277"/>
    </row>
    <row r="1939" spans="1:7">
      <c r="A1939" s="50"/>
      <c r="B1939" s="128"/>
      <c r="C1939" s="49"/>
      <c r="D1939" s="277"/>
      <c r="E1939" s="277"/>
      <c r="F1939" s="277"/>
      <c r="G1939" s="277"/>
    </row>
    <row r="1940" spans="1:7">
      <c r="A1940" s="50"/>
      <c r="B1940" s="128"/>
      <c r="C1940" s="49"/>
      <c r="D1940" s="277"/>
      <c r="E1940" s="277"/>
      <c r="F1940" s="277"/>
      <c r="G1940" s="277"/>
    </row>
    <row r="1941" spans="1:7">
      <c r="A1941" s="50"/>
      <c r="B1941" s="128"/>
      <c r="C1941" s="49"/>
      <c r="D1941" s="277"/>
      <c r="E1941" s="277"/>
      <c r="F1941" s="277"/>
      <c r="G1941" s="277"/>
    </row>
    <row r="1942" spans="1:7">
      <c r="A1942" s="50"/>
      <c r="B1942" s="128"/>
      <c r="C1942" s="49"/>
      <c r="D1942" s="277"/>
      <c r="E1942" s="277"/>
      <c r="F1942" s="277"/>
      <c r="G1942" s="277"/>
    </row>
    <row r="1943" spans="1:7">
      <c r="A1943" s="50"/>
      <c r="B1943" s="128"/>
      <c r="C1943" s="49"/>
      <c r="D1943" s="277"/>
      <c r="E1943" s="277"/>
      <c r="F1943" s="277"/>
      <c r="G1943" s="277"/>
    </row>
    <row r="1944" spans="1:7">
      <c r="A1944" s="50"/>
      <c r="B1944" s="128"/>
      <c r="C1944" s="49"/>
      <c r="D1944" s="277"/>
      <c r="E1944" s="277"/>
      <c r="F1944" s="277"/>
      <c r="G1944" s="277"/>
    </row>
    <row r="1945" spans="1:7">
      <c r="A1945" s="50"/>
      <c r="B1945" s="128"/>
      <c r="C1945" s="49"/>
      <c r="D1945" s="277"/>
      <c r="E1945" s="277"/>
      <c r="F1945" s="277"/>
      <c r="G1945" s="277"/>
    </row>
    <row r="1946" spans="1:7">
      <c r="A1946" s="50"/>
      <c r="B1946" s="128"/>
      <c r="C1946" s="49"/>
      <c r="D1946" s="277"/>
      <c r="E1946" s="277"/>
      <c r="F1946" s="277"/>
      <c r="G1946" s="277"/>
    </row>
    <row r="1947" spans="1:7">
      <c r="A1947" s="50"/>
      <c r="B1947" s="128"/>
      <c r="C1947" s="49"/>
      <c r="D1947" s="277"/>
      <c r="E1947" s="277"/>
      <c r="F1947" s="277"/>
      <c r="G1947" s="277"/>
    </row>
    <row r="1948" spans="1:7">
      <c r="A1948" s="50"/>
      <c r="B1948" s="128"/>
      <c r="C1948" s="49"/>
      <c r="D1948" s="277"/>
      <c r="E1948" s="277"/>
      <c r="F1948" s="277"/>
      <c r="G1948" s="277"/>
    </row>
    <row r="1949" spans="1:7">
      <c r="A1949" s="50"/>
      <c r="B1949" s="128"/>
      <c r="C1949" s="49"/>
      <c r="D1949" s="277"/>
      <c r="E1949" s="277"/>
      <c r="F1949" s="277"/>
      <c r="G1949" s="277"/>
    </row>
    <row r="1950" spans="1:7">
      <c r="A1950" s="50"/>
      <c r="B1950" s="128"/>
      <c r="C1950" s="49"/>
      <c r="D1950" s="277"/>
      <c r="E1950" s="277"/>
      <c r="F1950" s="277"/>
      <c r="G1950" s="277"/>
    </row>
    <row r="1951" spans="1:7">
      <c r="A1951" s="50"/>
      <c r="B1951" s="128"/>
      <c r="C1951" s="49"/>
      <c r="D1951" s="277"/>
      <c r="E1951" s="277"/>
      <c r="F1951" s="277"/>
      <c r="G1951" s="277"/>
    </row>
    <row r="1952" spans="1:7">
      <c r="A1952" s="50"/>
      <c r="B1952" s="128"/>
      <c r="C1952" s="49"/>
      <c r="D1952" s="277"/>
      <c r="E1952" s="277"/>
      <c r="F1952" s="277"/>
      <c r="G1952" s="277"/>
    </row>
    <row r="1953" spans="1:7">
      <c r="A1953" s="50"/>
      <c r="B1953" s="128"/>
      <c r="C1953" s="49"/>
      <c r="D1953" s="277"/>
      <c r="E1953" s="277"/>
      <c r="F1953" s="277"/>
      <c r="G1953" s="277"/>
    </row>
    <row r="1954" spans="1:7">
      <c r="A1954" s="50"/>
      <c r="B1954" s="128"/>
      <c r="C1954" s="49"/>
      <c r="D1954" s="277"/>
      <c r="E1954" s="277"/>
      <c r="F1954" s="277"/>
      <c r="G1954" s="277"/>
    </row>
    <row r="1955" spans="1:7">
      <c r="A1955" s="50"/>
      <c r="B1955" s="128"/>
      <c r="C1955" s="49"/>
      <c r="D1955" s="277"/>
      <c r="E1955" s="277"/>
      <c r="F1955" s="277"/>
      <c r="G1955" s="277"/>
    </row>
    <row r="1956" spans="1:7">
      <c r="A1956" s="50"/>
      <c r="B1956" s="128"/>
      <c r="C1956" s="49"/>
      <c r="D1956" s="277"/>
      <c r="E1956" s="277"/>
      <c r="F1956" s="277"/>
      <c r="G1956" s="277"/>
    </row>
    <row r="1957" spans="1:7">
      <c r="A1957" s="50"/>
      <c r="B1957" s="128"/>
      <c r="C1957" s="49"/>
      <c r="D1957" s="277"/>
      <c r="E1957" s="277"/>
      <c r="F1957" s="277"/>
      <c r="G1957" s="277"/>
    </row>
    <row r="1958" spans="1:7">
      <c r="A1958" s="50"/>
      <c r="B1958" s="128"/>
      <c r="C1958" s="49"/>
      <c r="D1958" s="277"/>
      <c r="E1958" s="277"/>
      <c r="F1958" s="277"/>
      <c r="G1958" s="277"/>
    </row>
    <row r="1959" spans="1:7">
      <c r="A1959" s="50"/>
      <c r="B1959" s="128"/>
      <c r="C1959" s="49"/>
      <c r="D1959" s="277"/>
      <c r="E1959" s="277"/>
      <c r="F1959" s="277"/>
      <c r="G1959" s="277"/>
    </row>
    <row r="1960" spans="1:7">
      <c r="A1960" s="50"/>
      <c r="B1960" s="128"/>
      <c r="C1960" s="49"/>
      <c r="D1960" s="277"/>
      <c r="E1960" s="277"/>
      <c r="F1960" s="277"/>
      <c r="G1960" s="277"/>
    </row>
    <row r="1961" spans="1:7">
      <c r="A1961" s="50"/>
      <c r="B1961" s="128"/>
      <c r="C1961" s="49"/>
      <c r="D1961" s="277"/>
      <c r="E1961" s="277"/>
      <c r="F1961" s="277"/>
      <c r="G1961" s="277"/>
    </row>
    <row r="1962" spans="1:7">
      <c r="A1962" s="50"/>
      <c r="B1962" s="128"/>
      <c r="C1962" s="49"/>
      <c r="D1962" s="277"/>
      <c r="E1962" s="277"/>
      <c r="F1962" s="277"/>
      <c r="G1962" s="277"/>
    </row>
    <row r="1963" spans="1:7">
      <c r="A1963" s="50"/>
      <c r="B1963" s="128"/>
      <c r="C1963" s="49"/>
      <c r="D1963" s="277"/>
      <c r="E1963" s="277"/>
      <c r="F1963" s="277"/>
      <c r="G1963" s="277"/>
    </row>
    <row r="1964" spans="1:7">
      <c r="A1964" s="50"/>
      <c r="B1964" s="128"/>
      <c r="C1964" s="49"/>
      <c r="D1964" s="277"/>
      <c r="E1964" s="277"/>
      <c r="F1964" s="277"/>
      <c r="G1964" s="277"/>
    </row>
    <row r="1965" spans="1:7">
      <c r="A1965" s="50"/>
      <c r="B1965" s="128"/>
      <c r="C1965" s="49"/>
      <c r="D1965" s="277"/>
      <c r="E1965" s="277"/>
      <c r="F1965" s="277"/>
      <c r="G1965" s="277"/>
    </row>
    <row r="1966" spans="1:7">
      <c r="A1966" s="50"/>
      <c r="B1966" s="128"/>
      <c r="C1966" s="49"/>
      <c r="D1966" s="277"/>
      <c r="E1966" s="277"/>
      <c r="F1966" s="277"/>
      <c r="G1966" s="277"/>
    </row>
    <row r="1967" spans="1:7">
      <c r="A1967" s="50"/>
      <c r="B1967" s="128"/>
      <c r="C1967" s="49"/>
      <c r="D1967" s="277"/>
      <c r="E1967" s="277"/>
      <c r="F1967" s="277"/>
      <c r="G1967" s="277"/>
    </row>
    <row r="1968" spans="1:7">
      <c r="A1968" s="50"/>
      <c r="B1968" s="128"/>
      <c r="C1968" s="49"/>
      <c r="D1968" s="277"/>
      <c r="E1968" s="277"/>
      <c r="F1968" s="277"/>
      <c r="G1968" s="277"/>
    </row>
    <row r="1969" spans="1:7">
      <c r="A1969" s="50"/>
      <c r="B1969" s="128"/>
      <c r="C1969" s="49"/>
      <c r="D1969" s="277"/>
      <c r="E1969" s="277"/>
      <c r="F1969" s="277"/>
      <c r="G1969" s="277"/>
    </row>
    <row r="1970" spans="1:7">
      <c r="A1970" s="50"/>
      <c r="B1970" s="128"/>
      <c r="C1970" s="49"/>
      <c r="D1970" s="277"/>
      <c r="E1970" s="277"/>
      <c r="F1970" s="277"/>
      <c r="G1970" s="277"/>
    </row>
    <row r="1971" spans="1:7">
      <c r="A1971" s="50"/>
      <c r="B1971" s="128"/>
      <c r="C1971" s="49"/>
      <c r="D1971" s="277"/>
      <c r="E1971" s="277"/>
      <c r="F1971" s="277"/>
      <c r="G1971" s="277"/>
    </row>
    <row r="1972" spans="1:7">
      <c r="A1972" s="50"/>
      <c r="B1972" s="128"/>
      <c r="C1972" s="49"/>
      <c r="D1972" s="277"/>
      <c r="E1972" s="277"/>
      <c r="F1972" s="277"/>
      <c r="G1972" s="277"/>
    </row>
    <row r="1973" spans="1:7">
      <c r="A1973" s="50"/>
      <c r="B1973" s="128"/>
      <c r="C1973" s="49"/>
      <c r="D1973" s="277"/>
      <c r="E1973" s="277"/>
      <c r="F1973" s="277"/>
      <c r="G1973" s="277"/>
    </row>
  </sheetData>
  <sheetProtection algorithmName="SHA-512" hashValue="prKWLuv100h/ytgAxKLtMgQAjMQbUGwMk6F+zxfH2BIjbFIkaDvUMaQIY0OZ4IZCCYkBKuY7RUUWpz6Y99R1+g==" saltValue="Ct4wRY+i2NHgDJufuk8EDg==" spinCount="100000" sheet="1" objects="1" scenarios="1"/>
  <mergeCells count="2">
    <mergeCell ref="A104:F104"/>
    <mergeCell ref="A62:B62"/>
  </mergeCells>
  <dataValidations count="1">
    <dataValidation type="custom" showInputMessage="1" showErrorMessage="1" errorTitle="Nepravilen vnos cene" error="Cena mora biti nenegativno število z največ dvema decimalkama!" sqref="E10:F61" xr:uid="{00000000-0002-0000-0600-000000000000}">
      <formula1>AND(ISNUMBER(E10),E10&gt;=0,ROUND(E10*100,6)-INT(E10*100)=0,NOT(ISBLANK(E10)))</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RTP Koper do EKJ-V1&amp;R&amp;G</oddHeader>
    <oddFooter>&amp;LDZR – Gradbena in obrtniška dela
Datoteka: &amp;F&amp;RStran: &amp;P od &amp;N</oddFooter>
  </headerFooter>
  <rowBreaks count="4" manualBreakCount="4">
    <brk id="18" max="6" man="1"/>
    <brk id="28" max="6" man="1"/>
    <brk id="44" max="6" man="1"/>
    <brk id="52" max="6" man="1"/>
  </row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7"/>
  </sheetPr>
  <dimension ref="A1:I1936"/>
  <sheetViews>
    <sheetView view="pageBreakPreview" topLeftCell="A12" zoomScale="55" zoomScaleNormal="145" zoomScaleSheetLayoutView="55" zoomScalePageLayoutView="55" workbookViewId="0">
      <selection activeCell="E25" sqref="E25"/>
    </sheetView>
  </sheetViews>
  <sheetFormatPr defaultColWidth="9.140625" defaultRowHeight="14.25"/>
  <cols>
    <col min="1" max="1" width="7.5703125" style="108" customWidth="1"/>
    <col min="2" max="2" width="66" style="133" customWidth="1"/>
    <col min="3" max="3" width="9.140625" style="266"/>
    <col min="4" max="5" width="13.85546875" style="347" customWidth="1"/>
    <col min="6" max="6" width="16.5703125" style="347" customWidth="1"/>
    <col min="7" max="7" width="17.140625" style="290" customWidth="1"/>
    <col min="8" max="10" width="9.140625" style="14"/>
    <col min="11" max="11" width="9.85546875" style="14" bestFit="1" customWidth="1"/>
    <col min="12" max="16384" width="9.140625" style="14"/>
  </cols>
  <sheetData>
    <row r="1" spans="1:9">
      <c r="A1" s="50"/>
      <c r="B1" s="128"/>
      <c r="C1" s="49"/>
      <c r="D1" s="342"/>
      <c r="E1" s="342"/>
      <c r="F1" s="342"/>
      <c r="G1" s="277"/>
    </row>
    <row r="2" spans="1:9">
      <c r="A2" s="50"/>
      <c r="B2" s="128"/>
      <c r="C2" s="49"/>
      <c r="D2" s="342"/>
      <c r="E2" s="342"/>
      <c r="F2" s="342"/>
      <c r="G2" s="277"/>
    </row>
    <row r="3" spans="1:9" ht="15" thickBot="1">
      <c r="A3" s="50"/>
      <c r="B3" s="128"/>
      <c r="C3" s="49"/>
      <c r="D3" s="342"/>
      <c r="E3" s="342"/>
      <c r="F3" s="342"/>
      <c r="G3" s="277"/>
    </row>
    <row r="4" spans="1:9" ht="30">
      <c r="A4" s="100" t="s">
        <v>2</v>
      </c>
      <c r="B4" s="19" t="s">
        <v>4</v>
      </c>
      <c r="C4" s="20" t="s">
        <v>3</v>
      </c>
      <c r="D4" s="21" t="s">
        <v>57</v>
      </c>
      <c r="E4" s="21" t="s">
        <v>1192</v>
      </c>
      <c r="F4" s="21" t="s">
        <v>1186</v>
      </c>
      <c r="G4" s="22" t="s">
        <v>1187</v>
      </c>
    </row>
    <row r="5" spans="1:9" ht="15">
      <c r="A5" s="244">
        <v>6</v>
      </c>
      <c r="B5" s="291" t="s">
        <v>597</v>
      </c>
      <c r="C5" s="257"/>
      <c r="D5" s="343"/>
      <c r="E5" s="343"/>
      <c r="F5" s="343"/>
      <c r="G5" s="351"/>
      <c r="H5" s="54"/>
    </row>
    <row r="6" spans="1:9" ht="57">
      <c r="A6" s="246"/>
      <c r="B6" s="292" t="s">
        <v>479</v>
      </c>
      <c r="C6" s="257"/>
      <c r="D6" s="343"/>
      <c r="E6" s="343"/>
      <c r="F6" s="343"/>
      <c r="G6" s="351"/>
      <c r="H6" s="54"/>
    </row>
    <row r="7" spans="1:9" ht="57">
      <c r="A7" s="246"/>
      <c r="B7" s="292" t="s">
        <v>512</v>
      </c>
      <c r="C7" s="257"/>
      <c r="D7" s="343"/>
      <c r="E7" s="343"/>
      <c r="F7" s="343"/>
      <c r="G7" s="351"/>
      <c r="H7" s="54"/>
    </row>
    <row r="8" spans="1:9" ht="42.75">
      <c r="A8" s="246"/>
      <c r="B8" s="292" t="s">
        <v>1009</v>
      </c>
      <c r="C8" s="257"/>
      <c r="D8" s="343"/>
      <c r="E8" s="343"/>
      <c r="F8" s="343"/>
      <c r="G8" s="351"/>
      <c r="H8" s="54"/>
    </row>
    <row r="9" spans="1:9" ht="15">
      <c r="A9" s="246"/>
      <c r="B9" s="292"/>
      <c r="C9" s="257"/>
      <c r="D9" s="343"/>
      <c r="E9" s="343"/>
      <c r="F9" s="343"/>
      <c r="G9" s="351"/>
      <c r="H9" s="54"/>
    </row>
    <row r="10" spans="1:9" ht="57">
      <c r="A10" s="249" t="s">
        <v>625</v>
      </c>
      <c r="B10" s="247" t="s">
        <v>528</v>
      </c>
      <c r="C10" s="258" t="s">
        <v>0</v>
      </c>
      <c r="D10" s="270">
        <v>6</v>
      </c>
      <c r="E10" s="271">
        <v>0</v>
      </c>
      <c r="F10" s="368">
        <f>IF(ISNUMBER(E10),ROUND(E10,2),0)</f>
        <v>0</v>
      </c>
      <c r="G10" s="234">
        <f>ROUND(D10*F10,2)</f>
        <v>0</v>
      </c>
    </row>
    <row r="11" spans="1:9" ht="57">
      <c r="A11" s="249" t="s">
        <v>626</v>
      </c>
      <c r="B11" s="247" t="s">
        <v>586</v>
      </c>
      <c r="C11" s="258" t="s">
        <v>0</v>
      </c>
      <c r="D11" s="270">
        <v>6</v>
      </c>
      <c r="E11" s="271">
        <v>0</v>
      </c>
      <c r="F11" s="368">
        <f t="shared" ref="F11:F24" si="0">IF(ISNUMBER(E11),ROUND(E11,2),0)</f>
        <v>0</v>
      </c>
      <c r="G11" s="234">
        <f t="shared" ref="G11:G14" si="1">ROUND(D11*F11,2)</f>
        <v>0</v>
      </c>
    </row>
    <row r="12" spans="1:9" ht="42.75">
      <c r="A12" s="249" t="s">
        <v>627</v>
      </c>
      <c r="B12" s="292" t="s">
        <v>1176</v>
      </c>
      <c r="C12" s="258" t="s">
        <v>6</v>
      </c>
      <c r="D12" s="270">
        <v>30</v>
      </c>
      <c r="E12" s="271">
        <v>0</v>
      </c>
      <c r="F12" s="368">
        <f t="shared" si="0"/>
        <v>0</v>
      </c>
      <c r="G12" s="234">
        <f t="shared" si="1"/>
        <v>0</v>
      </c>
      <c r="I12" s="69"/>
    </row>
    <row r="13" spans="1:9" ht="42.75">
      <c r="A13" s="249" t="s">
        <v>628</v>
      </c>
      <c r="B13" s="292" t="s">
        <v>1181</v>
      </c>
      <c r="C13" s="258" t="s">
        <v>7</v>
      </c>
      <c r="D13" s="270">
        <v>30</v>
      </c>
      <c r="E13" s="271">
        <v>0</v>
      </c>
      <c r="F13" s="368">
        <f t="shared" si="0"/>
        <v>0</v>
      </c>
      <c r="G13" s="234">
        <f t="shared" si="1"/>
        <v>0</v>
      </c>
      <c r="I13" s="69"/>
    </row>
    <row r="14" spans="1:9" ht="42.75">
      <c r="A14" s="249" t="s">
        <v>629</v>
      </c>
      <c r="B14" s="292" t="s">
        <v>1182</v>
      </c>
      <c r="C14" s="258" t="s">
        <v>7</v>
      </c>
      <c r="D14" s="270">
        <v>45</v>
      </c>
      <c r="E14" s="271">
        <v>0</v>
      </c>
      <c r="F14" s="368">
        <f t="shared" si="0"/>
        <v>0</v>
      </c>
      <c r="G14" s="234">
        <f t="shared" si="1"/>
        <v>0</v>
      </c>
    </row>
    <row r="15" spans="1:9" ht="156.75">
      <c r="A15" s="249" t="s">
        <v>630</v>
      </c>
      <c r="B15" s="247" t="s">
        <v>644</v>
      </c>
      <c r="C15" s="258" t="s">
        <v>7</v>
      </c>
      <c r="D15" s="270">
        <v>120</v>
      </c>
      <c r="E15" s="271">
        <v>0</v>
      </c>
      <c r="F15" s="368">
        <f t="shared" si="0"/>
        <v>0</v>
      </c>
      <c r="G15" s="234">
        <f t="shared" ref="G15" si="2">ROUND(D15*F15,2)</f>
        <v>0</v>
      </c>
    </row>
    <row r="16" spans="1:9" ht="185.25">
      <c r="A16" s="249" t="s">
        <v>651</v>
      </c>
      <c r="B16" s="247" t="s">
        <v>970</v>
      </c>
      <c r="C16" s="258"/>
      <c r="D16" s="270"/>
      <c r="E16" s="278"/>
      <c r="F16" s="278"/>
      <c r="G16" s="276"/>
    </row>
    <row r="17" spans="1:9">
      <c r="A17" s="298" t="s">
        <v>18</v>
      </c>
      <c r="B17" s="247" t="s">
        <v>592</v>
      </c>
      <c r="C17" s="258" t="s">
        <v>6</v>
      </c>
      <c r="D17" s="270">
        <v>22.5</v>
      </c>
      <c r="E17" s="271">
        <v>0</v>
      </c>
      <c r="F17" s="368">
        <f t="shared" si="0"/>
        <v>0</v>
      </c>
      <c r="G17" s="234">
        <f t="shared" ref="G17" si="3">ROUND(D17*F17,2)</f>
        <v>0</v>
      </c>
    </row>
    <row r="18" spans="1:9" ht="57">
      <c r="A18" s="249" t="s">
        <v>652</v>
      </c>
      <c r="B18" s="247" t="s">
        <v>524</v>
      </c>
      <c r="C18" s="258" t="s">
        <v>6</v>
      </c>
      <c r="D18" s="275">
        <v>7.5</v>
      </c>
      <c r="E18" s="271">
        <v>0</v>
      </c>
      <c r="F18" s="368">
        <f t="shared" si="0"/>
        <v>0</v>
      </c>
      <c r="G18" s="234">
        <f t="shared" ref="G18:G24" si="4">ROUND(D18*F18,2)</f>
        <v>0</v>
      </c>
      <c r="I18" s="69"/>
    </row>
    <row r="19" spans="1:9" ht="114">
      <c r="A19" s="249" t="s">
        <v>653</v>
      </c>
      <c r="B19" s="292" t="s">
        <v>971</v>
      </c>
      <c r="C19" s="258" t="s">
        <v>6</v>
      </c>
      <c r="D19" s="270">
        <v>7.5</v>
      </c>
      <c r="E19" s="271">
        <v>0</v>
      </c>
      <c r="F19" s="368">
        <f t="shared" si="0"/>
        <v>0</v>
      </c>
      <c r="G19" s="234">
        <f t="shared" si="4"/>
        <v>0</v>
      </c>
      <c r="H19" s="54"/>
    </row>
    <row r="20" spans="1:9" ht="28.5">
      <c r="A20" s="249" t="s">
        <v>654</v>
      </c>
      <c r="B20" s="292" t="s">
        <v>812</v>
      </c>
      <c r="C20" s="258" t="s">
        <v>6</v>
      </c>
      <c r="D20" s="270">
        <v>3</v>
      </c>
      <c r="E20" s="271">
        <v>0</v>
      </c>
      <c r="F20" s="368">
        <f t="shared" si="0"/>
        <v>0</v>
      </c>
      <c r="G20" s="234">
        <f t="shared" si="4"/>
        <v>0</v>
      </c>
    </row>
    <row r="21" spans="1:9" ht="42.75">
      <c r="A21" s="249" t="s">
        <v>649</v>
      </c>
      <c r="B21" s="339" t="s">
        <v>782</v>
      </c>
      <c r="C21" s="258" t="s">
        <v>6</v>
      </c>
      <c r="D21" s="270">
        <v>27</v>
      </c>
      <c r="E21" s="271">
        <v>0</v>
      </c>
      <c r="F21" s="368">
        <f t="shared" si="0"/>
        <v>0</v>
      </c>
      <c r="G21" s="234">
        <f t="shared" si="4"/>
        <v>0</v>
      </c>
    </row>
    <row r="22" spans="1:9" ht="42.75">
      <c r="A22" s="249" t="s">
        <v>655</v>
      </c>
      <c r="B22" s="292" t="s">
        <v>1121</v>
      </c>
      <c r="C22" s="258" t="s">
        <v>10</v>
      </c>
      <c r="D22" s="270">
        <f>2160+864</f>
        <v>3024</v>
      </c>
      <c r="E22" s="271">
        <v>0</v>
      </c>
      <c r="F22" s="368">
        <f t="shared" si="0"/>
        <v>0</v>
      </c>
      <c r="G22" s="234">
        <f t="shared" si="4"/>
        <v>0</v>
      </c>
    </row>
    <row r="23" spans="1:9" ht="42.75">
      <c r="A23" s="249" t="s">
        <v>656</v>
      </c>
      <c r="B23" s="292" t="s">
        <v>813</v>
      </c>
      <c r="C23" s="258" t="s">
        <v>7</v>
      </c>
      <c r="D23" s="270">
        <v>120</v>
      </c>
      <c r="E23" s="271">
        <v>0</v>
      </c>
      <c r="F23" s="368">
        <f t="shared" si="0"/>
        <v>0</v>
      </c>
      <c r="G23" s="234">
        <f t="shared" si="4"/>
        <v>0</v>
      </c>
    </row>
    <row r="24" spans="1:9" ht="43.5" thickBot="1">
      <c r="A24" s="250" t="s">
        <v>657</v>
      </c>
      <c r="B24" s="340" t="s">
        <v>530</v>
      </c>
      <c r="C24" s="259" t="s">
        <v>7</v>
      </c>
      <c r="D24" s="272">
        <v>51</v>
      </c>
      <c r="E24" s="273">
        <v>0</v>
      </c>
      <c r="F24" s="369">
        <f t="shared" si="0"/>
        <v>0</v>
      </c>
      <c r="G24" s="238">
        <f t="shared" si="4"/>
        <v>0</v>
      </c>
    </row>
    <row r="25" spans="1:9" ht="15.75" thickBot="1">
      <c r="A25" s="388" t="s">
        <v>641</v>
      </c>
      <c r="B25" s="397"/>
      <c r="C25" s="260"/>
      <c r="D25" s="274"/>
      <c r="E25" s="274"/>
      <c r="F25" s="274"/>
      <c r="G25" s="146">
        <f>SUM(G10:G24)</f>
        <v>0</v>
      </c>
    </row>
    <row r="26" spans="1:9">
      <c r="A26" s="102"/>
      <c r="B26" s="128"/>
      <c r="C26" s="263"/>
      <c r="D26" s="342"/>
      <c r="E26" s="342"/>
      <c r="F26" s="342"/>
      <c r="G26" s="277"/>
    </row>
    <row r="27" spans="1:9">
      <c r="A27" s="102"/>
      <c r="B27" s="128"/>
      <c r="C27" s="49"/>
      <c r="D27" s="342"/>
      <c r="E27" s="342"/>
      <c r="F27" s="342"/>
      <c r="G27" s="277"/>
    </row>
    <row r="28" spans="1:9">
      <c r="A28" s="102"/>
      <c r="B28" s="128"/>
      <c r="C28" s="49"/>
      <c r="D28" s="342"/>
      <c r="E28" s="342"/>
      <c r="F28" s="342"/>
      <c r="G28" s="277"/>
    </row>
    <row r="29" spans="1:9">
      <c r="A29" s="102"/>
      <c r="B29" s="129"/>
      <c r="C29" s="49"/>
      <c r="D29" s="342"/>
      <c r="E29" s="342"/>
      <c r="F29" s="342"/>
      <c r="G29" s="277"/>
    </row>
    <row r="30" spans="1:9">
      <c r="A30" s="102"/>
      <c r="B30" s="129"/>
      <c r="C30" s="49"/>
      <c r="D30" s="342"/>
      <c r="E30" s="342"/>
      <c r="F30" s="342"/>
      <c r="G30" s="277"/>
    </row>
    <row r="31" spans="1:9">
      <c r="A31" s="102"/>
      <c r="B31" s="129"/>
      <c r="C31" s="49"/>
      <c r="D31" s="342"/>
      <c r="E31" s="342"/>
      <c r="F31" s="342"/>
      <c r="G31" s="277"/>
    </row>
    <row r="32" spans="1:9">
      <c r="A32" s="102"/>
      <c r="B32" s="128"/>
      <c r="C32" s="263"/>
      <c r="D32" s="342"/>
      <c r="E32" s="342"/>
      <c r="F32" s="342"/>
      <c r="G32" s="277"/>
    </row>
    <row r="33" spans="1:7">
      <c r="A33" s="102"/>
      <c r="B33" s="128"/>
      <c r="C33" s="49"/>
      <c r="D33" s="342"/>
      <c r="E33" s="342"/>
      <c r="F33" s="342"/>
      <c r="G33" s="277"/>
    </row>
    <row r="34" spans="1:7">
      <c r="A34" s="102"/>
      <c r="B34" s="129"/>
      <c r="C34" s="49"/>
      <c r="D34" s="342"/>
      <c r="E34" s="342"/>
      <c r="F34" s="342"/>
      <c r="G34" s="277"/>
    </row>
    <row r="35" spans="1:7">
      <c r="A35" s="102"/>
      <c r="B35" s="128"/>
      <c r="C35" s="49"/>
      <c r="D35" s="342"/>
      <c r="E35" s="342"/>
      <c r="F35" s="342"/>
      <c r="G35" s="277"/>
    </row>
    <row r="36" spans="1:7">
      <c r="A36" s="102"/>
      <c r="B36" s="128"/>
      <c r="C36" s="49"/>
      <c r="D36" s="342"/>
      <c r="E36" s="342"/>
      <c r="F36" s="342"/>
      <c r="G36" s="277"/>
    </row>
    <row r="37" spans="1:7" ht="15">
      <c r="A37" s="69"/>
      <c r="B37" s="130"/>
      <c r="C37" s="308"/>
      <c r="D37" s="344"/>
      <c r="E37" s="344"/>
      <c r="F37" s="344"/>
      <c r="G37" s="288"/>
    </row>
    <row r="38" spans="1:7">
      <c r="A38" s="102"/>
      <c r="B38" s="128"/>
      <c r="C38" s="263"/>
      <c r="D38" s="342"/>
      <c r="E38" s="342"/>
      <c r="F38" s="342"/>
      <c r="G38" s="277"/>
    </row>
    <row r="39" spans="1:7" ht="15">
      <c r="A39" s="103"/>
      <c r="B39" s="130"/>
      <c r="C39" s="263"/>
      <c r="D39" s="342"/>
      <c r="E39" s="342"/>
      <c r="F39" s="342"/>
      <c r="G39" s="277"/>
    </row>
    <row r="40" spans="1:7">
      <c r="A40" s="102"/>
      <c r="B40" s="128"/>
      <c r="C40" s="263"/>
      <c r="D40" s="342"/>
      <c r="E40" s="342"/>
      <c r="F40" s="342"/>
      <c r="G40" s="277"/>
    </row>
    <row r="41" spans="1:7">
      <c r="A41" s="102"/>
      <c r="B41" s="129"/>
      <c r="C41" s="263"/>
      <c r="D41" s="342"/>
      <c r="E41" s="342"/>
      <c r="F41" s="342"/>
      <c r="G41" s="277"/>
    </row>
    <row r="42" spans="1:7">
      <c r="A42" s="102"/>
      <c r="B42" s="129"/>
      <c r="C42" s="263"/>
      <c r="D42" s="342"/>
      <c r="E42" s="342"/>
      <c r="F42" s="342"/>
      <c r="G42" s="277"/>
    </row>
    <row r="43" spans="1:7">
      <c r="A43" s="102"/>
      <c r="B43" s="128"/>
      <c r="C43" s="263"/>
      <c r="D43" s="342"/>
      <c r="E43" s="342"/>
      <c r="F43" s="342"/>
      <c r="G43" s="277"/>
    </row>
    <row r="44" spans="1:7">
      <c r="A44" s="102"/>
      <c r="B44" s="128"/>
      <c r="C44" s="263"/>
      <c r="D44" s="342"/>
      <c r="E44" s="342"/>
      <c r="F44" s="342"/>
      <c r="G44" s="277"/>
    </row>
    <row r="45" spans="1:7">
      <c r="A45" s="102"/>
      <c r="B45" s="128"/>
      <c r="C45" s="263"/>
      <c r="D45" s="342"/>
      <c r="E45" s="342"/>
      <c r="F45" s="342"/>
      <c r="G45" s="277"/>
    </row>
    <row r="46" spans="1:7">
      <c r="A46" s="102"/>
      <c r="B46" s="128"/>
      <c r="C46" s="263"/>
      <c r="D46" s="342"/>
      <c r="E46" s="342"/>
      <c r="F46" s="342"/>
      <c r="G46" s="277"/>
    </row>
    <row r="47" spans="1:7">
      <c r="A47" s="102"/>
      <c r="B47" s="128"/>
      <c r="C47" s="263"/>
      <c r="D47" s="342"/>
      <c r="E47" s="342"/>
      <c r="F47" s="342"/>
      <c r="G47" s="277"/>
    </row>
    <row r="48" spans="1:7">
      <c r="A48" s="102"/>
      <c r="B48" s="128"/>
      <c r="C48" s="263"/>
      <c r="D48" s="342"/>
      <c r="E48" s="342"/>
      <c r="F48" s="342"/>
      <c r="G48" s="277"/>
    </row>
    <row r="49" spans="1:7">
      <c r="A49" s="102"/>
      <c r="B49" s="128"/>
      <c r="C49" s="263"/>
      <c r="D49" s="342"/>
      <c r="E49" s="342"/>
      <c r="F49" s="342"/>
      <c r="G49" s="277"/>
    </row>
    <row r="50" spans="1:7">
      <c r="A50" s="102"/>
      <c r="B50" s="128"/>
      <c r="C50" s="263"/>
      <c r="D50" s="342"/>
      <c r="E50" s="342"/>
      <c r="F50" s="342"/>
      <c r="G50" s="277"/>
    </row>
    <row r="51" spans="1:7">
      <c r="A51" s="102"/>
      <c r="B51" s="129"/>
      <c r="C51" s="263"/>
      <c r="D51" s="342"/>
      <c r="E51" s="342"/>
      <c r="F51" s="342"/>
      <c r="G51" s="277"/>
    </row>
    <row r="52" spans="1:7">
      <c r="A52" s="102"/>
      <c r="B52" s="128"/>
      <c r="C52" s="263"/>
      <c r="D52" s="342"/>
      <c r="E52" s="342"/>
      <c r="F52" s="342"/>
      <c r="G52" s="277"/>
    </row>
    <row r="53" spans="1:7">
      <c r="A53" s="102"/>
      <c r="B53" s="128"/>
      <c r="C53" s="263"/>
      <c r="D53" s="342"/>
      <c r="E53" s="342"/>
      <c r="F53" s="342"/>
      <c r="G53" s="277"/>
    </row>
    <row r="54" spans="1:7">
      <c r="A54" s="102"/>
      <c r="B54" s="129"/>
      <c r="C54" s="263"/>
      <c r="D54" s="342"/>
      <c r="E54" s="342"/>
      <c r="F54" s="342"/>
      <c r="G54" s="277"/>
    </row>
    <row r="55" spans="1:7">
      <c r="A55" s="104"/>
      <c r="B55" s="128"/>
      <c r="C55" s="49"/>
      <c r="D55" s="342"/>
      <c r="E55" s="342"/>
      <c r="F55" s="342"/>
      <c r="G55" s="277"/>
    </row>
    <row r="56" spans="1:7">
      <c r="A56" s="104"/>
      <c r="B56" s="128"/>
      <c r="C56" s="49"/>
      <c r="D56" s="342"/>
      <c r="E56" s="342"/>
      <c r="F56" s="342"/>
      <c r="G56" s="277"/>
    </row>
    <row r="57" spans="1:7">
      <c r="A57" s="104"/>
      <c r="B57" s="128"/>
      <c r="C57" s="49"/>
      <c r="D57" s="342"/>
      <c r="E57" s="342"/>
      <c r="F57" s="342"/>
      <c r="G57" s="277"/>
    </row>
    <row r="58" spans="1:7">
      <c r="A58" s="104"/>
      <c r="B58" s="128"/>
      <c r="C58" s="49"/>
      <c r="D58" s="342"/>
      <c r="E58" s="342"/>
      <c r="F58" s="342"/>
      <c r="G58" s="277"/>
    </row>
    <row r="59" spans="1:7">
      <c r="A59" s="104"/>
      <c r="B59" s="128"/>
      <c r="C59" s="49"/>
      <c r="D59" s="342"/>
      <c r="E59" s="342"/>
      <c r="F59" s="342"/>
      <c r="G59" s="277"/>
    </row>
    <row r="60" spans="1:7">
      <c r="A60" s="102"/>
      <c r="B60" s="128"/>
      <c r="C60" s="263"/>
      <c r="D60" s="342"/>
      <c r="E60" s="342"/>
      <c r="F60" s="342"/>
      <c r="G60" s="277"/>
    </row>
    <row r="61" spans="1:7">
      <c r="A61" s="102"/>
      <c r="B61" s="129"/>
      <c r="C61" s="263"/>
      <c r="D61" s="342"/>
      <c r="E61" s="342"/>
      <c r="F61" s="342"/>
      <c r="G61" s="277"/>
    </row>
    <row r="62" spans="1:7">
      <c r="A62" s="102"/>
      <c r="B62" s="129"/>
      <c r="C62" s="263"/>
      <c r="D62" s="342"/>
      <c r="E62" s="342"/>
      <c r="F62" s="342"/>
      <c r="G62" s="277"/>
    </row>
    <row r="63" spans="1:7">
      <c r="A63" s="102"/>
      <c r="B63" s="128"/>
      <c r="C63" s="263"/>
      <c r="D63" s="342"/>
      <c r="E63" s="342"/>
      <c r="F63" s="342"/>
      <c r="G63" s="277"/>
    </row>
    <row r="64" spans="1:7">
      <c r="A64" s="102"/>
      <c r="B64" s="128"/>
      <c r="C64" s="263"/>
      <c r="D64" s="342"/>
      <c r="E64" s="342"/>
      <c r="F64" s="342"/>
      <c r="G64" s="277"/>
    </row>
    <row r="65" spans="1:7">
      <c r="A65" s="102"/>
      <c r="B65" s="129"/>
      <c r="C65" s="263"/>
      <c r="D65" s="342"/>
      <c r="E65" s="342"/>
      <c r="F65" s="342"/>
      <c r="G65" s="277"/>
    </row>
    <row r="66" spans="1:7">
      <c r="A66" s="102"/>
      <c r="B66" s="128"/>
      <c r="C66" s="263"/>
      <c r="D66" s="342"/>
      <c r="E66" s="342"/>
      <c r="F66" s="342"/>
      <c r="G66" s="277"/>
    </row>
    <row r="67" spans="1:7" ht="15">
      <c r="A67" s="387"/>
      <c r="B67" s="387"/>
      <c r="C67" s="387"/>
      <c r="D67" s="387"/>
      <c r="E67" s="387"/>
      <c r="F67" s="387"/>
      <c r="G67" s="288"/>
    </row>
    <row r="68" spans="1:7">
      <c r="A68" s="102"/>
      <c r="B68" s="128"/>
      <c r="C68" s="263"/>
      <c r="D68" s="342"/>
      <c r="E68" s="342"/>
      <c r="F68" s="342"/>
      <c r="G68" s="277"/>
    </row>
    <row r="69" spans="1:7" ht="15">
      <c r="A69" s="103"/>
      <c r="B69" s="130"/>
      <c r="C69" s="263"/>
      <c r="D69" s="342"/>
      <c r="E69" s="342"/>
      <c r="F69" s="342"/>
      <c r="G69" s="277"/>
    </row>
    <row r="70" spans="1:7">
      <c r="A70" s="102"/>
      <c r="B70" s="128"/>
      <c r="C70" s="263"/>
      <c r="D70" s="342"/>
      <c r="E70" s="342"/>
      <c r="F70" s="342"/>
      <c r="G70" s="277"/>
    </row>
    <row r="71" spans="1:7">
      <c r="A71" s="102"/>
      <c r="B71" s="128"/>
      <c r="C71" s="263"/>
      <c r="D71" s="342"/>
      <c r="E71" s="342"/>
      <c r="F71" s="342"/>
      <c r="G71" s="277"/>
    </row>
    <row r="72" spans="1:7">
      <c r="A72" s="102"/>
      <c r="B72" s="128"/>
      <c r="C72" s="263"/>
      <c r="D72" s="342"/>
      <c r="E72" s="342"/>
      <c r="F72" s="342"/>
      <c r="G72" s="277"/>
    </row>
    <row r="73" spans="1:7">
      <c r="A73" s="102"/>
      <c r="B73" s="128"/>
      <c r="C73" s="263"/>
      <c r="D73" s="342"/>
      <c r="E73" s="342"/>
      <c r="F73" s="342"/>
      <c r="G73" s="277"/>
    </row>
    <row r="74" spans="1:7">
      <c r="A74" s="102"/>
      <c r="B74" s="128"/>
      <c r="C74" s="263"/>
      <c r="D74" s="342"/>
      <c r="E74" s="342"/>
      <c r="F74" s="342"/>
      <c r="G74" s="277"/>
    </row>
    <row r="75" spans="1:7">
      <c r="A75" s="105"/>
      <c r="B75" s="128"/>
      <c r="C75" s="263"/>
      <c r="D75" s="342"/>
      <c r="E75" s="342"/>
      <c r="F75" s="342"/>
      <c r="G75" s="277"/>
    </row>
    <row r="76" spans="1:7">
      <c r="A76" s="102"/>
      <c r="B76" s="128"/>
      <c r="C76" s="263"/>
      <c r="D76" s="342"/>
      <c r="E76" s="342"/>
      <c r="F76" s="342"/>
      <c r="G76" s="277"/>
    </row>
    <row r="77" spans="1:7">
      <c r="A77" s="105"/>
      <c r="B77" s="131"/>
      <c r="C77" s="263"/>
      <c r="D77" s="342"/>
      <c r="E77" s="342"/>
      <c r="F77" s="342"/>
      <c r="G77" s="277"/>
    </row>
    <row r="78" spans="1:7">
      <c r="A78" s="105"/>
      <c r="B78" s="129"/>
      <c r="C78" s="263"/>
      <c r="D78" s="342"/>
      <c r="E78" s="342"/>
      <c r="F78" s="342"/>
      <c r="G78" s="277"/>
    </row>
    <row r="79" spans="1:7">
      <c r="A79" s="102"/>
      <c r="B79" s="132"/>
      <c r="C79" s="263"/>
      <c r="D79" s="342"/>
      <c r="E79" s="342"/>
      <c r="F79" s="342"/>
      <c r="G79" s="277"/>
    </row>
    <row r="80" spans="1:7">
      <c r="A80" s="102"/>
      <c r="B80" s="132"/>
      <c r="C80" s="263"/>
      <c r="D80" s="342"/>
      <c r="E80" s="342"/>
      <c r="F80" s="342"/>
      <c r="G80" s="277"/>
    </row>
    <row r="81" spans="1:7">
      <c r="A81" s="105"/>
      <c r="B81" s="132"/>
      <c r="C81" s="263"/>
      <c r="D81" s="342"/>
      <c r="E81" s="342"/>
      <c r="F81" s="342"/>
      <c r="G81" s="277"/>
    </row>
    <row r="82" spans="1:7">
      <c r="A82" s="102"/>
      <c r="B82" s="128"/>
      <c r="C82" s="263"/>
      <c r="D82" s="342"/>
      <c r="E82" s="342"/>
      <c r="F82" s="342"/>
      <c r="G82" s="277"/>
    </row>
    <row r="83" spans="1:7">
      <c r="A83" s="105"/>
      <c r="B83" s="131"/>
      <c r="C83" s="263"/>
      <c r="D83" s="342"/>
      <c r="E83" s="342"/>
      <c r="F83" s="342"/>
      <c r="G83" s="277"/>
    </row>
    <row r="84" spans="1:7">
      <c r="A84" s="102"/>
      <c r="B84" s="128"/>
      <c r="C84" s="263"/>
      <c r="D84" s="342"/>
      <c r="E84" s="342"/>
      <c r="F84" s="342"/>
      <c r="G84" s="277"/>
    </row>
    <row r="85" spans="1:7">
      <c r="A85" s="105"/>
      <c r="B85" s="132"/>
      <c r="C85" s="264"/>
      <c r="D85" s="342"/>
      <c r="E85" s="342"/>
      <c r="F85" s="342"/>
      <c r="G85" s="277"/>
    </row>
    <row r="86" spans="1:7">
      <c r="A86" s="105"/>
      <c r="B86" s="132"/>
      <c r="C86" s="264"/>
      <c r="D86" s="342"/>
      <c r="E86" s="342"/>
      <c r="F86" s="342"/>
      <c r="G86" s="277"/>
    </row>
    <row r="87" spans="1:7">
      <c r="A87" s="105"/>
      <c r="B87" s="132"/>
      <c r="C87" s="263"/>
      <c r="D87" s="342"/>
      <c r="E87" s="342"/>
      <c r="F87" s="342"/>
      <c r="G87" s="277"/>
    </row>
    <row r="88" spans="1:7">
      <c r="A88" s="105"/>
      <c r="B88" s="132"/>
      <c r="C88" s="263"/>
      <c r="D88" s="342"/>
      <c r="E88" s="342"/>
      <c r="F88" s="342"/>
      <c r="G88" s="277"/>
    </row>
    <row r="89" spans="1:7">
      <c r="A89" s="105"/>
      <c r="B89" s="132"/>
      <c r="C89" s="263"/>
      <c r="D89" s="342"/>
      <c r="E89" s="342"/>
      <c r="F89" s="342"/>
      <c r="G89" s="277"/>
    </row>
    <row r="90" spans="1:7">
      <c r="A90" s="105"/>
      <c r="B90" s="132"/>
      <c r="C90" s="263"/>
      <c r="D90" s="342"/>
      <c r="E90" s="342"/>
      <c r="F90" s="342"/>
      <c r="G90" s="277"/>
    </row>
    <row r="91" spans="1:7">
      <c r="A91" s="105"/>
      <c r="B91" s="132"/>
      <c r="C91" s="263"/>
      <c r="D91" s="342"/>
      <c r="E91" s="342"/>
      <c r="F91" s="342"/>
      <c r="G91" s="277"/>
    </row>
    <row r="92" spans="1:7">
      <c r="A92" s="105"/>
      <c r="B92" s="132"/>
      <c r="C92" s="263"/>
      <c r="D92" s="342"/>
      <c r="E92" s="342"/>
      <c r="F92" s="342"/>
      <c r="G92" s="277"/>
    </row>
    <row r="93" spans="1:7">
      <c r="A93" s="105"/>
      <c r="B93" s="132"/>
      <c r="C93" s="263"/>
      <c r="D93" s="342"/>
      <c r="E93" s="342"/>
      <c r="F93" s="342"/>
      <c r="G93" s="277"/>
    </row>
    <row r="94" spans="1:7">
      <c r="A94" s="105"/>
      <c r="B94" s="132"/>
      <c r="C94" s="263"/>
      <c r="D94" s="342"/>
      <c r="E94" s="342"/>
      <c r="F94" s="342"/>
      <c r="G94" s="277"/>
    </row>
    <row r="95" spans="1:7">
      <c r="A95" s="102"/>
      <c r="B95" s="132"/>
      <c r="C95" s="263"/>
      <c r="D95" s="342"/>
      <c r="E95" s="342"/>
      <c r="F95" s="342"/>
      <c r="G95" s="277"/>
    </row>
    <row r="96" spans="1:7">
      <c r="A96" s="102"/>
      <c r="B96" s="132"/>
      <c r="C96" s="263"/>
      <c r="D96" s="342"/>
      <c r="E96" s="342"/>
      <c r="F96" s="342"/>
      <c r="G96" s="277"/>
    </row>
    <row r="97" spans="1:7">
      <c r="A97" s="102"/>
      <c r="B97" s="128"/>
      <c r="C97" s="263"/>
      <c r="D97" s="342"/>
      <c r="E97" s="342"/>
      <c r="F97" s="342"/>
      <c r="G97" s="277"/>
    </row>
    <row r="98" spans="1:7">
      <c r="A98" s="102"/>
      <c r="B98" s="128"/>
      <c r="C98" s="263"/>
      <c r="D98" s="342"/>
      <c r="E98" s="342"/>
      <c r="F98" s="342"/>
      <c r="G98" s="277"/>
    </row>
    <row r="99" spans="1:7">
      <c r="A99" s="102"/>
      <c r="B99" s="128"/>
      <c r="C99" s="263"/>
      <c r="D99" s="342"/>
      <c r="E99" s="342"/>
      <c r="F99" s="342"/>
      <c r="G99" s="277"/>
    </row>
    <row r="100" spans="1:7">
      <c r="A100" s="102"/>
      <c r="B100" s="128"/>
      <c r="C100" s="263"/>
      <c r="D100" s="342"/>
      <c r="E100" s="342"/>
      <c r="F100" s="342"/>
      <c r="G100" s="277"/>
    </row>
    <row r="101" spans="1:7">
      <c r="A101" s="102"/>
      <c r="B101" s="128"/>
      <c r="C101" s="263"/>
      <c r="D101" s="342"/>
      <c r="E101" s="342"/>
      <c r="F101" s="342"/>
      <c r="G101" s="277"/>
    </row>
    <row r="102" spans="1:7">
      <c r="A102" s="102"/>
      <c r="B102" s="128"/>
      <c r="C102" s="263"/>
      <c r="D102" s="342"/>
      <c r="E102" s="342"/>
      <c r="F102" s="342"/>
      <c r="G102" s="277"/>
    </row>
    <row r="103" spans="1:7">
      <c r="A103" s="102"/>
      <c r="B103" s="128"/>
      <c r="C103" s="263"/>
      <c r="D103" s="342"/>
      <c r="E103" s="342"/>
      <c r="F103" s="342"/>
      <c r="G103" s="277"/>
    </row>
    <row r="104" spans="1:7">
      <c r="A104" s="102"/>
      <c r="B104" s="128"/>
      <c r="C104" s="263"/>
      <c r="D104" s="342"/>
      <c r="E104" s="342"/>
      <c r="F104" s="342"/>
      <c r="G104" s="277"/>
    </row>
    <row r="105" spans="1:7" ht="15">
      <c r="A105" s="69"/>
      <c r="B105" s="130"/>
      <c r="C105" s="308"/>
      <c r="D105" s="344"/>
      <c r="E105" s="344"/>
      <c r="F105" s="344"/>
      <c r="G105" s="288"/>
    </row>
    <row r="106" spans="1:7" ht="15">
      <c r="A106" s="106"/>
      <c r="B106" s="130"/>
      <c r="C106" s="265"/>
      <c r="D106" s="345"/>
      <c r="E106" s="345"/>
      <c r="F106" s="345"/>
      <c r="G106" s="288"/>
    </row>
    <row r="107" spans="1:7" ht="15">
      <c r="A107" s="106"/>
      <c r="B107" s="130"/>
      <c r="C107" s="265"/>
      <c r="D107" s="345"/>
      <c r="E107" s="345"/>
      <c r="F107" s="345"/>
      <c r="G107" s="288"/>
    </row>
    <row r="108" spans="1:7" ht="15">
      <c r="A108" s="69"/>
      <c r="B108" s="130"/>
      <c r="C108" s="308"/>
      <c r="D108" s="344"/>
      <c r="E108" s="344"/>
      <c r="F108" s="344"/>
      <c r="G108" s="288"/>
    </row>
    <row r="109" spans="1:7">
      <c r="A109" s="104"/>
      <c r="B109" s="128"/>
      <c r="C109" s="49"/>
      <c r="D109" s="342"/>
      <c r="E109" s="342"/>
      <c r="F109" s="342"/>
      <c r="G109" s="277"/>
    </row>
    <row r="110" spans="1:7">
      <c r="A110" s="14"/>
      <c r="B110" s="128"/>
      <c r="C110" s="76"/>
      <c r="D110" s="267"/>
      <c r="E110" s="267"/>
      <c r="F110" s="267"/>
      <c r="G110" s="267"/>
    </row>
    <row r="111" spans="1:7" ht="15">
      <c r="A111" s="107"/>
      <c r="B111" s="140"/>
      <c r="C111" s="309"/>
      <c r="D111" s="346"/>
      <c r="E111" s="346"/>
      <c r="F111" s="346"/>
      <c r="G111" s="288"/>
    </row>
    <row r="112" spans="1:7">
      <c r="A112" s="50"/>
      <c r="B112" s="128"/>
      <c r="C112" s="49"/>
      <c r="D112" s="342"/>
      <c r="E112" s="342"/>
      <c r="F112" s="342"/>
      <c r="G112" s="277"/>
    </row>
    <row r="113" spans="1:7">
      <c r="A113" s="50"/>
      <c r="B113" s="128"/>
      <c r="C113" s="49"/>
      <c r="D113" s="342"/>
      <c r="E113" s="342"/>
      <c r="F113" s="342"/>
      <c r="G113" s="277"/>
    </row>
    <row r="114" spans="1:7">
      <c r="A114" s="50"/>
      <c r="B114" s="128"/>
      <c r="C114" s="49"/>
      <c r="D114" s="342"/>
      <c r="E114" s="342"/>
      <c r="F114" s="342"/>
      <c r="G114" s="277"/>
    </row>
    <row r="115" spans="1:7">
      <c r="A115" s="50"/>
      <c r="B115" s="128"/>
      <c r="C115" s="49"/>
      <c r="D115" s="342"/>
      <c r="E115" s="342"/>
      <c r="F115" s="342"/>
      <c r="G115" s="277"/>
    </row>
    <row r="116" spans="1:7">
      <c r="A116" s="50"/>
      <c r="B116" s="128"/>
      <c r="C116" s="49"/>
      <c r="D116" s="342"/>
      <c r="E116" s="342"/>
      <c r="F116" s="342"/>
      <c r="G116" s="277"/>
    </row>
    <row r="117" spans="1:7">
      <c r="A117" s="50"/>
      <c r="B117" s="128"/>
      <c r="C117" s="49"/>
      <c r="D117" s="342"/>
      <c r="E117" s="342"/>
      <c r="F117" s="342"/>
      <c r="G117" s="277"/>
    </row>
    <row r="118" spans="1:7">
      <c r="A118" s="50"/>
      <c r="B118" s="128"/>
      <c r="C118" s="49"/>
      <c r="D118" s="342"/>
      <c r="E118" s="342"/>
      <c r="F118" s="342"/>
      <c r="G118" s="277"/>
    </row>
    <row r="119" spans="1:7">
      <c r="A119" s="50"/>
      <c r="B119" s="128"/>
      <c r="C119" s="49"/>
      <c r="D119" s="342"/>
      <c r="E119" s="342"/>
      <c r="F119" s="342"/>
      <c r="G119" s="277"/>
    </row>
    <row r="120" spans="1:7">
      <c r="A120" s="50"/>
      <c r="B120" s="128"/>
      <c r="C120" s="49"/>
      <c r="D120" s="342"/>
      <c r="E120" s="342"/>
      <c r="F120" s="342"/>
      <c r="G120" s="277"/>
    </row>
    <row r="121" spans="1:7">
      <c r="A121" s="50"/>
      <c r="B121" s="128"/>
      <c r="C121" s="49"/>
      <c r="D121" s="342"/>
      <c r="E121" s="342"/>
      <c r="F121" s="342"/>
      <c r="G121" s="277"/>
    </row>
    <row r="122" spans="1:7">
      <c r="A122" s="50"/>
      <c r="B122" s="128"/>
      <c r="C122" s="49"/>
      <c r="D122" s="342"/>
      <c r="E122" s="342"/>
      <c r="F122" s="342"/>
      <c r="G122" s="277"/>
    </row>
    <row r="123" spans="1:7">
      <c r="A123" s="50"/>
      <c r="B123" s="128"/>
      <c r="C123" s="49"/>
      <c r="D123" s="342"/>
      <c r="E123" s="342"/>
      <c r="F123" s="342"/>
      <c r="G123" s="277"/>
    </row>
    <row r="124" spans="1:7">
      <c r="A124" s="50"/>
      <c r="B124" s="128"/>
      <c r="C124" s="49"/>
      <c r="D124" s="342"/>
      <c r="E124" s="342"/>
      <c r="F124" s="342"/>
      <c r="G124" s="277"/>
    </row>
    <row r="125" spans="1:7">
      <c r="A125" s="50"/>
      <c r="B125" s="128"/>
      <c r="C125" s="49"/>
      <c r="D125" s="342"/>
      <c r="E125" s="342"/>
      <c r="F125" s="342"/>
      <c r="G125" s="277"/>
    </row>
    <row r="126" spans="1:7">
      <c r="A126" s="50"/>
      <c r="B126" s="128"/>
      <c r="C126" s="49"/>
      <c r="D126" s="342"/>
      <c r="E126" s="342"/>
      <c r="F126" s="342"/>
      <c r="G126" s="277"/>
    </row>
    <row r="127" spans="1:7">
      <c r="A127" s="50"/>
      <c r="B127" s="128"/>
      <c r="C127" s="49"/>
      <c r="D127" s="342"/>
      <c r="E127" s="342"/>
      <c r="F127" s="342"/>
      <c r="G127" s="277"/>
    </row>
    <row r="128" spans="1:7">
      <c r="A128" s="50"/>
      <c r="B128" s="128"/>
      <c r="C128" s="49"/>
      <c r="D128" s="342"/>
      <c r="E128" s="342"/>
      <c r="F128" s="342"/>
      <c r="G128" s="277"/>
    </row>
    <row r="129" spans="1:7">
      <c r="A129" s="50"/>
      <c r="B129" s="128"/>
      <c r="C129" s="49"/>
      <c r="D129" s="342"/>
      <c r="E129" s="342"/>
      <c r="F129" s="342"/>
      <c r="G129" s="277"/>
    </row>
    <row r="130" spans="1:7">
      <c r="A130" s="50"/>
      <c r="B130" s="128"/>
      <c r="C130" s="49"/>
      <c r="D130" s="342"/>
      <c r="E130" s="342"/>
      <c r="F130" s="342"/>
      <c r="G130" s="277"/>
    </row>
    <row r="131" spans="1:7">
      <c r="A131" s="50"/>
      <c r="B131" s="128"/>
      <c r="C131" s="49"/>
      <c r="D131" s="342"/>
      <c r="E131" s="342"/>
      <c r="F131" s="342"/>
      <c r="G131" s="277"/>
    </row>
    <row r="132" spans="1:7">
      <c r="A132" s="50"/>
      <c r="B132" s="128"/>
      <c r="C132" s="49"/>
      <c r="D132" s="342"/>
      <c r="E132" s="342"/>
      <c r="F132" s="342"/>
      <c r="G132" s="277"/>
    </row>
    <row r="133" spans="1:7">
      <c r="A133" s="50"/>
      <c r="B133" s="128"/>
      <c r="C133" s="49"/>
      <c r="D133" s="342"/>
      <c r="E133" s="342"/>
      <c r="F133" s="342"/>
      <c r="G133" s="277"/>
    </row>
    <row r="134" spans="1:7">
      <c r="A134" s="50"/>
      <c r="B134" s="128"/>
      <c r="C134" s="49"/>
      <c r="D134" s="342"/>
      <c r="E134" s="342"/>
      <c r="F134" s="342"/>
      <c r="G134" s="277"/>
    </row>
    <row r="135" spans="1:7">
      <c r="A135" s="50"/>
      <c r="B135" s="128"/>
      <c r="C135" s="49"/>
      <c r="D135" s="342"/>
      <c r="E135" s="342"/>
      <c r="F135" s="342"/>
      <c r="G135" s="277"/>
    </row>
    <row r="136" spans="1:7">
      <c r="A136" s="50"/>
      <c r="B136" s="128"/>
      <c r="C136" s="49"/>
      <c r="D136" s="342"/>
      <c r="E136" s="342"/>
      <c r="F136" s="342"/>
      <c r="G136" s="277"/>
    </row>
    <row r="137" spans="1:7">
      <c r="A137" s="50"/>
      <c r="B137" s="128"/>
      <c r="C137" s="49"/>
      <c r="D137" s="342"/>
      <c r="E137" s="342"/>
      <c r="F137" s="342"/>
      <c r="G137" s="277"/>
    </row>
    <row r="138" spans="1:7">
      <c r="A138" s="50"/>
      <c r="B138" s="128"/>
      <c r="C138" s="49"/>
      <c r="D138" s="342"/>
      <c r="E138" s="342"/>
      <c r="F138" s="342"/>
      <c r="G138" s="277"/>
    </row>
    <row r="139" spans="1:7">
      <c r="A139" s="50"/>
      <c r="B139" s="128"/>
      <c r="C139" s="49"/>
      <c r="D139" s="342"/>
      <c r="E139" s="342"/>
      <c r="F139" s="342"/>
      <c r="G139" s="277"/>
    </row>
    <row r="140" spans="1:7">
      <c r="A140" s="50"/>
      <c r="B140" s="128"/>
      <c r="C140" s="49"/>
      <c r="D140" s="342"/>
      <c r="E140" s="342"/>
      <c r="F140" s="342"/>
      <c r="G140" s="277"/>
    </row>
    <row r="141" spans="1:7">
      <c r="A141" s="50"/>
      <c r="B141" s="128"/>
      <c r="C141" s="49"/>
      <c r="D141" s="342"/>
      <c r="E141" s="342"/>
      <c r="F141" s="342"/>
      <c r="G141" s="277"/>
    </row>
    <row r="142" spans="1:7">
      <c r="A142" s="50"/>
      <c r="B142" s="128"/>
      <c r="C142" s="49"/>
      <c r="D142" s="342"/>
      <c r="E142" s="342"/>
      <c r="F142" s="342"/>
      <c r="G142" s="277"/>
    </row>
    <row r="143" spans="1:7">
      <c r="A143" s="50"/>
      <c r="B143" s="128"/>
      <c r="C143" s="49"/>
      <c r="D143" s="342"/>
      <c r="E143" s="342"/>
      <c r="F143" s="342"/>
      <c r="G143" s="277"/>
    </row>
    <row r="144" spans="1:7">
      <c r="A144" s="50"/>
      <c r="B144" s="128"/>
      <c r="C144" s="49"/>
      <c r="D144" s="342"/>
      <c r="E144" s="342"/>
      <c r="F144" s="342"/>
      <c r="G144" s="277"/>
    </row>
    <row r="145" spans="1:7">
      <c r="A145" s="50"/>
      <c r="B145" s="128"/>
      <c r="C145" s="49"/>
      <c r="D145" s="342"/>
      <c r="E145" s="342"/>
      <c r="F145" s="342"/>
      <c r="G145" s="277"/>
    </row>
    <row r="146" spans="1:7">
      <c r="A146" s="50"/>
      <c r="B146" s="128"/>
      <c r="C146" s="49"/>
      <c r="D146" s="342"/>
      <c r="E146" s="342"/>
      <c r="F146" s="342"/>
      <c r="G146" s="277"/>
    </row>
    <row r="147" spans="1:7">
      <c r="A147" s="50"/>
      <c r="B147" s="128"/>
      <c r="C147" s="49"/>
      <c r="D147" s="342"/>
      <c r="E147" s="342"/>
      <c r="F147" s="342"/>
      <c r="G147" s="277"/>
    </row>
    <row r="148" spans="1:7">
      <c r="A148" s="50"/>
      <c r="B148" s="128"/>
      <c r="C148" s="49"/>
      <c r="D148" s="342"/>
      <c r="E148" s="342"/>
      <c r="F148" s="342"/>
      <c r="G148" s="277"/>
    </row>
    <row r="149" spans="1:7">
      <c r="A149" s="50"/>
      <c r="B149" s="128"/>
      <c r="C149" s="49"/>
      <c r="D149" s="342"/>
      <c r="E149" s="342"/>
      <c r="F149" s="342"/>
      <c r="G149" s="277"/>
    </row>
    <row r="150" spans="1:7">
      <c r="A150" s="50"/>
      <c r="B150" s="128"/>
      <c r="C150" s="49"/>
      <c r="D150" s="342"/>
      <c r="E150" s="342"/>
      <c r="F150" s="342"/>
      <c r="G150" s="277"/>
    </row>
    <row r="151" spans="1:7">
      <c r="A151" s="50"/>
      <c r="B151" s="128"/>
      <c r="C151" s="49"/>
      <c r="D151" s="342"/>
      <c r="E151" s="342"/>
      <c r="F151" s="342"/>
      <c r="G151" s="277"/>
    </row>
    <row r="152" spans="1:7">
      <c r="A152" s="50"/>
      <c r="B152" s="128"/>
      <c r="C152" s="49"/>
      <c r="D152" s="342"/>
      <c r="E152" s="342"/>
      <c r="F152" s="342"/>
      <c r="G152" s="277"/>
    </row>
    <row r="153" spans="1:7">
      <c r="A153" s="50"/>
      <c r="B153" s="128"/>
      <c r="C153" s="49"/>
      <c r="D153" s="342"/>
      <c r="E153" s="342"/>
      <c r="F153" s="342"/>
      <c r="G153" s="277"/>
    </row>
    <row r="154" spans="1:7">
      <c r="A154" s="50"/>
      <c r="B154" s="128"/>
      <c r="C154" s="49"/>
      <c r="D154" s="342"/>
      <c r="E154" s="342"/>
      <c r="F154" s="342"/>
      <c r="G154" s="277"/>
    </row>
    <row r="155" spans="1:7">
      <c r="A155" s="50"/>
      <c r="B155" s="128"/>
      <c r="C155" s="49"/>
      <c r="D155" s="342"/>
      <c r="E155" s="342"/>
      <c r="F155" s="342"/>
      <c r="G155" s="277"/>
    </row>
    <row r="156" spans="1:7">
      <c r="A156" s="50"/>
      <c r="B156" s="128"/>
      <c r="C156" s="49"/>
      <c r="D156" s="342"/>
      <c r="E156" s="342"/>
      <c r="F156" s="342"/>
      <c r="G156" s="277"/>
    </row>
    <row r="157" spans="1:7">
      <c r="A157" s="50"/>
      <c r="B157" s="128"/>
      <c r="C157" s="49"/>
      <c r="D157" s="342"/>
      <c r="E157" s="342"/>
      <c r="F157" s="342"/>
      <c r="G157" s="277"/>
    </row>
    <row r="158" spans="1:7">
      <c r="A158" s="50"/>
      <c r="B158" s="128"/>
      <c r="C158" s="49"/>
      <c r="D158" s="342"/>
      <c r="E158" s="342"/>
      <c r="F158" s="342"/>
      <c r="G158" s="277"/>
    </row>
    <row r="159" spans="1:7">
      <c r="A159" s="50"/>
      <c r="B159" s="128"/>
      <c r="C159" s="49"/>
      <c r="D159" s="342"/>
      <c r="E159" s="342"/>
      <c r="F159" s="342"/>
      <c r="G159" s="277"/>
    </row>
    <row r="160" spans="1:7">
      <c r="A160" s="50"/>
      <c r="B160" s="128"/>
      <c r="C160" s="49"/>
      <c r="D160" s="342"/>
      <c r="E160" s="342"/>
      <c r="F160" s="342"/>
      <c r="G160" s="277"/>
    </row>
    <row r="161" spans="1:7">
      <c r="A161" s="50"/>
      <c r="B161" s="128"/>
      <c r="C161" s="49"/>
      <c r="D161" s="342"/>
      <c r="E161" s="342"/>
      <c r="F161" s="342"/>
      <c r="G161" s="277"/>
    </row>
    <row r="162" spans="1:7">
      <c r="A162" s="50"/>
      <c r="B162" s="128"/>
      <c r="C162" s="49"/>
      <c r="D162" s="342"/>
      <c r="E162" s="342"/>
      <c r="F162" s="342"/>
      <c r="G162" s="277"/>
    </row>
    <row r="163" spans="1:7">
      <c r="A163" s="50"/>
      <c r="B163" s="128"/>
      <c r="C163" s="49"/>
      <c r="D163" s="342"/>
      <c r="E163" s="342"/>
      <c r="F163" s="342"/>
      <c r="G163" s="277"/>
    </row>
    <row r="164" spans="1:7">
      <c r="A164" s="50"/>
      <c r="B164" s="128"/>
      <c r="C164" s="49"/>
      <c r="D164" s="342"/>
      <c r="E164" s="342"/>
      <c r="F164" s="342"/>
      <c r="G164" s="277"/>
    </row>
    <row r="165" spans="1:7">
      <c r="A165" s="50"/>
      <c r="B165" s="128"/>
      <c r="C165" s="49"/>
      <c r="D165" s="342"/>
      <c r="E165" s="342"/>
      <c r="F165" s="342"/>
      <c r="G165" s="277"/>
    </row>
    <row r="166" spans="1:7">
      <c r="A166" s="50"/>
      <c r="B166" s="128"/>
      <c r="C166" s="49"/>
      <c r="D166" s="342"/>
      <c r="E166" s="342"/>
      <c r="F166" s="342"/>
      <c r="G166" s="277"/>
    </row>
    <row r="167" spans="1:7">
      <c r="A167" s="50"/>
      <c r="B167" s="128"/>
      <c r="C167" s="49"/>
      <c r="D167" s="342"/>
      <c r="E167" s="342"/>
      <c r="F167" s="342"/>
      <c r="G167" s="277"/>
    </row>
    <row r="168" spans="1:7">
      <c r="A168" s="50"/>
      <c r="B168" s="128"/>
      <c r="C168" s="49"/>
      <c r="D168" s="342"/>
      <c r="E168" s="342"/>
      <c r="F168" s="342"/>
      <c r="G168" s="277"/>
    </row>
    <row r="169" spans="1:7">
      <c r="A169" s="50"/>
      <c r="B169" s="128"/>
      <c r="C169" s="49"/>
      <c r="D169" s="342"/>
      <c r="E169" s="342"/>
      <c r="F169" s="342"/>
      <c r="G169" s="277"/>
    </row>
    <row r="170" spans="1:7">
      <c r="A170" s="50"/>
      <c r="B170" s="128"/>
      <c r="C170" s="49"/>
      <c r="D170" s="342"/>
      <c r="E170" s="342"/>
      <c r="F170" s="342"/>
      <c r="G170" s="277"/>
    </row>
    <row r="171" spans="1:7">
      <c r="A171" s="50"/>
      <c r="B171" s="128"/>
      <c r="C171" s="49"/>
      <c r="D171" s="342"/>
      <c r="E171" s="342"/>
      <c r="F171" s="342"/>
      <c r="G171" s="277"/>
    </row>
    <row r="172" spans="1:7">
      <c r="A172" s="50"/>
      <c r="B172" s="128"/>
      <c r="C172" s="49"/>
      <c r="D172" s="342"/>
      <c r="E172" s="342"/>
      <c r="F172" s="342"/>
      <c r="G172" s="277"/>
    </row>
    <row r="173" spans="1:7">
      <c r="A173" s="50"/>
      <c r="B173" s="128"/>
      <c r="C173" s="49"/>
      <c r="D173" s="342"/>
      <c r="E173" s="342"/>
      <c r="F173" s="342"/>
      <c r="G173" s="277"/>
    </row>
    <row r="174" spans="1:7">
      <c r="A174" s="50"/>
      <c r="B174" s="128"/>
      <c r="C174" s="49"/>
      <c r="D174" s="342"/>
      <c r="E174" s="342"/>
      <c r="F174" s="342"/>
      <c r="G174" s="277"/>
    </row>
    <row r="175" spans="1:7">
      <c r="A175" s="50"/>
      <c r="B175" s="128"/>
      <c r="C175" s="49"/>
      <c r="D175" s="342"/>
      <c r="E175" s="342"/>
      <c r="F175" s="342"/>
      <c r="G175" s="277"/>
    </row>
    <row r="176" spans="1:7">
      <c r="A176" s="50"/>
      <c r="B176" s="128"/>
      <c r="C176" s="49"/>
      <c r="D176" s="342"/>
      <c r="E176" s="342"/>
      <c r="F176" s="342"/>
      <c r="G176" s="277"/>
    </row>
    <row r="177" spans="1:7">
      <c r="A177" s="50"/>
      <c r="B177" s="128"/>
      <c r="C177" s="49"/>
      <c r="D177" s="342"/>
      <c r="E177" s="342"/>
      <c r="F177" s="342"/>
      <c r="G177" s="277"/>
    </row>
    <row r="178" spans="1:7">
      <c r="A178" s="50"/>
      <c r="B178" s="128"/>
      <c r="C178" s="49"/>
      <c r="D178" s="342"/>
      <c r="E178" s="342"/>
      <c r="F178" s="342"/>
      <c r="G178" s="277"/>
    </row>
    <row r="179" spans="1:7">
      <c r="A179" s="50"/>
      <c r="B179" s="128"/>
      <c r="C179" s="49"/>
      <c r="D179" s="342"/>
      <c r="E179" s="342"/>
      <c r="F179" s="342"/>
      <c r="G179" s="277"/>
    </row>
    <row r="180" spans="1:7">
      <c r="A180" s="50"/>
      <c r="B180" s="128"/>
      <c r="C180" s="49"/>
      <c r="D180" s="342"/>
      <c r="E180" s="342"/>
      <c r="F180" s="342"/>
      <c r="G180" s="277"/>
    </row>
    <row r="181" spans="1:7">
      <c r="A181" s="50"/>
      <c r="B181" s="128"/>
      <c r="C181" s="49"/>
      <c r="D181" s="342"/>
      <c r="E181" s="342"/>
      <c r="F181" s="342"/>
      <c r="G181" s="277"/>
    </row>
    <row r="182" spans="1:7">
      <c r="A182" s="50"/>
      <c r="B182" s="128"/>
      <c r="C182" s="49"/>
      <c r="D182" s="342"/>
      <c r="E182" s="342"/>
      <c r="F182" s="342"/>
      <c r="G182" s="277"/>
    </row>
    <row r="183" spans="1:7">
      <c r="A183" s="50"/>
      <c r="B183" s="128"/>
      <c r="C183" s="49"/>
      <c r="D183" s="342"/>
      <c r="E183" s="342"/>
      <c r="F183" s="342"/>
      <c r="G183" s="277"/>
    </row>
    <row r="184" spans="1:7">
      <c r="A184" s="50"/>
      <c r="B184" s="128"/>
      <c r="C184" s="49"/>
      <c r="D184" s="342"/>
      <c r="E184" s="342"/>
      <c r="F184" s="342"/>
      <c r="G184" s="277"/>
    </row>
    <row r="185" spans="1:7">
      <c r="A185" s="50"/>
      <c r="B185" s="128"/>
      <c r="C185" s="49"/>
      <c r="D185" s="342"/>
      <c r="E185" s="342"/>
      <c r="F185" s="342"/>
      <c r="G185" s="277"/>
    </row>
    <row r="186" spans="1:7">
      <c r="A186" s="50"/>
      <c r="B186" s="128"/>
      <c r="C186" s="49"/>
      <c r="D186" s="342"/>
      <c r="E186" s="342"/>
      <c r="F186" s="342"/>
      <c r="G186" s="277"/>
    </row>
    <row r="187" spans="1:7">
      <c r="A187" s="50"/>
      <c r="B187" s="128"/>
      <c r="C187" s="49"/>
      <c r="D187" s="342"/>
      <c r="E187" s="342"/>
      <c r="F187" s="342"/>
      <c r="G187" s="277"/>
    </row>
    <row r="188" spans="1:7">
      <c r="A188" s="50"/>
      <c r="B188" s="128"/>
      <c r="C188" s="49"/>
      <c r="D188" s="342"/>
      <c r="E188" s="342"/>
      <c r="F188" s="342"/>
      <c r="G188" s="277"/>
    </row>
    <row r="189" spans="1:7">
      <c r="A189" s="50"/>
      <c r="B189" s="128"/>
      <c r="C189" s="49"/>
      <c r="D189" s="342"/>
      <c r="E189" s="342"/>
      <c r="F189" s="342"/>
      <c r="G189" s="277"/>
    </row>
    <row r="190" spans="1:7">
      <c r="A190" s="50"/>
      <c r="B190" s="128"/>
      <c r="C190" s="49"/>
      <c r="D190" s="342"/>
      <c r="E190" s="342"/>
      <c r="F190" s="342"/>
      <c r="G190" s="277"/>
    </row>
    <row r="191" spans="1:7">
      <c r="A191" s="50"/>
      <c r="B191" s="128"/>
      <c r="C191" s="49"/>
      <c r="D191" s="342"/>
      <c r="E191" s="342"/>
      <c r="F191" s="342"/>
      <c r="G191" s="277"/>
    </row>
    <row r="192" spans="1:7">
      <c r="A192" s="50"/>
      <c r="B192" s="128"/>
      <c r="C192" s="49"/>
      <c r="D192" s="342"/>
      <c r="E192" s="342"/>
      <c r="F192" s="342"/>
      <c r="G192" s="277"/>
    </row>
    <row r="193" spans="1:7">
      <c r="A193" s="50"/>
      <c r="B193" s="128"/>
      <c r="C193" s="49"/>
      <c r="D193" s="342"/>
      <c r="E193" s="342"/>
      <c r="F193" s="342"/>
      <c r="G193" s="277"/>
    </row>
    <row r="194" spans="1:7">
      <c r="A194" s="50"/>
      <c r="B194" s="128"/>
      <c r="C194" s="49"/>
      <c r="D194" s="342"/>
      <c r="E194" s="342"/>
      <c r="F194" s="342"/>
      <c r="G194" s="277"/>
    </row>
    <row r="195" spans="1:7">
      <c r="A195" s="50"/>
      <c r="B195" s="128"/>
      <c r="C195" s="49"/>
      <c r="D195" s="342"/>
      <c r="E195" s="342"/>
      <c r="F195" s="342"/>
      <c r="G195" s="277"/>
    </row>
    <row r="196" spans="1:7">
      <c r="A196" s="50"/>
      <c r="B196" s="128"/>
      <c r="C196" s="49"/>
      <c r="D196" s="342"/>
      <c r="E196" s="342"/>
      <c r="F196" s="342"/>
      <c r="G196" s="277"/>
    </row>
    <row r="197" spans="1:7">
      <c r="A197" s="50"/>
      <c r="B197" s="128"/>
      <c r="C197" s="49"/>
      <c r="D197" s="342"/>
      <c r="E197" s="342"/>
      <c r="F197" s="342"/>
      <c r="G197" s="277"/>
    </row>
    <row r="198" spans="1:7">
      <c r="A198" s="50"/>
      <c r="B198" s="128"/>
      <c r="C198" s="49"/>
      <c r="D198" s="342"/>
      <c r="E198" s="342"/>
      <c r="F198" s="342"/>
      <c r="G198" s="277"/>
    </row>
    <row r="199" spans="1:7">
      <c r="A199" s="50"/>
      <c r="B199" s="128"/>
      <c r="C199" s="49"/>
      <c r="D199" s="342"/>
      <c r="E199" s="342"/>
      <c r="F199" s="342"/>
      <c r="G199" s="277"/>
    </row>
    <row r="200" spans="1:7">
      <c r="A200" s="50"/>
      <c r="B200" s="128"/>
      <c r="C200" s="49"/>
      <c r="D200" s="342"/>
      <c r="E200" s="342"/>
      <c r="F200" s="342"/>
      <c r="G200" s="277"/>
    </row>
    <row r="201" spans="1:7">
      <c r="A201" s="50"/>
      <c r="B201" s="128"/>
      <c r="C201" s="49"/>
      <c r="D201" s="342"/>
      <c r="E201" s="342"/>
      <c r="F201" s="342"/>
      <c r="G201" s="277"/>
    </row>
    <row r="202" spans="1:7">
      <c r="A202" s="50"/>
      <c r="B202" s="128"/>
      <c r="C202" s="49"/>
      <c r="D202" s="342"/>
      <c r="E202" s="342"/>
      <c r="F202" s="342"/>
      <c r="G202" s="277"/>
    </row>
    <row r="203" spans="1:7">
      <c r="A203" s="50"/>
      <c r="B203" s="128"/>
      <c r="C203" s="49"/>
      <c r="D203" s="342"/>
      <c r="E203" s="342"/>
      <c r="F203" s="342"/>
      <c r="G203" s="277"/>
    </row>
    <row r="204" spans="1:7">
      <c r="A204" s="50"/>
      <c r="B204" s="128"/>
      <c r="C204" s="49"/>
      <c r="D204" s="342"/>
      <c r="E204" s="342"/>
      <c r="F204" s="342"/>
      <c r="G204" s="277"/>
    </row>
    <row r="205" spans="1:7">
      <c r="A205" s="50"/>
      <c r="B205" s="128"/>
      <c r="C205" s="49"/>
      <c r="D205" s="342"/>
      <c r="E205" s="342"/>
      <c r="F205" s="342"/>
      <c r="G205" s="277"/>
    </row>
    <row r="206" spans="1:7">
      <c r="A206" s="50"/>
      <c r="B206" s="128"/>
      <c r="C206" s="49"/>
      <c r="D206" s="342"/>
      <c r="E206" s="342"/>
      <c r="F206" s="342"/>
      <c r="G206" s="277"/>
    </row>
    <row r="207" spans="1:7">
      <c r="A207" s="50"/>
      <c r="B207" s="128"/>
      <c r="C207" s="49"/>
      <c r="D207" s="342"/>
      <c r="E207" s="342"/>
      <c r="F207" s="342"/>
      <c r="G207" s="277"/>
    </row>
    <row r="208" spans="1:7">
      <c r="A208" s="50"/>
      <c r="B208" s="128"/>
      <c r="C208" s="49"/>
      <c r="D208" s="342"/>
      <c r="E208" s="342"/>
      <c r="F208" s="342"/>
      <c r="G208" s="277"/>
    </row>
    <row r="209" spans="1:7">
      <c r="A209" s="50"/>
      <c r="B209" s="128"/>
      <c r="C209" s="49"/>
      <c r="D209" s="342"/>
      <c r="E209" s="342"/>
      <c r="F209" s="342"/>
      <c r="G209" s="277"/>
    </row>
    <row r="210" spans="1:7">
      <c r="A210" s="50"/>
      <c r="B210" s="128"/>
      <c r="C210" s="49"/>
      <c r="D210" s="342"/>
      <c r="E210" s="342"/>
      <c r="F210" s="342"/>
      <c r="G210" s="277"/>
    </row>
    <row r="211" spans="1:7">
      <c r="A211" s="50"/>
      <c r="B211" s="128"/>
      <c r="C211" s="49"/>
      <c r="D211" s="342"/>
      <c r="E211" s="342"/>
      <c r="F211" s="342"/>
      <c r="G211" s="277"/>
    </row>
    <row r="212" spans="1:7">
      <c r="A212" s="50"/>
      <c r="B212" s="128"/>
      <c r="C212" s="49"/>
      <c r="D212" s="342"/>
      <c r="E212" s="342"/>
      <c r="F212" s="342"/>
      <c r="G212" s="277"/>
    </row>
    <row r="213" spans="1:7">
      <c r="A213" s="50"/>
      <c r="B213" s="128"/>
      <c r="C213" s="49"/>
      <c r="D213" s="342"/>
      <c r="E213" s="342"/>
      <c r="F213" s="342"/>
      <c r="G213" s="277"/>
    </row>
    <row r="214" spans="1:7">
      <c r="A214" s="50"/>
      <c r="B214" s="128"/>
      <c r="C214" s="49"/>
      <c r="D214" s="342"/>
      <c r="E214" s="342"/>
      <c r="F214" s="342"/>
      <c r="G214" s="277"/>
    </row>
    <row r="215" spans="1:7">
      <c r="A215" s="50"/>
      <c r="B215" s="128"/>
      <c r="C215" s="49"/>
      <c r="D215" s="342"/>
      <c r="E215" s="342"/>
      <c r="F215" s="342"/>
      <c r="G215" s="277"/>
    </row>
    <row r="216" spans="1:7">
      <c r="A216" s="50"/>
      <c r="B216" s="128"/>
      <c r="C216" s="49"/>
      <c r="D216" s="342"/>
      <c r="E216" s="342"/>
      <c r="F216" s="342"/>
      <c r="G216" s="277"/>
    </row>
    <row r="217" spans="1:7">
      <c r="A217" s="50"/>
      <c r="B217" s="128"/>
      <c r="C217" s="49"/>
      <c r="D217" s="342"/>
      <c r="E217" s="342"/>
      <c r="F217" s="342"/>
      <c r="G217" s="277"/>
    </row>
    <row r="218" spans="1:7">
      <c r="A218" s="50"/>
      <c r="B218" s="128"/>
      <c r="C218" s="49"/>
      <c r="D218" s="342"/>
      <c r="E218" s="342"/>
      <c r="F218" s="342"/>
      <c r="G218" s="277"/>
    </row>
    <row r="219" spans="1:7">
      <c r="A219" s="50"/>
      <c r="B219" s="128"/>
      <c r="C219" s="49"/>
      <c r="D219" s="342"/>
      <c r="E219" s="342"/>
      <c r="F219" s="342"/>
      <c r="G219" s="277"/>
    </row>
    <row r="220" spans="1:7">
      <c r="A220" s="50"/>
      <c r="B220" s="128"/>
      <c r="C220" s="49"/>
      <c r="D220" s="342"/>
      <c r="E220" s="342"/>
      <c r="F220" s="342"/>
      <c r="G220" s="277"/>
    </row>
    <row r="221" spans="1:7">
      <c r="A221" s="50"/>
      <c r="B221" s="128"/>
      <c r="C221" s="49"/>
      <c r="D221" s="342"/>
      <c r="E221" s="342"/>
      <c r="F221" s="342"/>
      <c r="G221" s="277"/>
    </row>
    <row r="222" spans="1:7">
      <c r="A222" s="50"/>
      <c r="B222" s="128"/>
      <c r="C222" s="49"/>
      <c r="D222" s="342"/>
      <c r="E222" s="342"/>
      <c r="F222" s="342"/>
      <c r="G222" s="277"/>
    </row>
    <row r="223" spans="1:7">
      <c r="A223" s="50"/>
      <c r="B223" s="128"/>
      <c r="C223" s="49"/>
      <c r="D223" s="342"/>
      <c r="E223" s="342"/>
      <c r="F223" s="342"/>
      <c r="G223" s="277"/>
    </row>
    <row r="224" spans="1:7">
      <c r="A224" s="50"/>
      <c r="B224" s="128"/>
      <c r="C224" s="49"/>
      <c r="D224" s="342"/>
      <c r="E224" s="342"/>
      <c r="F224" s="342"/>
      <c r="G224" s="277"/>
    </row>
    <row r="225" spans="1:7">
      <c r="A225" s="50"/>
      <c r="B225" s="128"/>
      <c r="C225" s="49"/>
      <c r="D225" s="342"/>
      <c r="E225" s="342"/>
      <c r="F225" s="342"/>
      <c r="G225" s="277"/>
    </row>
    <row r="226" spans="1:7">
      <c r="A226" s="50"/>
      <c r="B226" s="128"/>
      <c r="C226" s="49"/>
      <c r="D226" s="342"/>
      <c r="E226" s="342"/>
      <c r="F226" s="342"/>
      <c r="G226" s="277"/>
    </row>
    <row r="227" spans="1:7">
      <c r="A227" s="50"/>
      <c r="B227" s="128"/>
      <c r="C227" s="49"/>
      <c r="D227" s="342"/>
      <c r="E227" s="342"/>
      <c r="F227" s="342"/>
      <c r="G227" s="277"/>
    </row>
    <row r="228" spans="1:7">
      <c r="A228" s="50"/>
      <c r="B228" s="128"/>
      <c r="C228" s="49"/>
      <c r="D228" s="342"/>
      <c r="E228" s="342"/>
      <c r="F228" s="342"/>
      <c r="G228" s="277"/>
    </row>
    <row r="229" spans="1:7">
      <c r="A229" s="50"/>
      <c r="B229" s="128"/>
      <c r="C229" s="49"/>
      <c r="D229" s="342"/>
      <c r="E229" s="342"/>
      <c r="F229" s="342"/>
      <c r="G229" s="277"/>
    </row>
    <row r="230" spans="1:7">
      <c r="A230" s="50"/>
      <c r="B230" s="128"/>
      <c r="C230" s="49"/>
      <c r="D230" s="342"/>
      <c r="E230" s="342"/>
      <c r="F230" s="342"/>
      <c r="G230" s="277"/>
    </row>
    <row r="231" spans="1:7">
      <c r="A231" s="50"/>
      <c r="B231" s="128"/>
      <c r="C231" s="49"/>
      <c r="D231" s="342"/>
      <c r="E231" s="342"/>
      <c r="F231" s="342"/>
      <c r="G231" s="277"/>
    </row>
    <row r="232" spans="1:7">
      <c r="A232" s="50"/>
      <c r="B232" s="128"/>
      <c r="C232" s="49"/>
      <c r="D232" s="342"/>
      <c r="E232" s="342"/>
      <c r="F232" s="342"/>
      <c r="G232" s="277"/>
    </row>
    <row r="233" spans="1:7">
      <c r="A233" s="50"/>
      <c r="B233" s="128"/>
      <c r="C233" s="49"/>
      <c r="D233" s="342"/>
      <c r="E233" s="342"/>
      <c r="F233" s="342"/>
      <c r="G233" s="277"/>
    </row>
    <row r="234" spans="1:7">
      <c r="A234" s="50"/>
      <c r="B234" s="128"/>
      <c r="C234" s="49"/>
      <c r="D234" s="342"/>
      <c r="E234" s="342"/>
      <c r="F234" s="342"/>
      <c r="G234" s="277"/>
    </row>
    <row r="235" spans="1:7">
      <c r="A235" s="50"/>
      <c r="B235" s="128"/>
      <c r="C235" s="49"/>
      <c r="D235" s="342"/>
      <c r="E235" s="342"/>
      <c r="F235" s="342"/>
      <c r="G235" s="277"/>
    </row>
    <row r="236" spans="1:7">
      <c r="A236" s="50"/>
      <c r="B236" s="128"/>
      <c r="C236" s="49"/>
      <c r="D236" s="342"/>
      <c r="E236" s="342"/>
      <c r="F236" s="342"/>
      <c r="G236" s="277"/>
    </row>
    <row r="237" spans="1:7">
      <c r="A237" s="50"/>
      <c r="B237" s="128"/>
      <c r="C237" s="49"/>
      <c r="D237" s="342"/>
      <c r="E237" s="342"/>
      <c r="F237" s="342"/>
      <c r="G237" s="277"/>
    </row>
    <row r="238" spans="1:7">
      <c r="A238" s="50"/>
      <c r="B238" s="128"/>
      <c r="C238" s="49"/>
      <c r="D238" s="342"/>
      <c r="E238" s="342"/>
      <c r="F238" s="342"/>
      <c r="G238" s="277"/>
    </row>
    <row r="239" spans="1:7">
      <c r="A239" s="50"/>
      <c r="B239" s="128"/>
      <c r="C239" s="49"/>
      <c r="D239" s="342"/>
      <c r="E239" s="342"/>
      <c r="F239" s="342"/>
      <c r="G239" s="277"/>
    </row>
    <row r="240" spans="1:7">
      <c r="A240" s="50"/>
      <c r="B240" s="128"/>
      <c r="C240" s="49"/>
      <c r="D240" s="342"/>
      <c r="E240" s="342"/>
      <c r="F240" s="342"/>
      <c r="G240" s="277"/>
    </row>
    <row r="241" spans="1:7">
      <c r="A241" s="50"/>
      <c r="B241" s="128"/>
      <c r="C241" s="49"/>
      <c r="D241" s="342"/>
      <c r="E241" s="342"/>
      <c r="F241" s="342"/>
      <c r="G241" s="277"/>
    </row>
    <row r="242" spans="1:7">
      <c r="A242" s="50"/>
      <c r="B242" s="128"/>
      <c r="C242" s="49"/>
      <c r="D242" s="342"/>
      <c r="E242" s="342"/>
      <c r="F242" s="342"/>
      <c r="G242" s="277"/>
    </row>
    <row r="243" spans="1:7">
      <c r="A243" s="50"/>
      <c r="B243" s="128"/>
      <c r="C243" s="49"/>
      <c r="D243" s="342"/>
      <c r="E243" s="342"/>
      <c r="F243" s="342"/>
      <c r="G243" s="277"/>
    </row>
    <row r="244" spans="1:7">
      <c r="A244" s="50"/>
      <c r="B244" s="128"/>
      <c r="C244" s="49"/>
      <c r="D244" s="342"/>
      <c r="E244" s="342"/>
      <c r="F244" s="342"/>
      <c r="G244" s="277"/>
    </row>
    <row r="245" spans="1:7">
      <c r="A245" s="50"/>
      <c r="B245" s="128"/>
      <c r="C245" s="49"/>
      <c r="D245" s="342"/>
      <c r="E245" s="342"/>
      <c r="F245" s="342"/>
      <c r="G245" s="277"/>
    </row>
    <row r="246" spans="1:7">
      <c r="A246" s="50"/>
      <c r="B246" s="128"/>
      <c r="C246" s="49"/>
      <c r="D246" s="342"/>
      <c r="E246" s="342"/>
      <c r="F246" s="342"/>
      <c r="G246" s="277"/>
    </row>
    <row r="247" spans="1:7">
      <c r="A247" s="50"/>
      <c r="B247" s="128"/>
      <c r="C247" s="49"/>
      <c r="D247" s="342"/>
      <c r="E247" s="342"/>
      <c r="F247" s="342"/>
      <c r="G247" s="277"/>
    </row>
    <row r="248" spans="1:7">
      <c r="A248" s="50"/>
      <c r="B248" s="128"/>
      <c r="C248" s="49"/>
      <c r="D248" s="342"/>
      <c r="E248" s="342"/>
      <c r="F248" s="342"/>
      <c r="G248" s="277"/>
    </row>
    <row r="249" spans="1:7">
      <c r="A249" s="50"/>
      <c r="B249" s="128"/>
      <c r="C249" s="49"/>
      <c r="D249" s="342"/>
      <c r="E249" s="342"/>
      <c r="F249" s="342"/>
      <c r="G249" s="277"/>
    </row>
    <row r="250" spans="1:7">
      <c r="A250" s="50"/>
      <c r="B250" s="128"/>
      <c r="C250" s="49"/>
      <c r="D250" s="342"/>
      <c r="E250" s="342"/>
      <c r="F250" s="342"/>
      <c r="G250" s="277"/>
    </row>
    <row r="251" spans="1:7">
      <c r="A251" s="50"/>
      <c r="B251" s="128"/>
      <c r="C251" s="49"/>
      <c r="D251" s="342"/>
      <c r="E251" s="342"/>
      <c r="F251" s="342"/>
      <c r="G251" s="277"/>
    </row>
    <row r="252" spans="1:7">
      <c r="A252" s="50"/>
      <c r="B252" s="128"/>
      <c r="C252" s="49"/>
      <c r="D252" s="342"/>
      <c r="E252" s="342"/>
      <c r="F252" s="342"/>
      <c r="G252" s="277"/>
    </row>
    <row r="253" spans="1:7">
      <c r="A253" s="50"/>
      <c r="B253" s="128"/>
      <c r="C253" s="49"/>
      <c r="D253" s="342"/>
      <c r="E253" s="342"/>
      <c r="F253" s="342"/>
      <c r="G253" s="277"/>
    </row>
    <row r="254" spans="1:7">
      <c r="A254" s="50"/>
      <c r="B254" s="128"/>
      <c r="C254" s="49"/>
      <c r="D254" s="342"/>
      <c r="E254" s="342"/>
      <c r="F254" s="342"/>
      <c r="G254" s="277"/>
    </row>
    <row r="255" spans="1:7">
      <c r="A255" s="50"/>
      <c r="B255" s="128"/>
      <c r="C255" s="49"/>
      <c r="D255" s="342"/>
      <c r="E255" s="342"/>
      <c r="F255" s="342"/>
      <c r="G255" s="277"/>
    </row>
    <row r="256" spans="1:7">
      <c r="A256" s="50"/>
      <c r="B256" s="128"/>
      <c r="C256" s="49"/>
      <c r="D256" s="342"/>
      <c r="E256" s="342"/>
      <c r="F256" s="342"/>
      <c r="G256" s="277"/>
    </row>
    <row r="257" spans="1:7">
      <c r="A257" s="50"/>
      <c r="B257" s="128"/>
      <c r="C257" s="49"/>
      <c r="D257" s="342"/>
      <c r="E257" s="342"/>
      <c r="F257" s="342"/>
      <c r="G257" s="277"/>
    </row>
    <row r="258" spans="1:7">
      <c r="A258" s="50"/>
      <c r="B258" s="128"/>
      <c r="C258" s="49"/>
      <c r="D258" s="342"/>
      <c r="E258" s="342"/>
      <c r="F258" s="342"/>
      <c r="G258" s="277"/>
    </row>
    <row r="259" spans="1:7">
      <c r="A259" s="50"/>
      <c r="B259" s="128"/>
      <c r="C259" s="49"/>
      <c r="D259" s="342"/>
      <c r="E259" s="342"/>
      <c r="F259" s="342"/>
      <c r="G259" s="277"/>
    </row>
    <row r="260" spans="1:7">
      <c r="A260" s="50"/>
      <c r="B260" s="128"/>
      <c r="C260" s="49"/>
      <c r="D260" s="342"/>
      <c r="E260" s="342"/>
      <c r="F260" s="342"/>
      <c r="G260" s="277"/>
    </row>
    <row r="261" spans="1:7">
      <c r="A261" s="50"/>
      <c r="B261" s="128"/>
      <c r="C261" s="49"/>
      <c r="D261" s="342"/>
      <c r="E261" s="342"/>
      <c r="F261" s="342"/>
      <c r="G261" s="277"/>
    </row>
    <row r="262" spans="1:7">
      <c r="A262" s="50"/>
      <c r="B262" s="128"/>
      <c r="C262" s="49"/>
      <c r="D262" s="342"/>
      <c r="E262" s="342"/>
      <c r="F262" s="342"/>
      <c r="G262" s="277"/>
    </row>
    <row r="263" spans="1:7">
      <c r="A263" s="50"/>
      <c r="B263" s="128"/>
      <c r="C263" s="49"/>
      <c r="D263" s="342"/>
      <c r="E263" s="342"/>
      <c r="F263" s="342"/>
      <c r="G263" s="277"/>
    </row>
    <row r="264" spans="1:7">
      <c r="A264" s="50"/>
      <c r="B264" s="128"/>
      <c r="C264" s="49"/>
      <c r="D264" s="342"/>
      <c r="E264" s="342"/>
      <c r="F264" s="342"/>
      <c r="G264" s="277"/>
    </row>
    <row r="265" spans="1:7">
      <c r="A265" s="50"/>
      <c r="B265" s="128"/>
      <c r="C265" s="49"/>
      <c r="D265" s="342"/>
      <c r="E265" s="342"/>
      <c r="F265" s="342"/>
      <c r="G265" s="277"/>
    </row>
    <row r="266" spans="1:7">
      <c r="A266" s="50"/>
      <c r="B266" s="128"/>
      <c r="C266" s="49"/>
      <c r="D266" s="342"/>
      <c r="E266" s="342"/>
      <c r="F266" s="342"/>
      <c r="G266" s="277"/>
    </row>
    <row r="267" spans="1:7">
      <c r="A267" s="50"/>
      <c r="B267" s="128"/>
      <c r="C267" s="49"/>
      <c r="D267" s="342"/>
      <c r="E267" s="342"/>
      <c r="F267" s="342"/>
      <c r="G267" s="277"/>
    </row>
    <row r="268" spans="1:7">
      <c r="A268" s="50"/>
      <c r="B268" s="128"/>
      <c r="C268" s="49"/>
      <c r="D268" s="342"/>
      <c r="E268" s="342"/>
      <c r="F268" s="342"/>
      <c r="G268" s="277"/>
    </row>
    <row r="269" spans="1:7">
      <c r="A269" s="50"/>
      <c r="B269" s="128"/>
      <c r="C269" s="49"/>
      <c r="D269" s="342"/>
      <c r="E269" s="342"/>
      <c r="F269" s="342"/>
      <c r="G269" s="277"/>
    </row>
    <row r="270" spans="1:7">
      <c r="A270" s="50"/>
      <c r="B270" s="128"/>
      <c r="C270" s="49"/>
      <c r="D270" s="342"/>
      <c r="E270" s="342"/>
      <c r="F270" s="342"/>
      <c r="G270" s="277"/>
    </row>
    <row r="271" spans="1:7">
      <c r="A271" s="50"/>
      <c r="B271" s="128"/>
      <c r="C271" s="49"/>
      <c r="D271" s="342"/>
      <c r="E271" s="342"/>
      <c r="F271" s="342"/>
      <c r="G271" s="277"/>
    </row>
    <row r="272" spans="1:7">
      <c r="A272" s="50"/>
      <c r="B272" s="128"/>
      <c r="C272" s="49"/>
      <c r="D272" s="342"/>
      <c r="E272" s="342"/>
      <c r="F272" s="342"/>
      <c r="G272" s="277"/>
    </row>
    <row r="273" spans="1:7">
      <c r="A273" s="50"/>
      <c r="B273" s="128"/>
      <c r="C273" s="49"/>
      <c r="D273" s="342"/>
      <c r="E273" s="342"/>
      <c r="F273" s="342"/>
      <c r="G273" s="277"/>
    </row>
    <row r="274" spans="1:7">
      <c r="A274" s="50"/>
      <c r="B274" s="128"/>
      <c r="C274" s="49"/>
      <c r="D274" s="342"/>
      <c r="E274" s="342"/>
      <c r="F274" s="342"/>
      <c r="G274" s="277"/>
    </row>
    <row r="275" spans="1:7">
      <c r="A275" s="50"/>
      <c r="B275" s="128"/>
      <c r="C275" s="49"/>
      <c r="D275" s="342"/>
      <c r="E275" s="342"/>
      <c r="F275" s="342"/>
      <c r="G275" s="277"/>
    </row>
    <row r="276" spans="1:7">
      <c r="A276" s="50"/>
      <c r="B276" s="128"/>
      <c r="C276" s="49"/>
      <c r="D276" s="342"/>
      <c r="E276" s="342"/>
      <c r="F276" s="342"/>
      <c r="G276" s="277"/>
    </row>
    <row r="277" spans="1:7">
      <c r="A277" s="50"/>
      <c r="B277" s="128"/>
      <c r="C277" s="49"/>
      <c r="D277" s="342"/>
      <c r="E277" s="342"/>
      <c r="F277" s="342"/>
      <c r="G277" s="277"/>
    </row>
    <row r="278" spans="1:7">
      <c r="A278" s="50"/>
      <c r="B278" s="128"/>
      <c r="C278" s="49"/>
      <c r="D278" s="342"/>
      <c r="E278" s="342"/>
      <c r="F278" s="342"/>
      <c r="G278" s="277"/>
    </row>
    <row r="279" spans="1:7">
      <c r="A279" s="50"/>
      <c r="B279" s="128"/>
      <c r="C279" s="49"/>
      <c r="D279" s="342"/>
      <c r="E279" s="342"/>
      <c r="F279" s="342"/>
      <c r="G279" s="277"/>
    </row>
    <row r="280" spans="1:7">
      <c r="A280" s="50"/>
      <c r="B280" s="128"/>
      <c r="C280" s="49"/>
      <c r="D280" s="342"/>
      <c r="E280" s="342"/>
      <c r="F280" s="342"/>
      <c r="G280" s="277"/>
    </row>
    <row r="281" spans="1:7">
      <c r="A281" s="50"/>
      <c r="B281" s="128"/>
      <c r="C281" s="49"/>
      <c r="D281" s="342"/>
      <c r="E281" s="342"/>
      <c r="F281" s="342"/>
      <c r="G281" s="277"/>
    </row>
    <row r="282" spans="1:7">
      <c r="A282" s="50"/>
      <c r="B282" s="128"/>
      <c r="C282" s="49"/>
      <c r="D282" s="342"/>
      <c r="E282" s="342"/>
      <c r="F282" s="342"/>
      <c r="G282" s="277"/>
    </row>
    <row r="283" spans="1:7">
      <c r="A283" s="50"/>
      <c r="B283" s="128"/>
      <c r="C283" s="49"/>
      <c r="D283" s="342"/>
      <c r="E283" s="342"/>
      <c r="F283" s="342"/>
      <c r="G283" s="277"/>
    </row>
    <row r="284" spans="1:7">
      <c r="A284" s="50"/>
      <c r="B284" s="128"/>
      <c r="C284" s="49"/>
      <c r="D284" s="342"/>
      <c r="E284" s="342"/>
      <c r="F284" s="342"/>
      <c r="G284" s="277"/>
    </row>
    <row r="285" spans="1:7">
      <c r="A285" s="50"/>
      <c r="B285" s="128"/>
      <c r="C285" s="49"/>
      <c r="D285" s="342"/>
      <c r="E285" s="342"/>
      <c r="F285" s="342"/>
      <c r="G285" s="277"/>
    </row>
    <row r="286" spans="1:7">
      <c r="A286" s="50"/>
      <c r="B286" s="128"/>
      <c r="C286" s="49"/>
      <c r="D286" s="342"/>
      <c r="E286" s="342"/>
      <c r="F286" s="342"/>
      <c r="G286" s="277"/>
    </row>
    <row r="287" spans="1:7">
      <c r="A287" s="50"/>
      <c r="B287" s="128"/>
      <c r="C287" s="49"/>
      <c r="D287" s="342"/>
      <c r="E287" s="342"/>
      <c r="F287" s="342"/>
      <c r="G287" s="277"/>
    </row>
    <row r="288" spans="1:7">
      <c r="A288" s="50"/>
      <c r="B288" s="128"/>
      <c r="C288" s="49"/>
      <c r="D288" s="342"/>
      <c r="E288" s="342"/>
      <c r="F288" s="342"/>
      <c r="G288" s="277"/>
    </row>
    <row r="289" spans="1:7">
      <c r="A289" s="50"/>
      <c r="B289" s="128"/>
      <c r="C289" s="49"/>
      <c r="D289" s="342"/>
      <c r="E289" s="342"/>
      <c r="F289" s="342"/>
      <c r="G289" s="277"/>
    </row>
    <row r="290" spans="1:7">
      <c r="A290" s="50"/>
      <c r="B290" s="128"/>
      <c r="C290" s="49"/>
      <c r="D290" s="342"/>
      <c r="E290" s="342"/>
      <c r="F290" s="342"/>
      <c r="G290" s="277"/>
    </row>
    <row r="291" spans="1:7">
      <c r="A291" s="50"/>
      <c r="B291" s="128"/>
      <c r="C291" s="49"/>
      <c r="D291" s="342"/>
      <c r="E291" s="342"/>
      <c r="F291" s="342"/>
      <c r="G291" s="277"/>
    </row>
    <row r="292" spans="1:7">
      <c r="A292" s="50"/>
      <c r="B292" s="128"/>
      <c r="C292" s="49"/>
      <c r="D292" s="342"/>
      <c r="E292" s="342"/>
      <c r="F292" s="342"/>
      <c r="G292" s="277"/>
    </row>
    <row r="293" spans="1:7">
      <c r="A293" s="50"/>
      <c r="B293" s="128"/>
      <c r="C293" s="49"/>
      <c r="D293" s="342"/>
      <c r="E293" s="342"/>
      <c r="F293" s="342"/>
      <c r="G293" s="277"/>
    </row>
    <row r="294" spans="1:7">
      <c r="A294" s="50"/>
      <c r="B294" s="128"/>
      <c r="C294" s="49"/>
      <c r="D294" s="342"/>
      <c r="E294" s="342"/>
      <c r="F294" s="342"/>
      <c r="G294" s="277"/>
    </row>
    <row r="295" spans="1:7">
      <c r="A295" s="50"/>
      <c r="B295" s="128"/>
      <c r="C295" s="49"/>
      <c r="D295" s="342"/>
      <c r="E295" s="342"/>
      <c r="F295" s="342"/>
      <c r="G295" s="277"/>
    </row>
    <row r="296" spans="1:7">
      <c r="A296" s="50"/>
      <c r="B296" s="128"/>
      <c r="C296" s="49"/>
      <c r="D296" s="342"/>
      <c r="E296" s="342"/>
      <c r="F296" s="342"/>
      <c r="G296" s="277"/>
    </row>
    <row r="297" spans="1:7">
      <c r="A297" s="50"/>
      <c r="B297" s="128"/>
      <c r="C297" s="49"/>
      <c r="D297" s="342"/>
      <c r="E297" s="342"/>
      <c r="F297" s="342"/>
      <c r="G297" s="277"/>
    </row>
    <row r="298" spans="1:7">
      <c r="A298" s="50"/>
      <c r="B298" s="128"/>
      <c r="C298" s="49"/>
      <c r="D298" s="342"/>
      <c r="E298" s="342"/>
      <c r="F298" s="342"/>
      <c r="G298" s="277"/>
    </row>
    <row r="299" spans="1:7">
      <c r="A299" s="50"/>
      <c r="B299" s="128"/>
      <c r="C299" s="49"/>
      <c r="D299" s="342"/>
      <c r="E299" s="342"/>
      <c r="F299" s="342"/>
      <c r="G299" s="277"/>
    </row>
    <row r="300" spans="1:7">
      <c r="A300" s="50"/>
      <c r="B300" s="128"/>
      <c r="C300" s="49"/>
      <c r="D300" s="342"/>
      <c r="E300" s="342"/>
      <c r="F300" s="342"/>
      <c r="G300" s="277"/>
    </row>
    <row r="301" spans="1:7">
      <c r="A301" s="50"/>
      <c r="B301" s="128"/>
      <c r="C301" s="49"/>
      <c r="D301" s="342"/>
      <c r="E301" s="342"/>
      <c r="F301" s="342"/>
      <c r="G301" s="277"/>
    </row>
    <row r="302" spans="1:7">
      <c r="A302" s="50"/>
      <c r="B302" s="128"/>
      <c r="C302" s="49"/>
      <c r="D302" s="342"/>
      <c r="E302" s="342"/>
      <c r="F302" s="342"/>
      <c r="G302" s="277"/>
    </row>
    <row r="303" spans="1:7">
      <c r="A303" s="50"/>
      <c r="B303" s="128"/>
      <c r="C303" s="49"/>
      <c r="D303" s="342"/>
      <c r="E303" s="342"/>
      <c r="F303" s="342"/>
      <c r="G303" s="277"/>
    </row>
    <row r="304" spans="1:7">
      <c r="A304" s="50"/>
      <c r="B304" s="128"/>
      <c r="C304" s="49"/>
      <c r="D304" s="342"/>
      <c r="E304" s="342"/>
      <c r="F304" s="342"/>
      <c r="G304" s="277"/>
    </row>
    <row r="305" spans="1:7">
      <c r="A305" s="50"/>
      <c r="B305" s="128"/>
      <c r="C305" s="49"/>
      <c r="D305" s="342"/>
      <c r="E305" s="342"/>
      <c r="F305" s="342"/>
      <c r="G305" s="277"/>
    </row>
    <row r="306" spans="1:7">
      <c r="A306" s="50"/>
      <c r="B306" s="128"/>
      <c r="C306" s="49"/>
      <c r="D306" s="342"/>
      <c r="E306" s="342"/>
      <c r="F306" s="342"/>
      <c r="G306" s="277"/>
    </row>
    <row r="307" spans="1:7">
      <c r="A307" s="50"/>
      <c r="B307" s="128"/>
      <c r="C307" s="49"/>
      <c r="D307" s="342"/>
      <c r="E307" s="342"/>
      <c r="F307" s="342"/>
      <c r="G307" s="277"/>
    </row>
    <row r="308" spans="1:7">
      <c r="A308" s="50"/>
      <c r="B308" s="128"/>
      <c r="C308" s="49"/>
      <c r="D308" s="342"/>
      <c r="E308" s="342"/>
      <c r="F308" s="342"/>
      <c r="G308" s="277"/>
    </row>
    <row r="309" spans="1:7">
      <c r="A309" s="50"/>
      <c r="B309" s="128"/>
      <c r="C309" s="49"/>
      <c r="D309" s="342"/>
      <c r="E309" s="342"/>
      <c r="F309" s="342"/>
      <c r="G309" s="277"/>
    </row>
    <row r="310" spans="1:7">
      <c r="A310" s="50"/>
      <c r="B310" s="128"/>
      <c r="C310" s="49"/>
      <c r="D310" s="342"/>
      <c r="E310" s="342"/>
      <c r="F310" s="342"/>
      <c r="G310" s="277"/>
    </row>
    <row r="311" spans="1:7">
      <c r="A311" s="50"/>
      <c r="B311" s="128"/>
      <c r="C311" s="49"/>
      <c r="D311" s="342"/>
      <c r="E311" s="342"/>
      <c r="F311" s="342"/>
      <c r="G311" s="277"/>
    </row>
    <row r="312" spans="1:7">
      <c r="A312" s="50"/>
      <c r="B312" s="128"/>
      <c r="C312" s="49"/>
      <c r="D312" s="342"/>
      <c r="E312" s="342"/>
      <c r="F312" s="342"/>
      <c r="G312" s="277"/>
    </row>
    <row r="313" spans="1:7">
      <c r="A313" s="50"/>
      <c r="B313" s="128"/>
      <c r="C313" s="49"/>
      <c r="D313" s="342"/>
      <c r="E313" s="342"/>
      <c r="F313" s="342"/>
      <c r="G313" s="277"/>
    </row>
    <row r="314" spans="1:7">
      <c r="A314" s="50"/>
      <c r="B314" s="128"/>
      <c r="C314" s="49"/>
      <c r="D314" s="342"/>
      <c r="E314" s="342"/>
      <c r="F314" s="342"/>
      <c r="G314" s="277"/>
    </row>
    <row r="315" spans="1:7">
      <c r="A315" s="50"/>
      <c r="B315" s="128"/>
      <c r="C315" s="49"/>
      <c r="D315" s="342"/>
      <c r="E315" s="342"/>
      <c r="F315" s="342"/>
      <c r="G315" s="277"/>
    </row>
    <row r="316" spans="1:7">
      <c r="A316" s="50"/>
      <c r="B316" s="128"/>
      <c r="C316" s="49"/>
      <c r="D316" s="342"/>
      <c r="E316" s="342"/>
      <c r="F316" s="342"/>
      <c r="G316" s="277"/>
    </row>
    <row r="317" spans="1:7">
      <c r="A317" s="50"/>
      <c r="B317" s="128"/>
      <c r="C317" s="49"/>
      <c r="D317" s="342"/>
      <c r="E317" s="342"/>
      <c r="F317" s="342"/>
      <c r="G317" s="277"/>
    </row>
    <row r="318" spans="1:7">
      <c r="A318" s="50"/>
      <c r="B318" s="128"/>
      <c r="C318" s="49"/>
      <c r="D318" s="342"/>
      <c r="E318" s="342"/>
      <c r="F318" s="342"/>
      <c r="G318" s="277"/>
    </row>
    <row r="319" spans="1:7">
      <c r="A319" s="50"/>
      <c r="B319" s="128"/>
      <c r="C319" s="49"/>
      <c r="D319" s="342"/>
      <c r="E319" s="342"/>
      <c r="F319" s="342"/>
      <c r="G319" s="277"/>
    </row>
    <row r="320" spans="1:7">
      <c r="A320" s="50"/>
      <c r="B320" s="128"/>
      <c r="C320" s="49"/>
      <c r="D320" s="342"/>
      <c r="E320" s="342"/>
      <c r="F320" s="342"/>
      <c r="G320" s="277"/>
    </row>
    <row r="321" spans="1:7">
      <c r="A321" s="50"/>
      <c r="B321" s="128"/>
      <c r="C321" s="49"/>
      <c r="D321" s="342"/>
      <c r="E321" s="342"/>
      <c r="F321" s="342"/>
      <c r="G321" s="277"/>
    </row>
    <row r="322" spans="1:7">
      <c r="A322" s="50"/>
      <c r="B322" s="128"/>
      <c r="C322" s="49"/>
      <c r="D322" s="342"/>
      <c r="E322" s="342"/>
      <c r="F322" s="342"/>
      <c r="G322" s="277"/>
    </row>
    <row r="323" spans="1:7">
      <c r="A323" s="50"/>
      <c r="B323" s="128"/>
      <c r="C323" s="49"/>
      <c r="D323" s="342"/>
      <c r="E323" s="342"/>
      <c r="F323" s="342"/>
      <c r="G323" s="277"/>
    </row>
    <row r="324" spans="1:7">
      <c r="A324" s="50"/>
      <c r="B324" s="128"/>
      <c r="C324" s="49"/>
      <c r="D324" s="342"/>
      <c r="E324" s="342"/>
      <c r="F324" s="342"/>
      <c r="G324" s="277"/>
    </row>
    <row r="325" spans="1:7">
      <c r="A325" s="50"/>
      <c r="B325" s="128"/>
      <c r="C325" s="49"/>
      <c r="D325" s="342"/>
      <c r="E325" s="342"/>
      <c r="F325" s="342"/>
      <c r="G325" s="277"/>
    </row>
    <row r="326" spans="1:7">
      <c r="A326" s="50"/>
      <c r="B326" s="128"/>
      <c r="C326" s="49"/>
      <c r="D326" s="342"/>
      <c r="E326" s="342"/>
      <c r="F326" s="342"/>
      <c r="G326" s="277"/>
    </row>
    <row r="327" spans="1:7">
      <c r="A327" s="50"/>
      <c r="B327" s="128"/>
      <c r="C327" s="49"/>
      <c r="D327" s="342"/>
      <c r="E327" s="342"/>
      <c r="F327" s="342"/>
      <c r="G327" s="277"/>
    </row>
    <row r="328" spans="1:7">
      <c r="A328" s="50"/>
      <c r="B328" s="128"/>
      <c r="C328" s="49"/>
      <c r="D328" s="342"/>
      <c r="E328" s="342"/>
      <c r="F328" s="342"/>
      <c r="G328" s="277"/>
    </row>
    <row r="329" spans="1:7">
      <c r="A329" s="50"/>
      <c r="B329" s="128"/>
      <c r="C329" s="49"/>
      <c r="D329" s="342"/>
      <c r="E329" s="342"/>
      <c r="F329" s="342"/>
      <c r="G329" s="277"/>
    </row>
    <row r="330" spans="1:7">
      <c r="A330" s="50"/>
      <c r="B330" s="128"/>
      <c r="C330" s="49"/>
      <c r="D330" s="342"/>
      <c r="E330" s="342"/>
      <c r="F330" s="342"/>
      <c r="G330" s="277"/>
    </row>
    <row r="331" spans="1:7">
      <c r="A331" s="50"/>
      <c r="B331" s="128"/>
      <c r="C331" s="49"/>
      <c r="D331" s="342"/>
      <c r="E331" s="342"/>
      <c r="F331" s="342"/>
      <c r="G331" s="277"/>
    </row>
    <row r="332" spans="1:7">
      <c r="A332" s="50"/>
      <c r="B332" s="128"/>
      <c r="C332" s="49"/>
      <c r="D332" s="342"/>
      <c r="E332" s="342"/>
      <c r="F332" s="342"/>
      <c r="G332" s="277"/>
    </row>
    <row r="333" spans="1:7">
      <c r="A333" s="50"/>
      <c r="B333" s="128"/>
      <c r="C333" s="49"/>
      <c r="D333" s="342"/>
      <c r="E333" s="342"/>
      <c r="F333" s="342"/>
      <c r="G333" s="277"/>
    </row>
    <row r="334" spans="1:7">
      <c r="A334" s="50"/>
      <c r="B334" s="128"/>
      <c r="C334" s="49"/>
      <c r="D334" s="342"/>
      <c r="E334" s="342"/>
      <c r="F334" s="342"/>
      <c r="G334" s="277"/>
    </row>
    <row r="335" spans="1:7">
      <c r="A335" s="50"/>
      <c r="B335" s="128"/>
      <c r="C335" s="49"/>
      <c r="D335" s="342"/>
      <c r="E335" s="342"/>
      <c r="F335" s="342"/>
      <c r="G335" s="277"/>
    </row>
    <row r="336" spans="1:7">
      <c r="A336" s="50"/>
      <c r="B336" s="128"/>
      <c r="C336" s="49"/>
      <c r="D336" s="342"/>
      <c r="E336" s="342"/>
      <c r="F336" s="342"/>
      <c r="G336" s="277"/>
    </row>
    <row r="337" spans="1:7">
      <c r="A337" s="50"/>
      <c r="B337" s="128"/>
      <c r="C337" s="49"/>
      <c r="D337" s="342"/>
      <c r="E337" s="342"/>
      <c r="F337" s="342"/>
      <c r="G337" s="277"/>
    </row>
    <row r="338" spans="1:7">
      <c r="A338" s="50"/>
      <c r="B338" s="128"/>
      <c r="C338" s="49"/>
      <c r="D338" s="342"/>
      <c r="E338" s="342"/>
      <c r="F338" s="342"/>
      <c r="G338" s="277"/>
    </row>
    <row r="339" spans="1:7">
      <c r="A339" s="50"/>
      <c r="B339" s="128"/>
      <c r="C339" s="49"/>
      <c r="D339" s="342"/>
      <c r="E339" s="342"/>
      <c r="F339" s="342"/>
      <c r="G339" s="277"/>
    </row>
    <row r="340" spans="1:7">
      <c r="A340" s="50"/>
      <c r="B340" s="128"/>
      <c r="C340" s="49"/>
      <c r="D340" s="342"/>
      <c r="E340" s="342"/>
      <c r="F340" s="342"/>
      <c r="G340" s="277"/>
    </row>
    <row r="341" spans="1:7">
      <c r="A341" s="50"/>
      <c r="B341" s="128"/>
      <c r="C341" s="49"/>
      <c r="D341" s="342"/>
      <c r="E341" s="342"/>
      <c r="F341" s="342"/>
      <c r="G341" s="277"/>
    </row>
    <row r="342" spans="1:7">
      <c r="A342" s="50"/>
      <c r="B342" s="128"/>
      <c r="C342" s="49"/>
      <c r="D342" s="342"/>
      <c r="E342" s="342"/>
      <c r="F342" s="342"/>
      <c r="G342" s="277"/>
    </row>
    <row r="343" spans="1:7">
      <c r="A343" s="50"/>
      <c r="B343" s="128"/>
      <c r="C343" s="49"/>
      <c r="D343" s="342"/>
      <c r="E343" s="342"/>
      <c r="F343" s="342"/>
      <c r="G343" s="277"/>
    </row>
    <row r="344" spans="1:7">
      <c r="A344" s="50"/>
      <c r="B344" s="128"/>
      <c r="C344" s="49"/>
      <c r="D344" s="342"/>
      <c r="E344" s="342"/>
      <c r="F344" s="342"/>
      <c r="G344" s="277"/>
    </row>
    <row r="345" spans="1:7">
      <c r="A345" s="50"/>
      <c r="B345" s="128"/>
      <c r="C345" s="49"/>
      <c r="D345" s="342"/>
      <c r="E345" s="342"/>
      <c r="F345" s="342"/>
      <c r="G345" s="277"/>
    </row>
    <row r="346" spans="1:7">
      <c r="A346" s="50"/>
      <c r="B346" s="128"/>
      <c r="C346" s="49"/>
      <c r="D346" s="342"/>
      <c r="E346" s="342"/>
      <c r="F346" s="342"/>
      <c r="G346" s="277"/>
    </row>
    <row r="347" spans="1:7">
      <c r="A347" s="50"/>
      <c r="B347" s="128"/>
      <c r="C347" s="49"/>
      <c r="D347" s="342"/>
      <c r="E347" s="342"/>
      <c r="F347" s="342"/>
      <c r="G347" s="277"/>
    </row>
    <row r="348" spans="1:7">
      <c r="A348" s="50"/>
      <c r="B348" s="128"/>
      <c r="C348" s="49"/>
      <c r="D348" s="342"/>
      <c r="E348" s="342"/>
      <c r="F348" s="342"/>
      <c r="G348" s="277"/>
    </row>
    <row r="349" spans="1:7">
      <c r="A349" s="50"/>
      <c r="B349" s="128"/>
      <c r="C349" s="49"/>
      <c r="D349" s="342"/>
      <c r="E349" s="342"/>
      <c r="F349" s="342"/>
      <c r="G349" s="277"/>
    </row>
    <row r="350" spans="1:7">
      <c r="A350" s="50"/>
      <c r="B350" s="128"/>
      <c r="C350" s="49"/>
      <c r="D350" s="342"/>
      <c r="E350" s="342"/>
      <c r="F350" s="342"/>
      <c r="G350" s="277"/>
    </row>
    <row r="351" spans="1:7">
      <c r="A351" s="50"/>
      <c r="B351" s="128"/>
      <c r="C351" s="49"/>
      <c r="D351" s="342"/>
      <c r="E351" s="342"/>
      <c r="F351" s="342"/>
      <c r="G351" s="277"/>
    </row>
    <row r="352" spans="1:7">
      <c r="A352" s="50"/>
      <c r="B352" s="128"/>
      <c r="C352" s="49"/>
      <c r="D352" s="342"/>
      <c r="E352" s="342"/>
      <c r="F352" s="342"/>
      <c r="G352" s="277"/>
    </row>
    <row r="353" spans="1:7">
      <c r="A353" s="50"/>
      <c r="B353" s="128"/>
      <c r="C353" s="49"/>
      <c r="D353" s="342"/>
      <c r="E353" s="342"/>
      <c r="F353" s="342"/>
      <c r="G353" s="277"/>
    </row>
    <row r="354" spans="1:7">
      <c r="A354" s="50"/>
      <c r="B354" s="128"/>
      <c r="C354" s="49"/>
      <c r="D354" s="342"/>
      <c r="E354" s="342"/>
      <c r="F354" s="342"/>
      <c r="G354" s="277"/>
    </row>
    <row r="355" spans="1:7">
      <c r="A355" s="50"/>
      <c r="B355" s="128"/>
      <c r="C355" s="49"/>
      <c r="D355" s="342"/>
      <c r="E355" s="342"/>
      <c r="F355" s="342"/>
      <c r="G355" s="277"/>
    </row>
    <row r="356" spans="1:7">
      <c r="A356" s="50"/>
      <c r="B356" s="128"/>
      <c r="C356" s="49"/>
      <c r="D356" s="342"/>
      <c r="E356" s="342"/>
      <c r="F356" s="342"/>
      <c r="G356" s="277"/>
    </row>
    <row r="357" spans="1:7">
      <c r="A357" s="50"/>
      <c r="B357" s="128"/>
      <c r="C357" s="49"/>
      <c r="D357" s="342"/>
      <c r="E357" s="342"/>
      <c r="F357" s="342"/>
      <c r="G357" s="277"/>
    </row>
    <row r="358" spans="1:7">
      <c r="A358" s="50"/>
      <c r="B358" s="128"/>
      <c r="C358" s="49"/>
      <c r="D358" s="342"/>
      <c r="E358" s="342"/>
      <c r="F358" s="342"/>
      <c r="G358" s="277"/>
    </row>
    <row r="359" spans="1:7">
      <c r="A359" s="50"/>
      <c r="B359" s="128"/>
      <c r="C359" s="49"/>
      <c r="D359" s="342"/>
      <c r="E359" s="342"/>
      <c r="F359" s="342"/>
      <c r="G359" s="277"/>
    </row>
    <row r="360" spans="1:7">
      <c r="A360" s="50"/>
      <c r="B360" s="128"/>
      <c r="C360" s="49"/>
      <c r="D360" s="342"/>
      <c r="E360" s="342"/>
      <c r="F360" s="342"/>
      <c r="G360" s="277"/>
    </row>
    <row r="361" spans="1:7">
      <c r="A361" s="50"/>
      <c r="B361" s="128"/>
      <c r="C361" s="49"/>
      <c r="D361" s="342"/>
      <c r="E361" s="342"/>
      <c r="F361" s="342"/>
      <c r="G361" s="277"/>
    </row>
    <row r="362" spans="1:7">
      <c r="A362" s="50"/>
      <c r="B362" s="128"/>
      <c r="C362" s="49"/>
      <c r="D362" s="342"/>
      <c r="E362" s="342"/>
      <c r="F362" s="342"/>
      <c r="G362" s="277"/>
    </row>
    <row r="363" spans="1:7">
      <c r="A363" s="50"/>
      <c r="B363" s="128"/>
      <c r="C363" s="49"/>
      <c r="D363" s="342"/>
      <c r="E363" s="342"/>
      <c r="F363" s="342"/>
      <c r="G363" s="277"/>
    </row>
    <row r="364" spans="1:7">
      <c r="A364" s="50"/>
      <c r="B364" s="128"/>
      <c r="C364" s="49"/>
      <c r="D364" s="342"/>
      <c r="E364" s="342"/>
      <c r="F364" s="342"/>
      <c r="G364" s="277"/>
    </row>
    <row r="365" spans="1:7">
      <c r="A365" s="50"/>
      <c r="B365" s="128"/>
      <c r="C365" s="49"/>
      <c r="D365" s="342"/>
      <c r="E365" s="342"/>
      <c r="F365" s="342"/>
      <c r="G365" s="277"/>
    </row>
    <row r="366" spans="1:7">
      <c r="A366" s="50"/>
      <c r="B366" s="128"/>
      <c r="C366" s="49"/>
      <c r="D366" s="342"/>
      <c r="E366" s="342"/>
      <c r="F366" s="342"/>
      <c r="G366" s="277"/>
    </row>
    <row r="367" spans="1:7">
      <c r="A367" s="50"/>
      <c r="B367" s="128"/>
      <c r="C367" s="49"/>
      <c r="D367" s="342"/>
      <c r="E367" s="342"/>
      <c r="F367" s="342"/>
      <c r="G367" s="277"/>
    </row>
    <row r="368" spans="1:7">
      <c r="A368" s="50"/>
      <c r="B368" s="128"/>
      <c r="C368" s="49"/>
      <c r="D368" s="342"/>
      <c r="E368" s="342"/>
      <c r="F368" s="342"/>
      <c r="G368" s="277"/>
    </row>
    <row r="369" spans="1:7">
      <c r="A369" s="50"/>
      <c r="B369" s="128"/>
      <c r="C369" s="49"/>
      <c r="D369" s="342"/>
      <c r="E369" s="342"/>
      <c r="F369" s="342"/>
      <c r="G369" s="277"/>
    </row>
    <row r="370" spans="1:7">
      <c r="A370" s="50"/>
      <c r="B370" s="128"/>
      <c r="C370" s="49"/>
      <c r="D370" s="342"/>
      <c r="E370" s="342"/>
      <c r="F370" s="342"/>
      <c r="G370" s="277"/>
    </row>
    <row r="371" spans="1:7">
      <c r="A371" s="50"/>
      <c r="B371" s="128"/>
      <c r="C371" s="49"/>
      <c r="D371" s="342"/>
      <c r="E371" s="342"/>
      <c r="F371" s="342"/>
      <c r="G371" s="277"/>
    </row>
    <row r="372" spans="1:7">
      <c r="A372" s="50"/>
      <c r="B372" s="128"/>
      <c r="C372" s="49"/>
      <c r="D372" s="342"/>
      <c r="E372" s="342"/>
      <c r="F372" s="342"/>
      <c r="G372" s="277"/>
    </row>
    <row r="373" spans="1:7">
      <c r="A373" s="50"/>
      <c r="B373" s="128"/>
      <c r="C373" s="49"/>
      <c r="D373" s="342"/>
      <c r="E373" s="342"/>
      <c r="F373" s="342"/>
      <c r="G373" s="277"/>
    </row>
    <row r="374" spans="1:7">
      <c r="A374" s="50"/>
      <c r="B374" s="128"/>
      <c r="C374" s="49"/>
      <c r="D374" s="342"/>
      <c r="E374" s="342"/>
      <c r="F374" s="342"/>
      <c r="G374" s="277"/>
    </row>
    <row r="375" spans="1:7">
      <c r="A375" s="50"/>
      <c r="B375" s="128"/>
      <c r="C375" s="49"/>
      <c r="D375" s="342"/>
      <c r="E375" s="342"/>
      <c r="F375" s="342"/>
      <c r="G375" s="277"/>
    </row>
    <row r="376" spans="1:7">
      <c r="A376" s="50"/>
      <c r="B376" s="128"/>
      <c r="C376" s="49"/>
      <c r="D376" s="342"/>
      <c r="E376" s="342"/>
      <c r="F376" s="342"/>
      <c r="G376" s="277"/>
    </row>
    <row r="377" spans="1:7">
      <c r="A377" s="50"/>
      <c r="B377" s="128"/>
      <c r="C377" s="49"/>
      <c r="D377" s="342"/>
      <c r="E377" s="342"/>
      <c r="F377" s="342"/>
      <c r="G377" s="277"/>
    </row>
    <row r="378" spans="1:7">
      <c r="A378" s="50"/>
      <c r="B378" s="128"/>
      <c r="C378" s="49"/>
      <c r="D378" s="342"/>
      <c r="E378" s="342"/>
      <c r="F378" s="342"/>
      <c r="G378" s="277"/>
    </row>
    <row r="379" spans="1:7">
      <c r="A379" s="50"/>
      <c r="B379" s="128"/>
      <c r="C379" s="49"/>
      <c r="D379" s="342"/>
      <c r="E379" s="342"/>
      <c r="F379" s="342"/>
      <c r="G379" s="277"/>
    </row>
    <row r="380" spans="1:7">
      <c r="A380" s="50"/>
      <c r="B380" s="128"/>
      <c r="C380" s="49"/>
      <c r="D380" s="342"/>
      <c r="E380" s="342"/>
      <c r="F380" s="342"/>
      <c r="G380" s="277"/>
    </row>
    <row r="381" spans="1:7">
      <c r="A381" s="50"/>
      <c r="B381" s="128"/>
      <c r="C381" s="49"/>
      <c r="D381" s="342"/>
      <c r="E381" s="342"/>
      <c r="F381" s="342"/>
      <c r="G381" s="277"/>
    </row>
    <row r="382" spans="1:7">
      <c r="A382" s="50"/>
      <c r="B382" s="128"/>
      <c r="C382" s="49"/>
      <c r="D382" s="342"/>
      <c r="E382" s="342"/>
      <c r="F382" s="342"/>
      <c r="G382" s="277"/>
    </row>
    <row r="383" spans="1:7">
      <c r="A383" s="50"/>
      <c r="B383" s="128"/>
      <c r="C383" s="49"/>
      <c r="D383" s="342"/>
      <c r="E383" s="342"/>
      <c r="F383" s="342"/>
      <c r="G383" s="277"/>
    </row>
    <row r="384" spans="1:7">
      <c r="A384" s="50"/>
      <c r="B384" s="128"/>
      <c r="C384" s="49"/>
      <c r="D384" s="342"/>
      <c r="E384" s="342"/>
      <c r="F384" s="342"/>
      <c r="G384" s="277"/>
    </row>
    <row r="385" spans="1:7">
      <c r="A385" s="50"/>
      <c r="B385" s="128"/>
      <c r="C385" s="49"/>
      <c r="D385" s="342"/>
      <c r="E385" s="342"/>
      <c r="F385" s="342"/>
      <c r="G385" s="277"/>
    </row>
    <row r="386" spans="1:7">
      <c r="A386" s="50"/>
      <c r="B386" s="128"/>
      <c r="C386" s="49"/>
      <c r="D386" s="342"/>
      <c r="E386" s="342"/>
      <c r="F386" s="342"/>
      <c r="G386" s="277"/>
    </row>
    <row r="387" spans="1:7">
      <c r="A387" s="50"/>
      <c r="B387" s="128"/>
      <c r="C387" s="49"/>
      <c r="D387" s="342"/>
      <c r="E387" s="342"/>
      <c r="F387" s="342"/>
      <c r="G387" s="277"/>
    </row>
    <row r="388" spans="1:7">
      <c r="A388" s="50"/>
      <c r="B388" s="128"/>
      <c r="C388" s="49"/>
      <c r="D388" s="342"/>
      <c r="E388" s="342"/>
      <c r="F388" s="342"/>
      <c r="G388" s="277"/>
    </row>
    <row r="389" spans="1:7">
      <c r="A389" s="50"/>
      <c r="B389" s="128"/>
      <c r="C389" s="49"/>
      <c r="D389" s="342"/>
      <c r="E389" s="342"/>
      <c r="F389" s="342"/>
      <c r="G389" s="277"/>
    </row>
    <row r="390" spans="1:7">
      <c r="A390" s="50"/>
      <c r="B390" s="128"/>
      <c r="C390" s="49"/>
      <c r="D390" s="342"/>
      <c r="E390" s="342"/>
      <c r="F390" s="342"/>
      <c r="G390" s="277"/>
    </row>
    <row r="391" spans="1:7">
      <c r="A391" s="50"/>
      <c r="B391" s="128"/>
      <c r="C391" s="49"/>
      <c r="D391" s="342"/>
      <c r="E391" s="342"/>
      <c r="F391" s="342"/>
      <c r="G391" s="277"/>
    </row>
    <row r="392" spans="1:7">
      <c r="A392" s="50"/>
      <c r="B392" s="128"/>
      <c r="C392" s="49"/>
      <c r="D392" s="342"/>
      <c r="E392" s="342"/>
      <c r="F392" s="342"/>
      <c r="G392" s="277"/>
    </row>
    <row r="393" spans="1:7">
      <c r="A393" s="50"/>
      <c r="B393" s="128"/>
      <c r="C393" s="49"/>
      <c r="D393" s="342"/>
      <c r="E393" s="342"/>
      <c r="F393" s="342"/>
      <c r="G393" s="277"/>
    </row>
    <row r="394" spans="1:7">
      <c r="A394" s="50"/>
      <c r="B394" s="128"/>
      <c r="C394" s="49"/>
      <c r="D394" s="342"/>
      <c r="E394" s="342"/>
      <c r="F394" s="342"/>
      <c r="G394" s="277"/>
    </row>
    <row r="395" spans="1:7">
      <c r="A395" s="50"/>
      <c r="B395" s="128"/>
      <c r="C395" s="49"/>
      <c r="D395" s="342"/>
      <c r="E395" s="342"/>
      <c r="F395" s="342"/>
      <c r="G395" s="277"/>
    </row>
    <row r="396" spans="1:7">
      <c r="A396" s="50"/>
      <c r="B396" s="128"/>
      <c r="C396" s="49"/>
      <c r="D396" s="342"/>
      <c r="E396" s="342"/>
      <c r="F396" s="342"/>
      <c r="G396" s="277"/>
    </row>
    <row r="397" spans="1:7">
      <c r="A397" s="50"/>
      <c r="B397" s="128"/>
      <c r="C397" s="49"/>
      <c r="D397" s="342"/>
      <c r="E397" s="342"/>
      <c r="F397" s="342"/>
      <c r="G397" s="277"/>
    </row>
    <row r="398" spans="1:7">
      <c r="A398" s="50"/>
      <c r="B398" s="128"/>
      <c r="C398" s="49"/>
      <c r="D398" s="342"/>
      <c r="E398" s="342"/>
      <c r="F398" s="342"/>
      <c r="G398" s="277"/>
    </row>
    <row r="399" spans="1:7">
      <c r="A399" s="50"/>
      <c r="B399" s="128"/>
      <c r="C399" s="49"/>
      <c r="D399" s="342"/>
      <c r="E399" s="342"/>
      <c r="F399" s="342"/>
      <c r="G399" s="277"/>
    </row>
    <row r="400" spans="1:7">
      <c r="A400" s="50"/>
      <c r="B400" s="128"/>
      <c r="C400" s="49"/>
      <c r="D400" s="342"/>
      <c r="E400" s="342"/>
      <c r="F400" s="342"/>
      <c r="G400" s="277"/>
    </row>
    <row r="401" spans="1:7">
      <c r="A401" s="50"/>
      <c r="B401" s="128"/>
      <c r="C401" s="49"/>
      <c r="D401" s="342"/>
      <c r="E401" s="342"/>
      <c r="F401" s="342"/>
      <c r="G401" s="277"/>
    </row>
    <row r="402" spans="1:7">
      <c r="A402" s="50"/>
      <c r="B402" s="128"/>
      <c r="C402" s="49"/>
      <c r="D402" s="342"/>
      <c r="E402" s="342"/>
      <c r="F402" s="342"/>
      <c r="G402" s="277"/>
    </row>
    <row r="403" spans="1:7">
      <c r="A403" s="50"/>
      <c r="B403" s="128"/>
      <c r="C403" s="49"/>
      <c r="D403" s="342"/>
      <c r="E403" s="342"/>
      <c r="F403" s="342"/>
      <c r="G403" s="277"/>
    </row>
    <row r="404" spans="1:7">
      <c r="A404" s="50"/>
      <c r="B404" s="128"/>
      <c r="C404" s="49"/>
      <c r="D404" s="342"/>
      <c r="E404" s="342"/>
      <c r="F404" s="342"/>
      <c r="G404" s="277"/>
    </row>
    <row r="405" spans="1:7">
      <c r="A405" s="50"/>
      <c r="B405" s="128"/>
      <c r="C405" s="49"/>
      <c r="D405" s="342"/>
      <c r="E405" s="342"/>
      <c r="F405" s="342"/>
      <c r="G405" s="277"/>
    </row>
    <row r="406" spans="1:7">
      <c r="A406" s="50"/>
      <c r="B406" s="128"/>
      <c r="C406" s="49"/>
      <c r="D406" s="342"/>
      <c r="E406" s="342"/>
      <c r="F406" s="342"/>
      <c r="G406" s="277"/>
    </row>
    <row r="407" spans="1:7">
      <c r="A407" s="50"/>
      <c r="B407" s="128"/>
      <c r="C407" s="49"/>
      <c r="D407" s="342"/>
      <c r="E407" s="342"/>
      <c r="F407" s="342"/>
      <c r="G407" s="277"/>
    </row>
    <row r="408" spans="1:7">
      <c r="A408" s="50"/>
      <c r="B408" s="128"/>
      <c r="C408" s="49"/>
      <c r="D408" s="342"/>
      <c r="E408" s="342"/>
      <c r="F408" s="342"/>
      <c r="G408" s="277"/>
    </row>
    <row r="409" spans="1:7">
      <c r="A409" s="50"/>
      <c r="B409" s="128"/>
      <c r="C409" s="49"/>
      <c r="D409" s="342"/>
      <c r="E409" s="342"/>
      <c r="F409" s="342"/>
      <c r="G409" s="277"/>
    </row>
    <row r="410" spans="1:7">
      <c r="A410" s="50"/>
      <c r="B410" s="128"/>
      <c r="C410" s="49"/>
      <c r="D410" s="342"/>
      <c r="E410" s="342"/>
      <c r="F410" s="342"/>
      <c r="G410" s="277"/>
    </row>
    <row r="411" spans="1:7">
      <c r="A411" s="50"/>
      <c r="B411" s="128"/>
      <c r="C411" s="49"/>
      <c r="D411" s="342"/>
      <c r="E411" s="342"/>
      <c r="F411" s="342"/>
      <c r="G411" s="277"/>
    </row>
    <row r="412" spans="1:7">
      <c r="A412" s="50"/>
      <c r="B412" s="128"/>
      <c r="C412" s="49"/>
      <c r="D412" s="342"/>
      <c r="E412" s="342"/>
      <c r="F412" s="342"/>
      <c r="G412" s="277"/>
    </row>
    <row r="413" spans="1:7">
      <c r="A413" s="50"/>
      <c r="B413" s="128"/>
      <c r="C413" s="49"/>
      <c r="D413" s="342"/>
      <c r="E413" s="342"/>
      <c r="F413" s="342"/>
      <c r="G413" s="277"/>
    </row>
    <row r="414" spans="1:7">
      <c r="A414" s="50"/>
      <c r="B414" s="128"/>
      <c r="C414" s="49"/>
      <c r="D414" s="342"/>
      <c r="E414" s="342"/>
      <c r="F414" s="342"/>
      <c r="G414" s="277"/>
    </row>
    <row r="415" spans="1:7">
      <c r="A415" s="50"/>
      <c r="B415" s="128"/>
      <c r="C415" s="49"/>
      <c r="D415" s="342"/>
      <c r="E415" s="342"/>
      <c r="F415" s="342"/>
      <c r="G415" s="277"/>
    </row>
    <row r="416" spans="1:7">
      <c r="A416" s="50"/>
      <c r="B416" s="128"/>
      <c r="C416" s="49"/>
      <c r="D416" s="342"/>
      <c r="E416" s="342"/>
      <c r="F416" s="342"/>
      <c r="G416" s="277"/>
    </row>
    <row r="417" spans="1:7">
      <c r="A417" s="50"/>
      <c r="B417" s="128"/>
      <c r="C417" s="49"/>
      <c r="D417" s="342"/>
      <c r="E417" s="342"/>
      <c r="F417" s="342"/>
      <c r="G417" s="277"/>
    </row>
    <row r="418" spans="1:7">
      <c r="A418" s="50"/>
      <c r="B418" s="128"/>
      <c r="C418" s="49"/>
      <c r="D418" s="342"/>
      <c r="E418" s="342"/>
      <c r="F418" s="342"/>
      <c r="G418" s="277"/>
    </row>
    <row r="419" spans="1:7">
      <c r="A419" s="50"/>
      <c r="B419" s="128"/>
      <c r="C419" s="49"/>
      <c r="D419" s="342"/>
      <c r="E419" s="342"/>
      <c r="F419" s="342"/>
      <c r="G419" s="277"/>
    </row>
    <row r="420" spans="1:7">
      <c r="A420" s="50"/>
      <c r="B420" s="128"/>
      <c r="C420" s="49"/>
      <c r="D420" s="342"/>
      <c r="E420" s="342"/>
      <c r="F420" s="342"/>
      <c r="G420" s="277"/>
    </row>
    <row r="421" spans="1:7">
      <c r="A421" s="50"/>
      <c r="B421" s="128"/>
      <c r="C421" s="49"/>
      <c r="D421" s="342"/>
      <c r="E421" s="342"/>
      <c r="F421" s="342"/>
      <c r="G421" s="277"/>
    </row>
    <row r="422" spans="1:7">
      <c r="A422" s="50"/>
      <c r="B422" s="128"/>
      <c r="C422" s="49"/>
      <c r="D422" s="342"/>
      <c r="E422" s="342"/>
      <c r="F422" s="342"/>
      <c r="G422" s="277"/>
    </row>
    <row r="423" spans="1:7">
      <c r="A423" s="50"/>
      <c r="B423" s="128"/>
      <c r="C423" s="49"/>
      <c r="D423" s="342"/>
      <c r="E423" s="342"/>
      <c r="F423" s="342"/>
      <c r="G423" s="277"/>
    </row>
    <row r="424" spans="1:7">
      <c r="A424" s="50"/>
      <c r="B424" s="128"/>
      <c r="C424" s="49"/>
      <c r="D424" s="342"/>
      <c r="E424" s="342"/>
      <c r="F424" s="342"/>
      <c r="G424" s="277"/>
    </row>
    <row r="425" spans="1:7">
      <c r="A425" s="50"/>
      <c r="B425" s="128"/>
      <c r="C425" s="49"/>
      <c r="D425" s="342"/>
      <c r="E425" s="342"/>
      <c r="F425" s="342"/>
      <c r="G425" s="277"/>
    </row>
    <row r="426" spans="1:7">
      <c r="A426" s="50"/>
      <c r="B426" s="128"/>
      <c r="C426" s="49"/>
      <c r="D426" s="342"/>
      <c r="E426" s="342"/>
      <c r="F426" s="342"/>
      <c r="G426" s="277"/>
    </row>
    <row r="427" spans="1:7">
      <c r="A427" s="50"/>
      <c r="B427" s="128"/>
      <c r="C427" s="49"/>
      <c r="D427" s="342"/>
      <c r="E427" s="342"/>
      <c r="F427" s="342"/>
      <c r="G427" s="277"/>
    </row>
    <row r="428" spans="1:7">
      <c r="A428" s="50"/>
      <c r="B428" s="128"/>
      <c r="C428" s="49"/>
      <c r="D428" s="342"/>
      <c r="E428" s="342"/>
      <c r="F428" s="342"/>
      <c r="G428" s="277"/>
    </row>
    <row r="429" spans="1:7">
      <c r="A429" s="50"/>
      <c r="B429" s="128"/>
      <c r="C429" s="49"/>
      <c r="D429" s="342"/>
      <c r="E429" s="342"/>
      <c r="F429" s="342"/>
      <c r="G429" s="277"/>
    </row>
    <row r="430" spans="1:7">
      <c r="A430" s="50"/>
      <c r="B430" s="128"/>
      <c r="C430" s="49"/>
      <c r="D430" s="342"/>
      <c r="E430" s="342"/>
      <c r="F430" s="342"/>
      <c r="G430" s="277"/>
    </row>
    <row r="431" spans="1:7">
      <c r="A431" s="50"/>
      <c r="B431" s="128"/>
      <c r="C431" s="49"/>
      <c r="D431" s="342"/>
      <c r="E431" s="342"/>
      <c r="F431" s="342"/>
      <c r="G431" s="277"/>
    </row>
    <row r="432" spans="1:7">
      <c r="A432" s="50"/>
      <c r="B432" s="128"/>
      <c r="C432" s="49"/>
      <c r="D432" s="342"/>
      <c r="E432" s="342"/>
      <c r="F432" s="342"/>
      <c r="G432" s="277"/>
    </row>
    <row r="433" spans="1:7">
      <c r="A433" s="50"/>
      <c r="B433" s="128"/>
      <c r="C433" s="49"/>
      <c r="D433" s="342"/>
      <c r="E433" s="342"/>
      <c r="F433" s="342"/>
      <c r="G433" s="277"/>
    </row>
    <row r="434" spans="1:7">
      <c r="A434" s="50"/>
      <c r="B434" s="128"/>
      <c r="C434" s="49"/>
      <c r="D434" s="342"/>
      <c r="E434" s="342"/>
      <c r="F434" s="342"/>
      <c r="G434" s="277"/>
    </row>
    <row r="435" spans="1:7">
      <c r="A435" s="50"/>
      <c r="B435" s="128"/>
      <c r="C435" s="49"/>
      <c r="D435" s="342"/>
      <c r="E435" s="342"/>
      <c r="F435" s="342"/>
      <c r="G435" s="277"/>
    </row>
    <row r="436" spans="1:7">
      <c r="A436" s="50"/>
      <c r="B436" s="128"/>
      <c r="C436" s="49"/>
      <c r="D436" s="342"/>
      <c r="E436" s="342"/>
      <c r="F436" s="342"/>
      <c r="G436" s="277"/>
    </row>
    <row r="437" spans="1:7">
      <c r="A437" s="50"/>
      <c r="B437" s="128"/>
      <c r="C437" s="49"/>
      <c r="D437" s="342"/>
      <c r="E437" s="342"/>
      <c r="F437" s="342"/>
      <c r="G437" s="277"/>
    </row>
    <row r="438" spans="1:7">
      <c r="A438" s="50"/>
      <c r="B438" s="128"/>
      <c r="C438" s="49"/>
      <c r="D438" s="342"/>
      <c r="E438" s="342"/>
      <c r="F438" s="342"/>
      <c r="G438" s="277"/>
    </row>
    <row r="439" spans="1:7">
      <c r="A439" s="50"/>
      <c r="B439" s="128"/>
      <c r="C439" s="49"/>
      <c r="D439" s="342"/>
      <c r="E439" s="342"/>
      <c r="F439" s="342"/>
      <c r="G439" s="277"/>
    </row>
    <row r="440" spans="1:7">
      <c r="A440" s="50"/>
      <c r="B440" s="128"/>
      <c r="C440" s="49"/>
      <c r="D440" s="342"/>
      <c r="E440" s="342"/>
      <c r="F440" s="342"/>
      <c r="G440" s="277"/>
    </row>
    <row r="441" spans="1:7">
      <c r="A441" s="50"/>
      <c r="B441" s="128"/>
      <c r="C441" s="49"/>
      <c r="D441" s="342"/>
      <c r="E441" s="342"/>
      <c r="F441" s="342"/>
      <c r="G441" s="277"/>
    </row>
    <row r="442" spans="1:7">
      <c r="A442" s="50"/>
      <c r="B442" s="128"/>
      <c r="C442" s="49"/>
      <c r="D442" s="342"/>
      <c r="E442" s="342"/>
      <c r="F442" s="342"/>
      <c r="G442" s="277"/>
    </row>
    <row r="443" spans="1:7">
      <c r="A443" s="50"/>
      <c r="B443" s="128"/>
      <c r="C443" s="49"/>
      <c r="D443" s="342"/>
      <c r="E443" s="342"/>
      <c r="F443" s="342"/>
      <c r="G443" s="277"/>
    </row>
    <row r="444" spans="1:7">
      <c r="A444" s="50"/>
      <c r="B444" s="128"/>
      <c r="C444" s="49"/>
      <c r="D444" s="342"/>
      <c r="E444" s="342"/>
      <c r="F444" s="342"/>
      <c r="G444" s="277"/>
    </row>
    <row r="445" spans="1:7">
      <c r="A445" s="50"/>
      <c r="B445" s="128"/>
      <c r="C445" s="49"/>
      <c r="D445" s="342"/>
      <c r="E445" s="342"/>
      <c r="F445" s="342"/>
      <c r="G445" s="277"/>
    </row>
    <row r="446" spans="1:7">
      <c r="A446" s="50"/>
      <c r="B446" s="128"/>
      <c r="C446" s="49"/>
      <c r="D446" s="342"/>
      <c r="E446" s="342"/>
      <c r="F446" s="342"/>
      <c r="G446" s="277"/>
    </row>
    <row r="447" spans="1:7">
      <c r="A447" s="50"/>
      <c r="B447" s="128"/>
      <c r="C447" s="49"/>
      <c r="D447" s="342"/>
      <c r="E447" s="342"/>
      <c r="F447" s="342"/>
      <c r="G447" s="277"/>
    </row>
    <row r="448" spans="1:7">
      <c r="A448" s="50"/>
      <c r="B448" s="128"/>
      <c r="C448" s="49"/>
      <c r="D448" s="342"/>
      <c r="E448" s="342"/>
      <c r="F448" s="342"/>
      <c r="G448" s="277"/>
    </row>
    <row r="449" spans="1:7">
      <c r="A449" s="50"/>
      <c r="B449" s="128"/>
      <c r="C449" s="49"/>
      <c r="D449" s="342"/>
      <c r="E449" s="342"/>
      <c r="F449" s="342"/>
      <c r="G449" s="277"/>
    </row>
    <row r="450" spans="1:7">
      <c r="A450" s="50"/>
      <c r="B450" s="128"/>
      <c r="C450" s="49"/>
      <c r="D450" s="342"/>
      <c r="E450" s="342"/>
      <c r="F450" s="342"/>
      <c r="G450" s="277"/>
    </row>
    <row r="451" spans="1:7">
      <c r="A451" s="50"/>
      <c r="B451" s="128"/>
      <c r="C451" s="49"/>
      <c r="D451" s="342"/>
      <c r="E451" s="342"/>
      <c r="F451" s="342"/>
      <c r="G451" s="277"/>
    </row>
    <row r="452" spans="1:7">
      <c r="A452" s="50"/>
      <c r="B452" s="128"/>
      <c r="C452" s="49"/>
      <c r="D452" s="342"/>
      <c r="E452" s="342"/>
      <c r="F452" s="342"/>
      <c r="G452" s="277"/>
    </row>
    <row r="453" spans="1:7">
      <c r="A453" s="50"/>
      <c r="B453" s="128"/>
      <c r="C453" s="49"/>
      <c r="D453" s="342"/>
      <c r="E453" s="342"/>
      <c r="F453" s="342"/>
      <c r="G453" s="277"/>
    </row>
    <row r="454" spans="1:7">
      <c r="A454" s="50"/>
      <c r="B454" s="128"/>
      <c r="C454" s="49"/>
      <c r="D454" s="342"/>
      <c r="E454" s="342"/>
      <c r="F454" s="342"/>
      <c r="G454" s="277"/>
    </row>
    <row r="455" spans="1:7">
      <c r="A455" s="50"/>
      <c r="B455" s="128"/>
      <c r="C455" s="49"/>
      <c r="D455" s="342"/>
      <c r="E455" s="342"/>
      <c r="F455" s="342"/>
      <c r="G455" s="277"/>
    </row>
    <row r="456" spans="1:7">
      <c r="A456" s="50"/>
      <c r="B456" s="128"/>
      <c r="C456" s="49"/>
      <c r="D456" s="342"/>
      <c r="E456" s="342"/>
      <c r="F456" s="342"/>
      <c r="G456" s="277"/>
    </row>
    <row r="457" spans="1:7">
      <c r="A457" s="50"/>
      <c r="B457" s="128"/>
      <c r="C457" s="49"/>
      <c r="D457" s="342"/>
      <c r="E457" s="342"/>
      <c r="F457" s="342"/>
      <c r="G457" s="277"/>
    </row>
    <row r="458" spans="1:7">
      <c r="A458" s="50"/>
      <c r="B458" s="128"/>
      <c r="C458" s="49"/>
      <c r="D458" s="342"/>
      <c r="E458" s="342"/>
      <c r="F458" s="342"/>
      <c r="G458" s="277"/>
    </row>
    <row r="459" spans="1:7">
      <c r="A459" s="50"/>
      <c r="B459" s="128"/>
      <c r="C459" s="49"/>
      <c r="D459" s="342"/>
      <c r="E459" s="342"/>
      <c r="F459" s="342"/>
      <c r="G459" s="277"/>
    </row>
    <row r="460" spans="1:7">
      <c r="A460" s="50"/>
      <c r="B460" s="128"/>
      <c r="C460" s="49"/>
      <c r="D460" s="342"/>
      <c r="E460" s="342"/>
      <c r="F460" s="342"/>
      <c r="G460" s="277"/>
    </row>
    <row r="461" spans="1:7">
      <c r="A461" s="50"/>
      <c r="B461" s="128"/>
      <c r="C461" s="49"/>
      <c r="D461" s="342"/>
      <c r="E461" s="342"/>
      <c r="F461" s="342"/>
      <c r="G461" s="277"/>
    </row>
    <row r="462" spans="1:7">
      <c r="A462" s="50"/>
      <c r="B462" s="128"/>
      <c r="C462" s="49"/>
      <c r="D462" s="342"/>
      <c r="E462" s="342"/>
      <c r="F462" s="342"/>
      <c r="G462" s="277"/>
    </row>
    <row r="463" spans="1:7">
      <c r="A463" s="50"/>
      <c r="B463" s="128"/>
      <c r="C463" s="49"/>
      <c r="D463" s="342"/>
      <c r="E463" s="342"/>
      <c r="F463" s="342"/>
      <c r="G463" s="277"/>
    </row>
    <row r="464" spans="1:7">
      <c r="A464" s="50"/>
      <c r="B464" s="128"/>
      <c r="C464" s="49"/>
      <c r="D464" s="342"/>
      <c r="E464" s="342"/>
      <c r="F464" s="342"/>
      <c r="G464" s="277"/>
    </row>
    <row r="465" spans="1:7">
      <c r="A465" s="50"/>
      <c r="B465" s="128"/>
      <c r="C465" s="49"/>
      <c r="D465" s="342"/>
      <c r="E465" s="342"/>
      <c r="F465" s="342"/>
      <c r="G465" s="277"/>
    </row>
    <row r="466" spans="1:7">
      <c r="A466" s="50"/>
      <c r="B466" s="128"/>
      <c r="C466" s="49"/>
      <c r="D466" s="342"/>
      <c r="E466" s="342"/>
      <c r="F466" s="342"/>
      <c r="G466" s="277"/>
    </row>
    <row r="467" spans="1:7">
      <c r="A467" s="50"/>
      <c r="B467" s="128"/>
      <c r="C467" s="49"/>
      <c r="D467" s="342"/>
      <c r="E467" s="342"/>
      <c r="F467" s="342"/>
      <c r="G467" s="277"/>
    </row>
    <row r="468" spans="1:7">
      <c r="A468" s="50"/>
      <c r="B468" s="128"/>
      <c r="C468" s="49"/>
      <c r="D468" s="342"/>
      <c r="E468" s="342"/>
      <c r="F468" s="342"/>
      <c r="G468" s="277"/>
    </row>
    <row r="469" spans="1:7">
      <c r="A469" s="50"/>
      <c r="B469" s="128"/>
      <c r="C469" s="49"/>
      <c r="D469" s="342"/>
      <c r="E469" s="342"/>
      <c r="F469" s="342"/>
      <c r="G469" s="277"/>
    </row>
    <row r="470" spans="1:7">
      <c r="A470" s="50"/>
      <c r="B470" s="128"/>
      <c r="C470" s="49"/>
      <c r="D470" s="342"/>
      <c r="E470" s="342"/>
      <c r="F470" s="342"/>
      <c r="G470" s="277"/>
    </row>
    <row r="471" spans="1:7">
      <c r="A471" s="50"/>
      <c r="B471" s="128"/>
      <c r="C471" s="49"/>
      <c r="D471" s="342"/>
      <c r="E471" s="342"/>
      <c r="F471" s="342"/>
      <c r="G471" s="277"/>
    </row>
    <row r="472" spans="1:7">
      <c r="A472" s="50"/>
      <c r="B472" s="128"/>
      <c r="C472" s="49"/>
      <c r="D472" s="342"/>
      <c r="E472" s="342"/>
      <c r="F472" s="342"/>
      <c r="G472" s="277"/>
    </row>
    <row r="473" spans="1:7">
      <c r="A473" s="50"/>
      <c r="B473" s="128"/>
      <c r="C473" s="49"/>
      <c r="D473" s="342"/>
      <c r="E473" s="342"/>
      <c r="F473" s="342"/>
      <c r="G473" s="277"/>
    </row>
    <row r="474" spans="1:7">
      <c r="A474" s="50"/>
      <c r="B474" s="128"/>
      <c r="C474" s="49"/>
      <c r="D474" s="342"/>
      <c r="E474" s="342"/>
      <c r="F474" s="342"/>
      <c r="G474" s="277"/>
    </row>
    <row r="475" spans="1:7">
      <c r="A475" s="50"/>
      <c r="B475" s="128"/>
      <c r="C475" s="49"/>
      <c r="D475" s="342"/>
      <c r="E475" s="342"/>
      <c r="F475" s="342"/>
      <c r="G475" s="277"/>
    </row>
    <row r="476" spans="1:7">
      <c r="A476" s="50"/>
      <c r="B476" s="128"/>
      <c r="C476" s="49"/>
      <c r="D476" s="342"/>
      <c r="E476" s="342"/>
      <c r="F476" s="342"/>
      <c r="G476" s="277"/>
    </row>
    <row r="477" spans="1:7">
      <c r="A477" s="50"/>
      <c r="B477" s="128"/>
      <c r="C477" s="49"/>
      <c r="D477" s="342"/>
      <c r="E477" s="342"/>
      <c r="F477" s="342"/>
      <c r="G477" s="277"/>
    </row>
    <row r="478" spans="1:7">
      <c r="A478" s="50"/>
      <c r="B478" s="128"/>
      <c r="C478" s="49"/>
      <c r="D478" s="342"/>
      <c r="E478" s="342"/>
      <c r="F478" s="342"/>
      <c r="G478" s="277"/>
    </row>
    <row r="479" spans="1:7">
      <c r="A479" s="50"/>
      <c r="B479" s="128"/>
      <c r="C479" s="49"/>
      <c r="D479" s="342"/>
      <c r="E479" s="342"/>
      <c r="F479" s="342"/>
      <c r="G479" s="277"/>
    </row>
    <row r="480" spans="1:7">
      <c r="A480" s="50"/>
      <c r="B480" s="128"/>
      <c r="C480" s="49"/>
      <c r="D480" s="342"/>
      <c r="E480" s="342"/>
      <c r="F480" s="342"/>
      <c r="G480" s="277"/>
    </row>
    <row r="481" spans="1:7">
      <c r="A481" s="50"/>
      <c r="B481" s="128"/>
      <c r="C481" s="49"/>
      <c r="D481" s="342"/>
      <c r="E481" s="342"/>
      <c r="F481" s="342"/>
      <c r="G481" s="277"/>
    </row>
    <row r="482" spans="1:7">
      <c r="A482" s="50"/>
      <c r="B482" s="128"/>
      <c r="C482" s="49"/>
      <c r="D482" s="342"/>
      <c r="E482" s="342"/>
      <c r="F482" s="342"/>
      <c r="G482" s="277"/>
    </row>
    <row r="483" spans="1:7">
      <c r="A483" s="50"/>
      <c r="B483" s="128"/>
      <c r="C483" s="49"/>
      <c r="D483" s="342"/>
      <c r="E483" s="342"/>
      <c r="F483" s="342"/>
      <c r="G483" s="277"/>
    </row>
    <row r="484" spans="1:7">
      <c r="A484" s="50"/>
      <c r="B484" s="128"/>
      <c r="C484" s="49"/>
      <c r="D484" s="342"/>
      <c r="E484" s="342"/>
      <c r="F484" s="342"/>
      <c r="G484" s="277"/>
    </row>
    <row r="485" spans="1:7">
      <c r="A485" s="50"/>
      <c r="B485" s="128"/>
      <c r="C485" s="49"/>
      <c r="D485" s="342"/>
      <c r="E485" s="342"/>
      <c r="F485" s="342"/>
      <c r="G485" s="277"/>
    </row>
    <row r="486" spans="1:7">
      <c r="A486" s="50"/>
      <c r="B486" s="128"/>
      <c r="C486" s="49"/>
      <c r="D486" s="342"/>
      <c r="E486" s="342"/>
      <c r="F486" s="342"/>
      <c r="G486" s="277"/>
    </row>
    <row r="487" spans="1:7">
      <c r="A487" s="50"/>
      <c r="B487" s="128"/>
      <c r="C487" s="49"/>
      <c r="D487" s="342"/>
      <c r="E487" s="342"/>
      <c r="F487" s="342"/>
      <c r="G487" s="277"/>
    </row>
    <row r="488" spans="1:7">
      <c r="A488" s="50"/>
      <c r="B488" s="128"/>
      <c r="C488" s="49"/>
      <c r="D488" s="342"/>
      <c r="E488" s="342"/>
      <c r="F488" s="342"/>
      <c r="G488" s="277"/>
    </row>
    <row r="489" spans="1:7">
      <c r="A489" s="50"/>
      <c r="B489" s="128"/>
      <c r="C489" s="49"/>
      <c r="D489" s="342"/>
      <c r="E489" s="342"/>
      <c r="F489" s="342"/>
      <c r="G489" s="277"/>
    </row>
    <row r="490" spans="1:7">
      <c r="A490" s="50"/>
      <c r="B490" s="128"/>
      <c r="C490" s="49"/>
      <c r="D490" s="342"/>
      <c r="E490" s="342"/>
      <c r="F490" s="342"/>
      <c r="G490" s="277"/>
    </row>
    <row r="491" spans="1:7">
      <c r="A491" s="50"/>
      <c r="B491" s="128"/>
      <c r="C491" s="49"/>
      <c r="D491" s="342"/>
      <c r="E491" s="342"/>
      <c r="F491" s="342"/>
      <c r="G491" s="277"/>
    </row>
    <row r="492" spans="1:7">
      <c r="A492" s="50"/>
      <c r="B492" s="128"/>
      <c r="C492" s="49"/>
      <c r="D492" s="342"/>
      <c r="E492" s="342"/>
      <c r="F492" s="342"/>
      <c r="G492" s="277"/>
    </row>
    <row r="493" spans="1:7">
      <c r="A493" s="50"/>
      <c r="B493" s="128"/>
      <c r="C493" s="49"/>
      <c r="D493" s="342"/>
      <c r="E493" s="342"/>
      <c r="F493" s="342"/>
      <c r="G493" s="277"/>
    </row>
    <row r="494" spans="1:7">
      <c r="A494" s="50"/>
      <c r="B494" s="128"/>
      <c r="C494" s="49"/>
      <c r="D494" s="342"/>
      <c r="E494" s="342"/>
      <c r="F494" s="342"/>
      <c r="G494" s="277"/>
    </row>
    <row r="495" spans="1:7">
      <c r="A495" s="50"/>
      <c r="B495" s="128"/>
      <c r="C495" s="49"/>
      <c r="D495" s="342"/>
      <c r="E495" s="342"/>
      <c r="F495" s="342"/>
      <c r="G495" s="277"/>
    </row>
    <row r="496" spans="1:7">
      <c r="A496" s="50"/>
      <c r="B496" s="128"/>
      <c r="C496" s="49"/>
      <c r="D496" s="342"/>
      <c r="E496" s="342"/>
      <c r="F496" s="342"/>
      <c r="G496" s="277"/>
    </row>
    <row r="497" spans="1:7">
      <c r="A497" s="50"/>
      <c r="B497" s="128"/>
      <c r="C497" s="49"/>
      <c r="D497" s="342"/>
      <c r="E497" s="342"/>
      <c r="F497" s="342"/>
      <c r="G497" s="277"/>
    </row>
    <row r="498" spans="1:7">
      <c r="A498" s="50"/>
      <c r="B498" s="128"/>
      <c r="C498" s="49"/>
      <c r="D498" s="342"/>
      <c r="E498" s="342"/>
      <c r="F498" s="342"/>
      <c r="G498" s="277"/>
    </row>
    <row r="499" spans="1:7">
      <c r="A499" s="50"/>
      <c r="B499" s="128"/>
      <c r="C499" s="49"/>
      <c r="D499" s="342"/>
      <c r="E499" s="342"/>
      <c r="F499" s="342"/>
      <c r="G499" s="277"/>
    </row>
    <row r="500" spans="1:7">
      <c r="A500" s="50"/>
      <c r="B500" s="128"/>
      <c r="C500" s="49"/>
      <c r="D500" s="342"/>
      <c r="E500" s="342"/>
      <c r="F500" s="342"/>
      <c r="G500" s="277"/>
    </row>
    <row r="501" spans="1:7">
      <c r="A501" s="50"/>
      <c r="B501" s="128"/>
      <c r="C501" s="49"/>
      <c r="D501" s="342"/>
      <c r="E501" s="342"/>
      <c r="F501" s="342"/>
      <c r="G501" s="277"/>
    </row>
    <row r="502" spans="1:7">
      <c r="A502" s="50"/>
      <c r="B502" s="128"/>
      <c r="C502" s="49"/>
      <c r="D502" s="342"/>
      <c r="E502" s="342"/>
      <c r="F502" s="342"/>
      <c r="G502" s="277"/>
    </row>
    <row r="503" spans="1:7">
      <c r="A503" s="50"/>
      <c r="B503" s="128"/>
      <c r="C503" s="49"/>
      <c r="D503" s="342"/>
      <c r="E503" s="342"/>
      <c r="F503" s="342"/>
      <c r="G503" s="277"/>
    </row>
    <row r="504" spans="1:7">
      <c r="A504" s="50"/>
      <c r="B504" s="128"/>
      <c r="C504" s="49"/>
      <c r="D504" s="342"/>
      <c r="E504" s="342"/>
      <c r="F504" s="342"/>
      <c r="G504" s="277"/>
    </row>
    <row r="505" spans="1:7">
      <c r="A505" s="50"/>
      <c r="B505" s="128"/>
      <c r="C505" s="49"/>
      <c r="D505" s="342"/>
      <c r="E505" s="342"/>
      <c r="F505" s="342"/>
      <c r="G505" s="277"/>
    </row>
    <row r="506" spans="1:7">
      <c r="A506" s="50"/>
      <c r="B506" s="128"/>
      <c r="C506" s="49"/>
      <c r="D506" s="342"/>
      <c r="E506" s="342"/>
      <c r="F506" s="342"/>
      <c r="G506" s="277"/>
    </row>
    <row r="507" spans="1:7">
      <c r="A507" s="50"/>
      <c r="B507" s="128"/>
      <c r="C507" s="49"/>
      <c r="D507" s="342"/>
      <c r="E507" s="342"/>
      <c r="F507" s="342"/>
      <c r="G507" s="277"/>
    </row>
    <row r="508" spans="1:7">
      <c r="A508" s="50"/>
      <c r="B508" s="128"/>
      <c r="C508" s="49"/>
      <c r="D508" s="342"/>
      <c r="E508" s="342"/>
      <c r="F508" s="342"/>
      <c r="G508" s="277"/>
    </row>
    <row r="509" spans="1:7">
      <c r="A509" s="50"/>
      <c r="B509" s="128"/>
      <c r="C509" s="49"/>
      <c r="D509" s="342"/>
      <c r="E509" s="342"/>
      <c r="F509" s="342"/>
      <c r="G509" s="277"/>
    </row>
    <row r="510" spans="1:7">
      <c r="A510" s="50"/>
      <c r="B510" s="128"/>
      <c r="C510" s="49"/>
      <c r="D510" s="342"/>
      <c r="E510" s="342"/>
      <c r="F510" s="342"/>
      <c r="G510" s="277"/>
    </row>
    <row r="511" spans="1:7">
      <c r="A511" s="50"/>
      <c r="B511" s="128"/>
      <c r="C511" s="49"/>
      <c r="D511" s="342"/>
      <c r="E511" s="342"/>
      <c r="F511" s="342"/>
      <c r="G511" s="277"/>
    </row>
    <row r="512" spans="1:7">
      <c r="A512" s="50"/>
      <c r="B512" s="128"/>
      <c r="C512" s="49"/>
      <c r="D512" s="342"/>
      <c r="E512" s="342"/>
      <c r="F512" s="342"/>
      <c r="G512" s="277"/>
    </row>
    <row r="513" spans="1:7">
      <c r="A513" s="50"/>
      <c r="B513" s="128"/>
      <c r="C513" s="49"/>
      <c r="D513" s="342"/>
      <c r="E513" s="342"/>
      <c r="F513" s="342"/>
      <c r="G513" s="277"/>
    </row>
    <row r="514" spans="1:7">
      <c r="A514" s="50"/>
      <c r="B514" s="128"/>
      <c r="C514" s="49"/>
      <c r="D514" s="342"/>
      <c r="E514" s="342"/>
      <c r="F514" s="342"/>
      <c r="G514" s="277"/>
    </row>
    <row r="515" spans="1:7">
      <c r="A515" s="50"/>
      <c r="B515" s="128"/>
      <c r="C515" s="49"/>
      <c r="D515" s="342"/>
      <c r="E515" s="342"/>
      <c r="F515" s="342"/>
      <c r="G515" s="277"/>
    </row>
    <row r="516" spans="1:7">
      <c r="A516" s="50"/>
      <c r="B516" s="128"/>
      <c r="C516" s="49"/>
      <c r="D516" s="342"/>
      <c r="E516" s="342"/>
      <c r="F516" s="342"/>
      <c r="G516" s="277"/>
    </row>
    <row r="517" spans="1:7">
      <c r="A517" s="50"/>
      <c r="B517" s="128"/>
      <c r="C517" s="49"/>
      <c r="D517" s="342"/>
      <c r="E517" s="342"/>
      <c r="F517" s="342"/>
      <c r="G517" s="277"/>
    </row>
    <row r="518" spans="1:7">
      <c r="A518" s="50"/>
      <c r="B518" s="128"/>
      <c r="C518" s="49"/>
      <c r="D518" s="342"/>
      <c r="E518" s="342"/>
      <c r="F518" s="342"/>
      <c r="G518" s="277"/>
    </row>
    <row r="519" spans="1:7">
      <c r="A519" s="50"/>
      <c r="B519" s="128"/>
      <c r="C519" s="49"/>
      <c r="D519" s="342"/>
      <c r="E519" s="342"/>
      <c r="F519" s="342"/>
      <c r="G519" s="277"/>
    </row>
    <row r="520" spans="1:7">
      <c r="A520" s="50"/>
      <c r="B520" s="128"/>
      <c r="C520" s="49"/>
      <c r="D520" s="342"/>
      <c r="E520" s="342"/>
      <c r="F520" s="342"/>
      <c r="G520" s="277"/>
    </row>
    <row r="521" spans="1:7">
      <c r="A521" s="50"/>
      <c r="B521" s="128"/>
      <c r="C521" s="49"/>
      <c r="D521" s="342"/>
      <c r="E521" s="342"/>
      <c r="F521" s="342"/>
      <c r="G521" s="277"/>
    </row>
    <row r="522" spans="1:7">
      <c r="A522" s="50"/>
      <c r="B522" s="128"/>
      <c r="C522" s="49"/>
      <c r="D522" s="342"/>
      <c r="E522" s="342"/>
      <c r="F522" s="342"/>
      <c r="G522" s="277"/>
    </row>
    <row r="523" spans="1:7">
      <c r="A523" s="50"/>
      <c r="B523" s="128"/>
      <c r="C523" s="49"/>
      <c r="D523" s="342"/>
      <c r="E523" s="342"/>
      <c r="F523" s="342"/>
      <c r="G523" s="277"/>
    </row>
    <row r="524" spans="1:7">
      <c r="A524" s="50"/>
      <c r="B524" s="128"/>
      <c r="C524" s="49"/>
      <c r="D524" s="342"/>
      <c r="E524" s="342"/>
      <c r="F524" s="342"/>
      <c r="G524" s="277"/>
    </row>
    <row r="525" spans="1:7">
      <c r="A525" s="50"/>
      <c r="B525" s="128"/>
      <c r="C525" s="49"/>
      <c r="D525" s="342"/>
      <c r="E525" s="342"/>
      <c r="F525" s="342"/>
      <c r="G525" s="277"/>
    </row>
    <row r="526" spans="1:7">
      <c r="A526" s="50"/>
      <c r="B526" s="128"/>
      <c r="C526" s="49"/>
      <c r="D526" s="342"/>
      <c r="E526" s="342"/>
      <c r="F526" s="342"/>
      <c r="G526" s="277"/>
    </row>
    <row r="527" spans="1:7">
      <c r="A527" s="50"/>
      <c r="B527" s="128"/>
      <c r="C527" s="49"/>
      <c r="D527" s="342"/>
      <c r="E527" s="342"/>
      <c r="F527" s="342"/>
      <c r="G527" s="277"/>
    </row>
    <row r="528" spans="1:7">
      <c r="A528" s="50"/>
      <c r="B528" s="128"/>
      <c r="C528" s="49"/>
      <c r="D528" s="342"/>
      <c r="E528" s="342"/>
      <c r="F528" s="342"/>
      <c r="G528" s="277"/>
    </row>
    <row r="529" spans="1:7">
      <c r="A529" s="50"/>
      <c r="B529" s="128"/>
      <c r="C529" s="49"/>
      <c r="D529" s="342"/>
      <c r="E529" s="342"/>
      <c r="F529" s="342"/>
      <c r="G529" s="277"/>
    </row>
    <row r="530" spans="1:7">
      <c r="A530" s="50"/>
      <c r="B530" s="128"/>
      <c r="C530" s="49"/>
      <c r="D530" s="342"/>
      <c r="E530" s="342"/>
      <c r="F530" s="342"/>
      <c r="G530" s="277"/>
    </row>
    <row r="531" spans="1:7">
      <c r="A531" s="50"/>
      <c r="B531" s="128"/>
      <c r="C531" s="49"/>
      <c r="D531" s="342"/>
      <c r="E531" s="342"/>
      <c r="F531" s="342"/>
      <c r="G531" s="277"/>
    </row>
    <row r="532" spans="1:7">
      <c r="A532" s="50"/>
      <c r="B532" s="128"/>
      <c r="C532" s="49"/>
      <c r="D532" s="342"/>
      <c r="E532" s="342"/>
      <c r="F532" s="342"/>
      <c r="G532" s="277"/>
    </row>
    <row r="533" spans="1:7">
      <c r="A533" s="50"/>
      <c r="B533" s="128"/>
      <c r="C533" s="49"/>
      <c r="D533" s="342"/>
      <c r="E533" s="342"/>
      <c r="F533" s="342"/>
      <c r="G533" s="277"/>
    </row>
    <row r="534" spans="1:7">
      <c r="A534" s="50"/>
      <c r="B534" s="128"/>
      <c r="C534" s="49"/>
      <c r="D534" s="342"/>
      <c r="E534" s="342"/>
      <c r="F534" s="342"/>
      <c r="G534" s="277"/>
    </row>
    <row r="535" spans="1:7">
      <c r="A535" s="50"/>
      <c r="B535" s="128"/>
      <c r="C535" s="49"/>
      <c r="D535" s="342"/>
      <c r="E535" s="342"/>
      <c r="F535" s="342"/>
      <c r="G535" s="277"/>
    </row>
    <row r="536" spans="1:7">
      <c r="A536" s="50"/>
      <c r="B536" s="128"/>
      <c r="C536" s="49"/>
      <c r="D536" s="342"/>
      <c r="E536" s="342"/>
      <c r="F536" s="342"/>
      <c r="G536" s="277"/>
    </row>
    <row r="537" spans="1:7">
      <c r="A537" s="50"/>
      <c r="B537" s="128"/>
      <c r="C537" s="49"/>
      <c r="D537" s="342"/>
      <c r="E537" s="342"/>
      <c r="F537" s="342"/>
      <c r="G537" s="277"/>
    </row>
    <row r="538" spans="1:7">
      <c r="A538" s="50"/>
      <c r="B538" s="128"/>
      <c r="C538" s="49"/>
      <c r="D538" s="342"/>
      <c r="E538" s="342"/>
      <c r="F538" s="342"/>
      <c r="G538" s="277"/>
    </row>
    <row r="539" spans="1:7">
      <c r="A539" s="50"/>
      <c r="B539" s="128"/>
      <c r="C539" s="49"/>
      <c r="D539" s="342"/>
      <c r="E539" s="342"/>
      <c r="F539" s="342"/>
      <c r="G539" s="277"/>
    </row>
    <row r="540" spans="1:7">
      <c r="A540" s="50"/>
      <c r="B540" s="128"/>
      <c r="C540" s="49"/>
      <c r="D540" s="342"/>
      <c r="E540" s="342"/>
      <c r="F540" s="342"/>
      <c r="G540" s="277"/>
    </row>
    <row r="541" spans="1:7">
      <c r="A541" s="50"/>
      <c r="B541" s="128"/>
      <c r="C541" s="49"/>
      <c r="D541" s="342"/>
      <c r="E541" s="342"/>
      <c r="F541" s="342"/>
      <c r="G541" s="277"/>
    </row>
    <row r="542" spans="1:7">
      <c r="A542" s="50"/>
      <c r="B542" s="128"/>
      <c r="C542" s="49"/>
      <c r="D542" s="342"/>
      <c r="E542" s="342"/>
      <c r="F542" s="342"/>
      <c r="G542" s="277"/>
    </row>
    <row r="543" spans="1:7">
      <c r="A543" s="50"/>
      <c r="B543" s="128"/>
      <c r="C543" s="49"/>
      <c r="D543" s="342"/>
      <c r="E543" s="342"/>
      <c r="F543" s="342"/>
      <c r="G543" s="277"/>
    </row>
    <row r="544" spans="1:7">
      <c r="A544" s="50"/>
      <c r="B544" s="128"/>
      <c r="C544" s="49"/>
      <c r="D544" s="342"/>
      <c r="E544" s="342"/>
      <c r="F544" s="342"/>
      <c r="G544" s="277"/>
    </row>
    <row r="545" spans="1:7">
      <c r="A545" s="50"/>
      <c r="B545" s="128"/>
      <c r="C545" s="49"/>
      <c r="D545" s="342"/>
      <c r="E545" s="342"/>
      <c r="F545" s="342"/>
      <c r="G545" s="277"/>
    </row>
    <row r="546" spans="1:7">
      <c r="A546" s="50"/>
      <c r="B546" s="128"/>
      <c r="C546" s="49"/>
      <c r="D546" s="342"/>
      <c r="E546" s="342"/>
      <c r="F546" s="342"/>
      <c r="G546" s="277"/>
    </row>
    <row r="547" spans="1:7">
      <c r="A547" s="50"/>
      <c r="B547" s="128"/>
      <c r="C547" s="49"/>
      <c r="D547" s="342"/>
      <c r="E547" s="342"/>
      <c r="F547" s="342"/>
      <c r="G547" s="277"/>
    </row>
    <row r="548" spans="1:7">
      <c r="A548" s="50"/>
      <c r="B548" s="128"/>
      <c r="C548" s="49"/>
      <c r="D548" s="342"/>
      <c r="E548" s="342"/>
      <c r="F548" s="342"/>
      <c r="G548" s="277"/>
    </row>
    <row r="549" spans="1:7">
      <c r="A549" s="50"/>
      <c r="B549" s="128"/>
      <c r="C549" s="49"/>
      <c r="D549" s="342"/>
      <c r="E549" s="342"/>
      <c r="F549" s="342"/>
      <c r="G549" s="277"/>
    </row>
    <row r="550" spans="1:7">
      <c r="A550" s="50"/>
      <c r="B550" s="128"/>
      <c r="C550" s="49"/>
      <c r="D550" s="342"/>
      <c r="E550" s="342"/>
      <c r="F550" s="342"/>
      <c r="G550" s="277"/>
    </row>
    <row r="551" spans="1:7">
      <c r="A551" s="50"/>
      <c r="B551" s="128"/>
      <c r="C551" s="49"/>
      <c r="D551" s="342"/>
      <c r="E551" s="342"/>
      <c r="F551" s="342"/>
      <c r="G551" s="277"/>
    </row>
    <row r="552" spans="1:7">
      <c r="A552" s="50"/>
      <c r="B552" s="128"/>
      <c r="C552" s="49"/>
      <c r="D552" s="342"/>
      <c r="E552" s="342"/>
      <c r="F552" s="342"/>
      <c r="G552" s="277"/>
    </row>
    <row r="553" spans="1:7">
      <c r="A553" s="50"/>
      <c r="B553" s="128"/>
      <c r="C553" s="49"/>
      <c r="D553" s="342"/>
      <c r="E553" s="342"/>
      <c r="F553" s="342"/>
      <c r="G553" s="277"/>
    </row>
    <row r="554" spans="1:7">
      <c r="A554" s="50"/>
      <c r="B554" s="128"/>
      <c r="C554" s="49"/>
      <c r="D554" s="342"/>
      <c r="E554" s="342"/>
      <c r="F554" s="342"/>
      <c r="G554" s="277"/>
    </row>
    <row r="555" spans="1:7">
      <c r="A555" s="50"/>
      <c r="B555" s="128"/>
      <c r="C555" s="49"/>
      <c r="D555" s="342"/>
      <c r="E555" s="342"/>
      <c r="F555" s="342"/>
      <c r="G555" s="277"/>
    </row>
    <row r="556" spans="1:7">
      <c r="A556" s="50"/>
      <c r="B556" s="128"/>
      <c r="C556" s="49"/>
      <c r="D556" s="342"/>
      <c r="E556" s="342"/>
      <c r="F556" s="342"/>
      <c r="G556" s="277"/>
    </row>
    <row r="557" spans="1:7">
      <c r="A557" s="50"/>
      <c r="B557" s="128"/>
      <c r="C557" s="49"/>
      <c r="D557" s="342"/>
      <c r="E557" s="342"/>
      <c r="F557" s="342"/>
      <c r="G557" s="277"/>
    </row>
    <row r="558" spans="1:7">
      <c r="A558" s="50"/>
      <c r="B558" s="128"/>
      <c r="C558" s="49"/>
      <c r="D558" s="342"/>
      <c r="E558" s="342"/>
      <c r="F558" s="342"/>
      <c r="G558" s="277"/>
    </row>
    <row r="559" spans="1:7">
      <c r="A559" s="50"/>
      <c r="B559" s="128"/>
      <c r="C559" s="49"/>
      <c r="D559" s="342"/>
      <c r="E559" s="342"/>
      <c r="F559" s="342"/>
      <c r="G559" s="277"/>
    </row>
    <row r="560" spans="1:7">
      <c r="A560" s="50"/>
      <c r="B560" s="128"/>
      <c r="C560" s="49"/>
      <c r="D560" s="342"/>
      <c r="E560" s="342"/>
      <c r="F560" s="342"/>
      <c r="G560" s="277"/>
    </row>
    <row r="561" spans="1:7">
      <c r="A561" s="50"/>
      <c r="B561" s="128"/>
      <c r="C561" s="49"/>
      <c r="D561" s="342"/>
      <c r="E561" s="342"/>
      <c r="F561" s="342"/>
      <c r="G561" s="277"/>
    </row>
    <row r="562" spans="1:7">
      <c r="A562" s="50"/>
      <c r="B562" s="128"/>
      <c r="C562" s="49"/>
      <c r="D562" s="342"/>
      <c r="E562" s="342"/>
      <c r="F562" s="342"/>
      <c r="G562" s="277"/>
    </row>
    <row r="563" spans="1:7">
      <c r="A563" s="50"/>
      <c r="B563" s="128"/>
      <c r="C563" s="49"/>
      <c r="D563" s="342"/>
      <c r="E563" s="342"/>
      <c r="F563" s="342"/>
      <c r="G563" s="277"/>
    </row>
    <row r="564" spans="1:7">
      <c r="A564" s="50"/>
      <c r="B564" s="128"/>
      <c r="C564" s="49"/>
      <c r="D564" s="342"/>
      <c r="E564" s="342"/>
      <c r="F564" s="342"/>
      <c r="G564" s="277"/>
    </row>
    <row r="565" spans="1:7">
      <c r="A565" s="50"/>
      <c r="B565" s="128"/>
      <c r="C565" s="49"/>
      <c r="D565" s="342"/>
      <c r="E565" s="342"/>
      <c r="F565" s="342"/>
      <c r="G565" s="277"/>
    </row>
    <row r="566" spans="1:7">
      <c r="A566" s="50"/>
      <c r="B566" s="128"/>
      <c r="C566" s="49"/>
      <c r="D566" s="342"/>
      <c r="E566" s="342"/>
      <c r="F566" s="342"/>
      <c r="G566" s="277"/>
    </row>
    <row r="567" spans="1:7">
      <c r="A567" s="50"/>
      <c r="B567" s="128"/>
      <c r="C567" s="49"/>
      <c r="D567" s="342"/>
      <c r="E567" s="342"/>
      <c r="F567" s="342"/>
      <c r="G567" s="277"/>
    </row>
    <row r="568" spans="1:7">
      <c r="A568" s="50"/>
      <c r="B568" s="128"/>
      <c r="C568" s="49"/>
      <c r="D568" s="342"/>
      <c r="E568" s="342"/>
      <c r="F568" s="342"/>
      <c r="G568" s="277"/>
    </row>
    <row r="569" spans="1:7">
      <c r="A569" s="50"/>
      <c r="B569" s="128"/>
      <c r="C569" s="49"/>
      <c r="D569" s="342"/>
      <c r="E569" s="342"/>
      <c r="F569" s="342"/>
      <c r="G569" s="277"/>
    </row>
    <row r="570" spans="1:7">
      <c r="A570" s="50"/>
      <c r="B570" s="128"/>
      <c r="C570" s="49"/>
      <c r="D570" s="342"/>
      <c r="E570" s="342"/>
      <c r="F570" s="342"/>
      <c r="G570" s="277"/>
    </row>
    <row r="571" spans="1:7">
      <c r="A571" s="50"/>
      <c r="B571" s="128"/>
      <c r="C571" s="49"/>
      <c r="D571" s="342"/>
      <c r="E571" s="342"/>
      <c r="F571" s="342"/>
      <c r="G571" s="277"/>
    </row>
    <row r="572" spans="1:7">
      <c r="A572" s="50"/>
      <c r="B572" s="128"/>
      <c r="C572" s="49"/>
      <c r="D572" s="342"/>
      <c r="E572" s="342"/>
      <c r="F572" s="342"/>
      <c r="G572" s="277"/>
    </row>
    <row r="573" spans="1:7">
      <c r="A573" s="50"/>
      <c r="B573" s="128"/>
      <c r="C573" s="49"/>
      <c r="D573" s="342"/>
      <c r="E573" s="342"/>
      <c r="F573" s="342"/>
      <c r="G573" s="277"/>
    </row>
    <row r="574" spans="1:7">
      <c r="A574" s="50"/>
      <c r="B574" s="128"/>
      <c r="C574" s="49"/>
      <c r="D574" s="342"/>
      <c r="E574" s="342"/>
      <c r="F574" s="342"/>
      <c r="G574" s="277"/>
    </row>
    <row r="575" spans="1:7">
      <c r="A575" s="50"/>
      <c r="B575" s="128"/>
      <c r="C575" s="49"/>
      <c r="D575" s="342"/>
      <c r="E575" s="342"/>
      <c r="F575" s="342"/>
      <c r="G575" s="277"/>
    </row>
    <row r="576" spans="1:7">
      <c r="A576" s="50"/>
      <c r="B576" s="128"/>
      <c r="C576" s="49"/>
      <c r="D576" s="342"/>
      <c r="E576" s="342"/>
      <c r="F576" s="342"/>
      <c r="G576" s="277"/>
    </row>
    <row r="577" spans="1:7">
      <c r="A577" s="50"/>
      <c r="B577" s="128"/>
      <c r="C577" s="49"/>
      <c r="D577" s="342"/>
      <c r="E577" s="342"/>
      <c r="F577" s="342"/>
      <c r="G577" s="277"/>
    </row>
    <row r="578" spans="1:7">
      <c r="A578" s="50"/>
      <c r="B578" s="128"/>
      <c r="C578" s="49"/>
      <c r="D578" s="342"/>
      <c r="E578" s="342"/>
      <c r="F578" s="342"/>
      <c r="G578" s="277"/>
    </row>
    <row r="579" spans="1:7">
      <c r="A579" s="50"/>
      <c r="B579" s="128"/>
      <c r="C579" s="49"/>
      <c r="D579" s="342"/>
      <c r="E579" s="342"/>
      <c r="F579" s="342"/>
      <c r="G579" s="277"/>
    </row>
    <row r="580" spans="1:7">
      <c r="A580" s="50"/>
      <c r="B580" s="128"/>
      <c r="C580" s="49"/>
      <c r="D580" s="342"/>
      <c r="E580" s="342"/>
      <c r="F580" s="342"/>
      <c r="G580" s="277"/>
    </row>
    <row r="581" spans="1:7">
      <c r="A581" s="50"/>
      <c r="B581" s="128"/>
      <c r="C581" s="49"/>
      <c r="D581" s="342"/>
      <c r="E581" s="342"/>
      <c r="F581" s="342"/>
      <c r="G581" s="277"/>
    </row>
    <row r="582" spans="1:7">
      <c r="A582" s="50"/>
      <c r="B582" s="128"/>
      <c r="C582" s="49"/>
      <c r="D582" s="342"/>
      <c r="E582" s="342"/>
      <c r="F582" s="342"/>
      <c r="G582" s="277"/>
    </row>
    <row r="583" spans="1:7">
      <c r="A583" s="50"/>
      <c r="B583" s="128"/>
      <c r="C583" s="49"/>
      <c r="D583" s="342"/>
      <c r="E583" s="342"/>
      <c r="F583" s="342"/>
      <c r="G583" s="277"/>
    </row>
    <row r="584" spans="1:7">
      <c r="A584" s="50"/>
      <c r="B584" s="128"/>
      <c r="C584" s="49"/>
      <c r="D584" s="342"/>
      <c r="E584" s="342"/>
      <c r="F584" s="342"/>
      <c r="G584" s="277"/>
    </row>
    <row r="585" spans="1:7">
      <c r="A585" s="50"/>
      <c r="B585" s="128"/>
      <c r="C585" s="49"/>
      <c r="D585" s="342"/>
      <c r="E585" s="342"/>
      <c r="F585" s="342"/>
      <c r="G585" s="277"/>
    </row>
    <row r="586" spans="1:7">
      <c r="A586" s="50"/>
      <c r="B586" s="128"/>
      <c r="C586" s="49"/>
      <c r="D586" s="342"/>
      <c r="E586" s="342"/>
      <c r="F586" s="342"/>
      <c r="G586" s="277"/>
    </row>
    <row r="587" spans="1:7">
      <c r="A587" s="50"/>
      <c r="B587" s="128"/>
      <c r="C587" s="49"/>
      <c r="D587" s="342"/>
      <c r="E587" s="342"/>
      <c r="F587" s="342"/>
      <c r="G587" s="277"/>
    </row>
    <row r="588" spans="1:7">
      <c r="A588" s="50"/>
      <c r="B588" s="128"/>
      <c r="C588" s="49"/>
      <c r="D588" s="342"/>
      <c r="E588" s="342"/>
      <c r="F588" s="342"/>
      <c r="G588" s="277"/>
    </row>
    <row r="589" spans="1:7">
      <c r="A589" s="50"/>
      <c r="B589" s="128"/>
      <c r="C589" s="49"/>
      <c r="D589" s="342"/>
      <c r="E589" s="342"/>
      <c r="F589" s="342"/>
      <c r="G589" s="277"/>
    </row>
    <row r="590" spans="1:7">
      <c r="A590" s="50"/>
      <c r="B590" s="128"/>
      <c r="C590" s="49"/>
      <c r="D590" s="342"/>
      <c r="E590" s="342"/>
      <c r="F590" s="342"/>
      <c r="G590" s="277"/>
    </row>
    <row r="591" spans="1:7">
      <c r="A591" s="50"/>
      <c r="B591" s="128"/>
      <c r="C591" s="49"/>
      <c r="D591" s="342"/>
      <c r="E591" s="342"/>
      <c r="F591" s="342"/>
      <c r="G591" s="277"/>
    </row>
    <row r="592" spans="1:7">
      <c r="A592" s="50"/>
      <c r="B592" s="128"/>
      <c r="C592" s="49"/>
      <c r="D592" s="342"/>
      <c r="E592" s="342"/>
      <c r="F592" s="342"/>
      <c r="G592" s="277"/>
    </row>
    <row r="593" spans="1:7">
      <c r="A593" s="50"/>
      <c r="B593" s="128"/>
      <c r="C593" s="49"/>
      <c r="D593" s="342"/>
      <c r="E593" s="342"/>
      <c r="F593" s="342"/>
      <c r="G593" s="277"/>
    </row>
    <row r="594" spans="1:7">
      <c r="A594" s="50"/>
      <c r="B594" s="128"/>
      <c r="C594" s="49"/>
      <c r="D594" s="342"/>
      <c r="E594" s="342"/>
      <c r="F594" s="342"/>
      <c r="G594" s="277"/>
    </row>
    <row r="595" spans="1:7">
      <c r="A595" s="50"/>
      <c r="B595" s="128"/>
      <c r="C595" s="49"/>
      <c r="D595" s="342"/>
      <c r="E595" s="342"/>
      <c r="F595" s="342"/>
      <c r="G595" s="277"/>
    </row>
    <row r="596" spans="1:7">
      <c r="A596" s="50"/>
      <c r="B596" s="128"/>
      <c r="C596" s="49"/>
      <c r="D596" s="342"/>
      <c r="E596" s="342"/>
      <c r="F596" s="342"/>
      <c r="G596" s="277"/>
    </row>
    <row r="597" spans="1:7">
      <c r="A597" s="50"/>
      <c r="B597" s="128"/>
      <c r="C597" s="49"/>
      <c r="D597" s="342"/>
      <c r="E597" s="342"/>
      <c r="F597" s="342"/>
      <c r="G597" s="277"/>
    </row>
    <row r="598" spans="1:7">
      <c r="A598" s="50"/>
      <c r="B598" s="128"/>
      <c r="C598" s="49"/>
      <c r="D598" s="342"/>
      <c r="E598" s="342"/>
      <c r="F598" s="342"/>
      <c r="G598" s="277"/>
    </row>
    <row r="599" spans="1:7">
      <c r="A599" s="50"/>
      <c r="B599" s="128"/>
      <c r="C599" s="49"/>
      <c r="D599" s="342"/>
      <c r="E599" s="342"/>
      <c r="F599" s="342"/>
      <c r="G599" s="277"/>
    </row>
    <row r="600" spans="1:7">
      <c r="A600" s="50"/>
      <c r="B600" s="128"/>
      <c r="C600" s="49"/>
      <c r="D600" s="342"/>
      <c r="E600" s="342"/>
      <c r="F600" s="342"/>
      <c r="G600" s="277"/>
    </row>
    <row r="601" spans="1:7">
      <c r="A601" s="50"/>
      <c r="B601" s="128"/>
      <c r="C601" s="49"/>
      <c r="D601" s="342"/>
      <c r="E601" s="342"/>
      <c r="F601" s="342"/>
      <c r="G601" s="277"/>
    </row>
    <row r="602" spans="1:7">
      <c r="A602" s="50"/>
      <c r="B602" s="128"/>
      <c r="C602" s="49"/>
      <c r="D602" s="342"/>
      <c r="E602" s="342"/>
      <c r="F602" s="342"/>
      <c r="G602" s="277"/>
    </row>
    <row r="603" spans="1:7">
      <c r="A603" s="50"/>
      <c r="B603" s="128"/>
      <c r="C603" s="49"/>
      <c r="D603" s="342"/>
      <c r="E603" s="342"/>
      <c r="F603" s="342"/>
      <c r="G603" s="277"/>
    </row>
    <row r="604" spans="1:7">
      <c r="A604" s="50"/>
      <c r="B604" s="128"/>
      <c r="C604" s="49"/>
      <c r="D604" s="342"/>
      <c r="E604" s="342"/>
      <c r="F604" s="342"/>
      <c r="G604" s="277"/>
    </row>
    <row r="605" spans="1:7">
      <c r="A605" s="50"/>
      <c r="B605" s="128"/>
      <c r="C605" s="49"/>
      <c r="D605" s="342"/>
      <c r="E605" s="342"/>
      <c r="F605" s="342"/>
      <c r="G605" s="277"/>
    </row>
    <row r="606" spans="1:7">
      <c r="A606" s="50"/>
      <c r="B606" s="128"/>
      <c r="C606" s="49"/>
      <c r="D606" s="342"/>
      <c r="E606" s="342"/>
      <c r="F606" s="342"/>
      <c r="G606" s="277"/>
    </row>
    <row r="607" spans="1:7">
      <c r="A607" s="50"/>
      <c r="B607" s="128"/>
      <c r="C607" s="49"/>
      <c r="D607" s="342"/>
      <c r="E607" s="342"/>
      <c r="F607" s="342"/>
      <c r="G607" s="277"/>
    </row>
    <row r="608" spans="1:7">
      <c r="A608" s="50"/>
      <c r="B608" s="128"/>
      <c r="C608" s="49"/>
      <c r="D608" s="342"/>
      <c r="E608" s="342"/>
      <c r="F608" s="342"/>
      <c r="G608" s="277"/>
    </row>
    <row r="609" spans="1:7">
      <c r="A609" s="50"/>
      <c r="B609" s="128"/>
      <c r="C609" s="49"/>
      <c r="D609" s="342"/>
      <c r="E609" s="342"/>
      <c r="F609" s="342"/>
      <c r="G609" s="277"/>
    </row>
    <row r="610" spans="1:7">
      <c r="A610" s="50"/>
      <c r="B610" s="128"/>
      <c r="C610" s="49"/>
      <c r="D610" s="342"/>
      <c r="E610" s="342"/>
      <c r="F610" s="342"/>
      <c r="G610" s="277"/>
    </row>
    <row r="611" spans="1:7">
      <c r="A611" s="50"/>
      <c r="B611" s="128"/>
      <c r="C611" s="49"/>
      <c r="D611" s="342"/>
      <c r="E611" s="342"/>
      <c r="F611" s="342"/>
      <c r="G611" s="277"/>
    </row>
    <row r="612" spans="1:7">
      <c r="A612" s="50"/>
      <c r="B612" s="128"/>
      <c r="C612" s="49"/>
      <c r="D612" s="342"/>
      <c r="E612" s="342"/>
      <c r="F612" s="342"/>
      <c r="G612" s="277"/>
    </row>
    <row r="613" spans="1:7">
      <c r="A613" s="50"/>
      <c r="B613" s="128"/>
      <c r="C613" s="49"/>
      <c r="D613" s="342"/>
      <c r="E613" s="342"/>
      <c r="F613" s="342"/>
      <c r="G613" s="277"/>
    </row>
    <row r="614" spans="1:7">
      <c r="A614" s="50"/>
      <c r="B614" s="128"/>
      <c r="C614" s="49"/>
      <c r="D614" s="342"/>
      <c r="E614" s="342"/>
      <c r="F614" s="342"/>
      <c r="G614" s="277"/>
    </row>
    <row r="615" spans="1:7">
      <c r="A615" s="50"/>
      <c r="B615" s="128"/>
      <c r="C615" s="49"/>
      <c r="D615" s="342"/>
      <c r="E615" s="342"/>
      <c r="F615" s="342"/>
      <c r="G615" s="277"/>
    </row>
    <row r="616" spans="1:7">
      <c r="A616" s="50"/>
      <c r="B616" s="128"/>
      <c r="C616" s="49"/>
      <c r="D616" s="342"/>
      <c r="E616" s="342"/>
      <c r="F616" s="342"/>
      <c r="G616" s="277"/>
    </row>
    <row r="617" spans="1:7">
      <c r="A617" s="50"/>
      <c r="B617" s="128"/>
      <c r="C617" s="49"/>
      <c r="D617" s="342"/>
      <c r="E617" s="342"/>
      <c r="F617" s="342"/>
      <c r="G617" s="277"/>
    </row>
    <row r="618" spans="1:7">
      <c r="A618" s="50"/>
      <c r="B618" s="128"/>
      <c r="C618" s="49"/>
      <c r="D618" s="342"/>
      <c r="E618" s="342"/>
      <c r="F618" s="342"/>
      <c r="G618" s="277"/>
    </row>
    <row r="619" spans="1:7">
      <c r="A619" s="50"/>
      <c r="B619" s="128"/>
      <c r="C619" s="49"/>
      <c r="D619" s="342"/>
      <c r="E619" s="342"/>
      <c r="F619" s="342"/>
      <c r="G619" s="277"/>
    </row>
    <row r="620" spans="1:7">
      <c r="A620" s="50"/>
      <c r="B620" s="128"/>
      <c r="C620" s="49"/>
      <c r="D620" s="342"/>
      <c r="E620" s="342"/>
      <c r="F620" s="342"/>
      <c r="G620" s="277"/>
    </row>
    <row r="621" spans="1:7">
      <c r="A621" s="50"/>
      <c r="B621" s="128"/>
      <c r="C621" s="49"/>
      <c r="D621" s="342"/>
      <c r="E621" s="342"/>
      <c r="F621" s="342"/>
      <c r="G621" s="277"/>
    </row>
    <row r="622" spans="1:7">
      <c r="A622" s="50"/>
      <c r="B622" s="128"/>
      <c r="C622" s="49"/>
      <c r="D622" s="342"/>
      <c r="E622" s="342"/>
      <c r="F622" s="342"/>
      <c r="G622" s="277"/>
    </row>
    <row r="623" spans="1:7">
      <c r="A623" s="50"/>
      <c r="B623" s="128"/>
      <c r="C623" s="49"/>
      <c r="D623" s="342"/>
      <c r="E623" s="342"/>
      <c r="F623" s="342"/>
      <c r="G623" s="277"/>
    </row>
    <row r="624" spans="1:7">
      <c r="A624" s="50"/>
      <c r="B624" s="128"/>
      <c r="C624" s="49"/>
      <c r="D624" s="342"/>
      <c r="E624" s="342"/>
      <c r="F624" s="342"/>
      <c r="G624" s="277"/>
    </row>
    <row r="625" spans="1:7">
      <c r="A625" s="50"/>
      <c r="B625" s="128"/>
      <c r="C625" s="49"/>
      <c r="D625" s="342"/>
      <c r="E625" s="342"/>
      <c r="F625" s="342"/>
      <c r="G625" s="277"/>
    </row>
    <row r="626" spans="1:7">
      <c r="A626" s="50"/>
      <c r="B626" s="128"/>
      <c r="C626" s="49"/>
      <c r="D626" s="342"/>
      <c r="E626" s="342"/>
      <c r="F626" s="342"/>
      <c r="G626" s="277"/>
    </row>
    <row r="627" spans="1:7">
      <c r="A627" s="50"/>
      <c r="B627" s="128"/>
      <c r="C627" s="49"/>
      <c r="D627" s="342"/>
      <c r="E627" s="342"/>
      <c r="F627" s="342"/>
      <c r="G627" s="277"/>
    </row>
    <row r="628" spans="1:7">
      <c r="A628" s="50"/>
      <c r="B628" s="128"/>
      <c r="C628" s="49"/>
      <c r="D628" s="342"/>
      <c r="E628" s="342"/>
      <c r="F628" s="342"/>
      <c r="G628" s="277"/>
    </row>
    <row r="629" spans="1:7">
      <c r="A629" s="50"/>
      <c r="B629" s="128"/>
      <c r="C629" s="49"/>
      <c r="D629" s="342"/>
      <c r="E629" s="342"/>
      <c r="F629" s="342"/>
      <c r="G629" s="277"/>
    </row>
    <row r="630" spans="1:7">
      <c r="A630" s="50"/>
      <c r="B630" s="128"/>
      <c r="C630" s="49"/>
      <c r="D630" s="342"/>
      <c r="E630" s="342"/>
      <c r="F630" s="342"/>
      <c r="G630" s="277"/>
    </row>
    <row r="631" spans="1:7">
      <c r="A631" s="50"/>
      <c r="B631" s="128"/>
      <c r="C631" s="49"/>
      <c r="D631" s="342"/>
      <c r="E631" s="342"/>
      <c r="F631" s="342"/>
      <c r="G631" s="277"/>
    </row>
    <row r="632" spans="1:7">
      <c r="A632" s="50"/>
      <c r="B632" s="128"/>
      <c r="C632" s="49"/>
      <c r="D632" s="342"/>
      <c r="E632" s="342"/>
      <c r="F632" s="342"/>
      <c r="G632" s="277"/>
    </row>
    <row r="633" spans="1:7">
      <c r="A633" s="50"/>
      <c r="B633" s="128"/>
      <c r="C633" s="49"/>
      <c r="D633" s="342"/>
      <c r="E633" s="342"/>
      <c r="F633" s="342"/>
      <c r="G633" s="277"/>
    </row>
    <row r="634" spans="1:7">
      <c r="A634" s="50"/>
      <c r="B634" s="128"/>
      <c r="C634" s="49"/>
      <c r="D634" s="342"/>
      <c r="E634" s="342"/>
      <c r="F634" s="342"/>
      <c r="G634" s="277"/>
    </row>
    <row r="635" spans="1:7">
      <c r="A635" s="50"/>
      <c r="B635" s="128"/>
      <c r="C635" s="49"/>
      <c r="D635" s="342"/>
      <c r="E635" s="342"/>
      <c r="F635" s="342"/>
      <c r="G635" s="277"/>
    </row>
    <row r="636" spans="1:7">
      <c r="A636" s="50"/>
      <c r="B636" s="128"/>
      <c r="C636" s="49"/>
      <c r="D636" s="342"/>
      <c r="E636" s="342"/>
      <c r="F636" s="342"/>
      <c r="G636" s="277"/>
    </row>
    <row r="637" spans="1:7">
      <c r="A637" s="50"/>
      <c r="B637" s="128"/>
      <c r="C637" s="49"/>
      <c r="D637" s="342"/>
      <c r="E637" s="342"/>
      <c r="F637" s="342"/>
      <c r="G637" s="277"/>
    </row>
    <row r="638" spans="1:7">
      <c r="A638" s="50"/>
      <c r="B638" s="128"/>
      <c r="C638" s="49"/>
      <c r="D638" s="342"/>
      <c r="E638" s="342"/>
      <c r="F638" s="342"/>
      <c r="G638" s="277"/>
    </row>
    <row r="639" spans="1:7">
      <c r="A639" s="50"/>
      <c r="B639" s="128"/>
      <c r="C639" s="49"/>
      <c r="D639" s="342"/>
      <c r="E639" s="342"/>
      <c r="F639" s="342"/>
      <c r="G639" s="277"/>
    </row>
    <row r="640" spans="1:7">
      <c r="A640" s="50"/>
      <c r="B640" s="128"/>
      <c r="C640" s="49"/>
      <c r="D640" s="342"/>
      <c r="E640" s="342"/>
      <c r="F640" s="342"/>
      <c r="G640" s="277"/>
    </row>
    <row r="641" spans="1:7">
      <c r="A641" s="50"/>
      <c r="B641" s="128"/>
      <c r="C641" s="49"/>
      <c r="D641" s="342"/>
      <c r="E641" s="342"/>
      <c r="F641" s="342"/>
      <c r="G641" s="277"/>
    </row>
    <row r="642" spans="1:7">
      <c r="A642" s="50"/>
      <c r="B642" s="128"/>
      <c r="C642" s="49"/>
      <c r="D642" s="342"/>
      <c r="E642" s="342"/>
      <c r="F642" s="342"/>
      <c r="G642" s="277"/>
    </row>
    <row r="643" spans="1:7">
      <c r="A643" s="50"/>
      <c r="B643" s="128"/>
      <c r="C643" s="49"/>
      <c r="D643" s="342"/>
      <c r="E643" s="342"/>
      <c r="F643" s="342"/>
      <c r="G643" s="277"/>
    </row>
    <row r="644" spans="1:7">
      <c r="A644" s="50"/>
      <c r="B644" s="128"/>
      <c r="C644" s="49"/>
      <c r="D644" s="342"/>
      <c r="E644" s="342"/>
      <c r="F644" s="342"/>
      <c r="G644" s="277"/>
    </row>
    <row r="645" spans="1:7">
      <c r="A645" s="50"/>
      <c r="B645" s="128"/>
      <c r="C645" s="49"/>
      <c r="D645" s="342"/>
      <c r="E645" s="342"/>
      <c r="F645" s="342"/>
      <c r="G645" s="277"/>
    </row>
    <row r="646" spans="1:7">
      <c r="A646" s="50"/>
      <c r="B646" s="128"/>
      <c r="C646" s="49"/>
      <c r="D646" s="342"/>
      <c r="E646" s="342"/>
      <c r="F646" s="342"/>
      <c r="G646" s="277"/>
    </row>
    <row r="647" spans="1:7">
      <c r="A647" s="50"/>
      <c r="B647" s="128"/>
      <c r="C647" s="49"/>
      <c r="D647" s="342"/>
      <c r="E647" s="342"/>
      <c r="F647" s="342"/>
      <c r="G647" s="277"/>
    </row>
    <row r="648" spans="1:7">
      <c r="A648" s="50"/>
      <c r="B648" s="128"/>
      <c r="C648" s="49"/>
      <c r="D648" s="342"/>
      <c r="E648" s="342"/>
      <c r="F648" s="342"/>
      <c r="G648" s="277"/>
    </row>
    <row r="649" spans="1:7">
      <c r="A649" s="50"/>
      <c r="B649" s="128"/>
      <c r="C649" s="49"/>
      <c r="D649" s="342"/>
      <c r="E649" s="342"/>
      <c r="F649" s="342"/>
      <c r="G649" s="277"/>
    </row>
    <row r="650" spans="1:7">
      <c r="A650" s="50"/>
      <c r="B650" s="128"/>
      <c r="C650" s="49"/>
      <c r="D650" s="342"/>
      <c r="E650" s="342"/>
      <c r="F650" s="342"/>
      <c r="G650" s="277"/>
    </row>
    <row r="651" spans="1:7">
      <c r="A651" s="50"/>
      <c r="B651" s="128"/>
      <c r="C651" s="49"/>
      <c r="D651" s="342"/>
      <c r="E651" s="342"/>
      <c r="F651" s="342"/>
      <c r="G651" s="277"/>
    </row>
    <row r="652" spans="1:7">
      <c r="A652" s="50"/>
      <c r="B652" s="128"/>
      <c r="C652" s="49"/>
      <c r="D652" s="342"/>
      <c r="E652" s="342"/>
      <c r="F652" s="342"/>
      <c r="G652" s="277"/>
    </row>
    <row r="653" spans="1:7">
      <c r="A653" s="50"/>
      <c r="B653" s="128"/>
      <c r="C653" s="49"/>
      <c r="D653" s="342"/>
      <c r="E653" s="342"/>
      <c r="F653" s="342"/>
      <c r="G653" s="277"/>
    </row>
    <row r="654" spans="1:7">
      <c r="A654" s="50"/>
      <c r="B654" s="128"/>
      <c r="C654" s="49"/>
      <c r="D654" s="342"/>
      <c r="E654" s="342"/>
      <c r="F654" s="342"/>
      <c r="G654" s="277"/>
    </row>
    <row r="655" spans="1:7">
      <c r="A655" s="50"/>
      <c r="B655" s="128"/>
      <c r="C655" s="49"/>
      <c r="D655" s="342"/>
      <c r="E655" s="342"/>
      <c r="F655" s="342"/>
      <c r="G655" s="277"/>
    </row>
    <row r="656" spans="1:7">
      <c r="A656" s="50"/>
      <c r="B656" s="128"/>
      <c r="C656" s="49"/>
      <c r="D656" s="342"/>
      <c r="E656" s="342"/>
      <c r="F656" s="342"/>
      <c r="G656" s="277"/>
    </row>
    <row r="657" spans="1:7">
      <c r="A657" s="50"/>
      <c r="B657" s="128"/>
      <c r="C657" s="49"/>
      <c r="D657" s="342"/>
      <c r="E657" s="342"/>
      <c r="F657" s="342"/>
      <c r="G657" s="277"/>
    </row>
    <row r="658" spans="1:7">
      <c r="A658" s="50"/>
      <c r="B658" s="128"/>
      <c r="C658" s="49"/>
      <c r="D658" s="342"/>
      <c r="E658" s="342"/>
      <c r="F658" s="342"/>
      <c r="G658" s="277"/>
    </row>
    <row r="659" spans="1:7">
      <c r="A659" s="50"/>
      <c r="B659" s="128"/>
      <c r="C659" s="49"/>
      <c r="D659" s="342"/>
      <c r="E659" s="342"/>
      <c r="F659" s="342"/>
      <c r="G659" s="277"/>
    </row>
    <row r="660" spans="1:7">
      <c r="A660" s="50"/>
      <c r="B660" s="128"/>
      <c r="C660" s="49"/>
      <c r="D660" s="342"/>
      <c r="E660" s="342"/>
      <c r="F660" s="342"/>
      <c r="G660" s="277"/>
    </row>
    <row r="661" spans="1:7">
      <c r="A661" s="50"/>
      <c r="B661" s="128"/>
      <c r="C661" s="49"/>
      <c r="D661" s="342"/>
      <c r="E661" s="342"/>
      <c r="F661" s="342"/>
      <c r="G661" s="277"/>
    </row>
    <row r="662" spans="1:7">
      <c r="A662" s="50"/>
      <c r="B662" s="128"/>
      <c r="C662" s="49"/>
      <c r="D662" s="342"/>
      <c r="E662" s="342"/>
      <c r="F662" s="342"/>
      <c r="G662" s="277"/>
    </row>
    <row r="663" spans="1:7">
      <c r="A663" s="50"/>
      <c r="B663" s="128"/>
      <c r="C663" s="49"/>
      <c r="D663" s="342"/>
      <c r="E663" s="342"/>
      <c r="F663" s="342"/>
      <c r="G663" s="277"/>
    </row>
    <row r="664" spans="1:7">
      <c r="A664" s="50"/>
      <c r="B664" s="128"/>
      <c r="C664" s="49"/>
      <c r="D664" s="342"/>
      <c r="E664" s="342"/>
      <c r="F664" s="342"/>
      <c r="G664" s="277"/>
    </row>
    <row r="665" spans="1:7">
      <c r="A665" s="50"/>
      <c r="B665" s="128"/>
      <c r="C665" s="49"/>
      <c r="D665" s="342"/>
      <c r="E665" s="342"/>
      <c r="F665" s="342"/>
      <c r="G665" s="277"/>
    </row>
    <row r="666" spans="1:7">
      <c r="A666" s="50"/>
      <c r="B666" s="128"/>
      <c r="C666" s="49"/>
      <c r="D666" s="342"/>
      <c r="E666" s="342"/>
      <c r="F666" s="342"/>
      <c r="G666" s="277"/>
    </row>
    <row r="667" spans="1:7">
      <c r="A667" s="50"/>
      <c r="B667" s="128"/>
      <c r="C667" s="49"/>
      <c r="D667" s="342"/>
      <c r="E667" s="342"/>
      <c r="F667" s="342"/>
      <c r="G667" s="277"/>
    </row>
    <row r="668" spans="1:7">
      <c r="A668" s="50"/>
      <c r="B668" s="128"/>
      <c r="C668" s="49"/>
      <c r="D668" s="342"/>
      <c r="E668" s="342"/>
      <c r="F668" s="342"/>
      <c r="G668" s="277"/>
    </row>
    <row r="669" spans="1:7">
      <c r="A669" s="50"/>
      <c r="B669" s="128"/>
      <c r="C669" s="49"/>
      <c r="D669" s="342"/>
      <c r="E669" s="342"/>
      <c r="F669" s="342"/>
      <c r="G669" s="277"/>
    </row>
    <row r="670" spans="1:7">
      <c r="A670" s="50"/>
      <c r="B670" s="128"/>
      <c r="C670" s="49"/>
      <c r="D670" s="342"/>
      <c r="E670" s="342"/>
      <c r="F670" s="342"/>
      <c r="G670" s="277"/>
    </row>
    <row r="671" spans="1:7">
      <c r="A671" s="50"/>
      <c r="B671" s="128"/>
      <c r="C671" s="49"/>
      <c r="D671" s="342"/>
      <c r="E671" s="342"/>
      <c r="F671" s="342"/>
      <c r="G671" s="277"/>
    </row>
    <row r="672" spans="1:7">
      <c r="A672" s="50"/>
      <c r="B672" s="128"/>
      <c r="C672" s="49"/>
      <c r="D672" s="342"/>
      <c r="E672" s="342"/>
      <c r="F672" s="342"/>
      <c r="G672" s="277"/>
    </row>
    <row r="673" spans="1:7">
      <c r="A673" s="50"/>
      <c r="B673" s="128"/>
      <c r="C673" s="49"/>
      <c r="D673" s="342"/>
      <c r="E673" s="342"/>
      <c r="F673" s="342"/>
      <c r="G673" s="277"/>
    </row>
    <row r="674" spans="1:7">
      <c r="A674" s="50"/>
      <c r="B674" s="128"/>
      <c r="C674" s="49"/>
      <c r="D674" s="342"/>
      <c r="E674" s="342"/>
      <c r="F674" s="342"/>
      <c r="G674" s="277"/>
    </row>
    <row r="675" spans="1:7">
      <c r="A675" s="50"/>
      <c r="B675" s="128"/>
      <c r="C675" s="49"/>
      <c r="D675" s="342"/>
      <c r="E675" s="342"/>
      <c r="F675" s="342"/>
      <c r="G675" s="277"/>
    </row>
    <row r="676" spans="1:7">
      <c r="A676" s="50"/>
      <c r="B676" s="128"/>
      <c r="C676" s="49"/>
      <c r="D676" s="342"/>
      <c r="E676" s="342"/>
      <c r="F676" s="342"/>
      <c r="G676" s="277"/>
    </row>
    <row r="677" spans="1:7">
      <c r="A677" s="50"/>
      <c r="B677" s="128"/>
      <c r="C677" s="49"/>
      <c r="D677" s="342"/>
      <c r="E677" s="342"/>
      <c r="F677" s="342"/>
      <c r="G677" s="277"/>
    </row>
    <row r="678" spans="1:7">
      <c r="A678" s="50"/>
      <c r="B678" s="128"/>
      <c r="C678" s="49"/>
      <c r="D678" s="342"/>
      <c r="E678" s="342"/>
      <c r="F678" s="342"/>
      <c r="G678" s="277"/>
    </row>
    <row r="679" spans="1:7">
      <c r="A679" s="50"/>
      <c r="B679" s="128"/>
      <c r="C679" s="49"/>
      <c r="D679" s="342"/>
      <c r="E679" s="342"/>
      <c r="F679" s="342"/>
      <c r="G679" s="277"/>
    </row>
    <row r="680" spans="1:7">
      <c r="A680" s="50"/>
      <c r="B680" s="128"/>
      <c r="C680" s="49"/>
      <c r="D680" s="342"/>
      <c r="E680" s="342"/>
      <c r="F680" s="342"/>
      <c r="G680" s="277"/>
    </row>
    <row r="681" spans="1:7">
      <c r="A681" s="50"/>
      <c r="B681" s="128"/>
      <c r="C681" s="49"/>
      <c r="D681" s="342"/>
      <c r="E681" s="342"/>
      <c r="F681" s="342"/>
      <c r="G681" s="277"/>
    </row>
    <row r="682" spans="1:7">
      <c r="A682" s="50"/>
      <c r="B682" s="128"/>
      <c r="C682" s="49"/>
      <c r="D682" s="342"/>
      <c r="E682" s="342"/>
      <c r="F682" s="342"/>
      <c r="G682" s="277"/>
    </row>
    <row r="683" spans="1:7">
      <c r="A683" s="50"/>
      <c r="B683" s="128"/>
      <c r="C683" s="49"/>
      <c r="D683" s="342"/>
      <c r="E683" s="342"/>
      <c r="F683" s="342"/>
      <c r="G683" s="277"/>
    </row>
    <row r="684" spans="1:7">
      <c r="A684" s="50"/>
      <c r="B684" s="128"/>
      <c r="C684" s="49"/>
      <c r="D684" s="342"/>
      <c r="E684" s="342"/>
      <c r="F684" s="342"/>
      <c r="G684" s="277"/>
    </row>
    <row r="685" spans="1:7">
      <c r="A685" s="50"/>
      <c r="B685" s="128"/>
      <c r="C685" s="49"/>
      <c r="D685" s="342"/>
      <c r="E685" s="342"/>
      <c r="F685" s="342"/>
      <c r="G685" s="277"/>
    </row>
    <row r="686" spans="1:7">
      <c r="A686" s="50"/>
      <c r="B686" s="128"/>
      <c r="C686" s="49"/>
      <c r="D686" s="342"/>
      <c r="E686" s="342"/>
      <c r="F686" s="342"/>
      <c r="G686" s="277"/>
    </row>
    <row r="687" spans="1:7">
      <c r="A687" s="50"/>
      <c r="B687" s="128"/>
      <c r="C687" s="49"/>
      <c r="D687" s="342"/>
      <c r="E687" s="342"/>
      <c r="F687" s="342"/>
      <c r="G687" s="277"/>
    </row>
    <row r="688" spans="1:7">
      <c r="A688" s="50"/>
      <c r="B688" s="128"/>
      <c r="C688" s="49"/>
      <c r="D688" s="342"/>
      <c r="E688" s="342"/>
      <c r="F688" s="342"/>
      <c r="G688" s="277"/>
    </row>
    <row r="689" spans="1:7">
      <c r="A689" s="50"/>
      <c r="B689" s="128"/>
      <c r="C689" s="49"/>
      <c r="D689" s="342"/>
      <c r="E689" s="342"/>
      <c r="F689" s="342"/>
      <c r="G689" s="277"/>
    </row>
    <row r="690" spans="1:7">
      <c r="A690" s="50"/>
      <c r="B690" s="128"/>
      <c r="C690" s="49"/>
      <c r="D690" s="342"/>
      <c r="E690" s="342"/>
      <c r="F690" s="342"/>
      <c r="G690" s="277"/>
    </row>
    <row r="691" spans="1:7">
      <c r="A691" s="50"/>
      <c r="B691" s="128"/>
      <c r="C691" s="49"/>
      <c r="D691" s="342"/>
      <c r="E691" s="342"/>
      <c r="F691" s="342"/>
      <c r="G691" s="277"/>
    </row>
    <row r="692" spans="1:7">
      <c r="A692" s="50"/>
      <c r="B692" s="128"/>
      <c r="C692" s="49"/>
      <c r="D692" s="342"/>
      <c r="E692" s="342"/>
      <c r="F692" s="342"/>
      <c r="G692" s="277"/>
    </row>
    <row r="693" spans="1:7">
      <c r="A693" s="50"/>
      <c r="B693" s="128"/>
      <c r="C693" s="49"/>
      <c r="D693" s="342"/>
      <c r="E693" s="342"/>
      <c r="F693" s="342"/>
      <c r="G693" s="277"/>
    </row>
    <row r="694" spans="1:7">
      <c r="A694" s="50"/>
      <c r="B694" s="128"/>
      <c r="C694" s="49"/>
      <c r="D694" s="342"/>
      <c r="E694" s="342"/>
      <c r="F694" s="342"/>
      <c r="G694" s="277"/>
    </row>
    <row r="695" spans="1:7">
      <c r="A695" s="50"/>
      <c r="B695" s="128"/>
      <c r="C695" s="49"/>
      <c r="D695" s="342"/>
      <c r="E695" s="342"/>
      <c r="F695" s="342"/>
      <c r="G695" s="277"/>
    </row>
    <row r="696" spans="1:7">
      <c r="A696" s="50"/>
      <c r="B696" s="128"/>
      <c r="C696" s="49"/>
      <c r="D696" s="342"/>
      <c r="E696" s="342"/>
      <c r="F696" s="342"/>
      <c r="G696" s="277"/>
    </row>
    <row r="697" spans="1:7">
      <c r="A697" s="50"/>
      <c r="B697" s="128"/>
      <c r="C697" s="49"/>
      <c r="D697" s="342"/>
      <c r="E697" s="342"/>
      <c r="F697" s="342"/>
      <c r="G697" s="277"/>
    </row>
    <row r="698" spans="1:7">
      <c r="A698" s="50"/>
      <c r="B698" s="128"/>
      <c r="C698" s="49"/>
      <c r="D698" s="342"/>
      <c r="E698" s="342"/>
      <c r="F698" s="342"/>
      <c r="G698" s="277"/>
    </row>
    <row r="699" spans="1:7">
      <c r="A699" s="50"/>
      <c r="B699" s="128"/>
      <c r="C699" s="49"/>
      <c r="D699" s="342"/>
      <c r="E699" s="342"/>
      <c r="F699" s="342"/>
      <c r="G699" s="277"/>
    </row>
    <row r="700" spans="1:7">
      <c r="A700" s="50"/>
      <c r="B700" s="128"/>
      <c r="C700" s="49"/>
      <c r="D700" s="342"/>
      <c r="E700" s="342"/>
      <c r="F700" s="342"/>
      <c r="G700" s="277"/>
    </row>
    <row r="701" spans="1:7">
      <c r="A701" s="50"/>
      <c r="B701" s="128"/>
      <c r="C701" s="49"/>
      <c r="D701" s="342"/>
      <c r="E701" s="342"/>
      <c r="F701" s="342"/>
      <c r="G701" s="277"/>
    </row>
    <row r="702" spans="1:7">
      <c r="A702" s="50"/>
      <c r="B702" s="128"/>
      <c r="C702" s="49"/>
      <c r="D702" s="342"/>
      <c r="E702" s="342"/>
      <c r="F702" s="342"/>
      <c r="G702" s="277"/>
    </row>
    <row r="703" spans="1:7">
      <c r="A703" s="50"/>
      <c r="B703" s="128"/>
      <c r="C703" s="49"/>
      <c r="D703" s="342"/>
      <c r="E703" s="342"/>
      <c r="F703" s="342"/>
      <c r="G703" s="277"/>
    </row>
    <row r="704" spans="1:7">
      <c r="A704" s="50"/>
      <c r="B704" s="128"/>
      <c r="C704" s="49"/>
      <c r="D704" s="342"/>
      <c r="E704" s="342"/>
      <c r="F704" s="342"/>
      <c r="G704" s="277"/>
    </row>
    <row r="705" spans="1:7">
      <c r="A705" s="50"/>
      <c r="B705" s="128"/>
      <c r="C705" s="49"/>
      <c r="D705" s="342"/>
      <c r="E705" s="342"/>
      <c r="F705" s="342"/>
      <c r="G705" s="277"/>
    </row>
    <row r="706" spans="1:7">
      <c r="A706" s="50"/>
      <c r="B706" s="128"/>
      <c r="C706" s="49"/>
      <c r="D706" s="342"/>
      <c r="E706" s="342"/>
      <c r="F706" s="342"/>
      <c r="G706" s="277"/>
    </row>
    <row r="707" spans="1:7">
      <c r="A707" s="50"/>
      <c r="B707" s="128"/>
      <c r="C707" s="49"/>
      <c r="D707" s="342"/>
      <c r="E707" s="342"/>
      <c r="F707" s="342"/>
      <c r="G707" s="277"/>
    </row>
    <row r="708" spans="1:7">
      <c r="A708" s="50"/>
      <c r="B708" s="128"/>
      <c r="C708" s="49"/>
      <c r="D708" s="342"/>
      <c r="E708" s="342"/>
      <c r="F708" s="342"/>
      <c r="G708" s="277"/>
    </row>
    <row r="709" spans="1:7">
      <c r="A709" s="50"/>
      <c r="B709" s="128"/>
      <c r="C709" s="49"/>
      <c r="D709" s="342"/>
      <c r="E709" s="342"/>
      <c r="F709" s="342"/>
      <c r="G709" s="277"/>
    </row>
    <row r="710" spans="1:7">
      <c r="A710" s="50"/>
      <c r="B710" s="128"/>
      <c r="C710" s="49"/>
      <c r="D710" s="342"/>
      <c r="E710" s="342"/>
      <c r="F710" s="342"/>
      <c r="G710" s="277"/>
    </row>
    <row r="711" spans="1:7">
      <c r="A711" s="50"/>
      <c r="B711" s="128"/>
      <c r="C711" s="49"/>
      <c r="D711" s="342"/>
      <c r="E711" s="342"/>
      <c r="F711" s="342"/>
      <c r="G711" s="277"/>
    </row>
    <row r="712" spans="1:7">
      <c r="A712" s="50"/>
      <c r="B712" s="128"/>
      <c r="C712" s="49"/>
      <c r="D712" s="342"/>
      <c r="E712" s="342"/>
      <c r="F712" s="342"/>
      <c r="G712" s="277"/>
    </row>
    <row r="713" spans="1:7">
      <c r="A713" s="50"/>
      <c r="B713" s="128"/>
      <c r="C713" s="49"/>
      <c r="D713" s="342"/>
      <c r="E713" s="342"/>
      <c r="F713" s="342"/>
      <c r="G713" s="277"/>
    </row>
    <row r="714" spans="1:7">
      <c r="A714" s="50"/>
      <c r="B714" s="128"/>
      <c r="C714" s="49"/>
      <c r="D714" s="342"/>
      <c r="E714" s="342"/>
      <c r="F714" s="342"/>
      <c r="G714" s="277"/>
    </row>
    <row r="715" spans="1:7">
      <c r="A715" s="50"/>
      <c r="B715" s="128"/>
      <c r="C715" s="49"/>
      <c r="D715" s="342"/>
      <c r="E715" s="342"/>
      <c r="F715" s="342"/>
      <c r="G715" s="277"/>
    </row>
    <row r="716" spans="1:7">
      <c r="A716" s="50"/>
      <c r="B716" s="128"/>
      <c r="C716" s="49"/>
      <c r="D716" s="342"/>
      <c r="E716" s="342"/>
      <c r="F716" s="342"/>
      <c r="G716" s="277"/>
    </row>
    <row r="717" spans="1:7">
      <c r="A717" s="50"/>
      <c r="B717" s="128"/>
      <c r="C717" s="49"/>
      <c r="D717" s="342"/>
      <c r="E717" s="342"/>
      <c r="F717" s="342"/>
      <c r="G717" s="277"/>
    </row>
    <row r="718" spans="1:7">
      <c r="A718" s="50"/>
      <c r="B718" s="128"/>
      <c r="C718" s="49"/>
      <c r="D718" s="342"/>
      <c r="E718" s="342"/>
      <c r="F718" s="342"/>
      <c r="G718" s="277"/>
    </row>
    <row r="719" spans="1:7">
      <c r="A719" s="50"/>
      <c r="B719" s="128"/>
      <c r="C719" s="49"/>
      <c r="D719" s="342"/>
      <c r="E719" s="342"/>
      <c r="F719" s="342"/>
      <c r="G719" s="277"/>
    </row>
    <row r="720" spans="1:7">
      <c r="A720" s="50"/>
      <c r="B720" s="128"/>
      <c r="C720" s="49"/>
      <c r="D720" s="342"/>
      <c r="E720" s="342"/>
      <c r="F720" s="342"/>
      <c r="G720" s="277"/>
    </row>
    <row r="721" spans="1:7">
      <c r="A721" s="50"/>
      <c r="B721" s="128"/>
      <c r="C721" s="49"/>
      <c r="D721" s="342"/>
      <c r="E721" s="342"/>
      <c r="F721" s="342"/>
      <c r="G721" s="277"/>
    </row>
    <row r="722" spans="1:7">
      <c r="A722" s="50"/>
      <c r="B722" s="128"/>
      <c r="C722" s="49"/>
      <c r="D722" s="342"/>
      <c r="E722" s="342"/>
      <c r="F722" s="342"/>
      <c r="G722" s="277"/>
    </row>
    <row r="723" spans="1:7">
      <c r="A723" s="50"/>
      <c r="B723" s="128"/>
      <c r="C723" s="49"/>
      <c r="D723" s="342"/>
      <c r="E723" s="342"/>
      <c r="F723" s="342"/>
      <c r="G723" s="277"/>
    </row>
    <row r="724" spans="1:7">
      <c r="A724" s="50"/>
      <c r="B724" s="128"/>
      <c r="C724" s="49"/>
      <c r="D724" s="342"/>
      <c r="E724" s="342"/>
      <c r="F724" s="342"/>
      <c r="G724" s="277"/>
    </row>
    <row r="725" spans="1:7">
      <c r="A725" s="50"/>
      <c r="B725" s="128"/>
      <c r="C725" s="49"/>
      <c r="D725" s="342"/>
      <c r="E725" s="342"/>
      <c r="F725" s="342"/>
      <c r="G725" s="277"/>
    </row>
    <row r="726" spans="1:7">
      <c r="A726" s="50"/>
      <c r="B726" s="128"/>
      <c r="C726" s="49"/>
      <c r="D726" s="342"/>
      <c r="E726" s="342"/>
      <c r="F726" s="342"/>
      <c r="G726" s="277"/>
    </row>
    <row r="727" spans="1:7">
      <c r="A727" s="50"/>
      <c r="B727" s="128"/>
      <c r="C727" s="49"/>
      <c r="D727" s="342"/>
      <c r="E727" s="342"/>
      <c r="F727" s="342"/>
      <c r="G727" s="277"/>
    </row>
    <row r="728" spans="1:7">
      <c r="A728" s="50"/>
      <c r="B728" s="128"/>
      <c r="C728" s="49"/>
      <c r="D728" s="342"/>
      <c r="E728" s="342"/>
      <c r="F728" s="342"/>
      <c r="G728" s="277"/>
    </row>
    <row r="729" spans="1:7">
      <c r="A729" s="50"/>
      <c r="B729" s="128"/>
      <c r="C729" s="49"/>
      <c r="D729" s="342"/>
      <c r="E729" s="342"/>
      <c r="F729" s="342"/>
      <c r="G729" s="277"/>
    </row>
    <row r="730" spans="1:7">
      <c r="A730" s="50"/>
      <c r="B730" s="128"/>
      <c r="C730" s="49"/>
      <c r="D730" s="342"/>
      <c r="E730" s="342"/>
      <c r="F730" s="342"/>
      <c r="G730" s="277"/>
    </row>
    <row r="731" spans="1:7">
      <c r="A731" s="50"/>
      <c r="B731" s="128"/>
      <c r="C731" s="49"/>
      <c r="D731" s="342"/>
      <c r="E731" s="342"/>
      <c r="F731" s="342"/>
      <c r="G731" s="277"/>
    </row>
    <row r="732" spans="1:7">
      <c r="A732" s="50"/>
      <c r="B732" s="128"/>
      <c r="C732" s="49"/>
      <c r="D732" s="342"/>
      <c r="E732" s="342"/>
      <c r="F732" s="342"/>
      <c r="G732" s="277"/>
    </row>
    <row r="733" spans="1:7">
      <c r="A733" s="50"/>
      <c r="B733" s="128"/>
      <c r="C733" s="49"/>
      <c r="D733" s="342"/>
      <c r="E733" s="342"/>
      <c r="F733" s="342"/>
      <c r="G733" s="277"/>
    </row>
    <row r="734" spans="1:7">
      <c r="A734" s="50"/>
      <c r="B734" s="128"/>
      <c r="C734" s="49"/>
      <c r="D734" s="342"/>
      <c r="E734" s="342"/>
      <c r="F734" s="342"/>
      <c r="G734" s="277"/>
    </row>
    <row r="735" spans="1:7">
      <c r="A735" s="50"/>
      <c r="B735" s="128"/>
      <c r="C735" s="49"/>
      <c r="D735" s="342"/>
      <c r="E735" s="342"/>
      <c r="F735" s="342"/>
      <c r="G735" s="277"/>
    </row>
    <row r="736" spans="1:7">
      <c r="A736" s="50"/>
      <c r="B736" s="128"/>
      <c r="C736" s="49"/>
      <c r="D736" s="342"/>
      <c r="E736" s="342"/>
      <c r="F736" s="342"/>
      <c r="G736" s="277"/>
    </row>
    <row r="737" spans="1:7">
      <c r="A737" s="50"/>
      <c r="B737" s="128"/>
      <c r="C737" s="49"/>
      <c r="D737" s="342"/>
      <c r="E737" s="342"/>
      <c r="F737" s="342"/>
      <c r="G737" s="277"/>
    </row>
    <row r="738" spans="1:7">
      <c r="A738" s="50"/>
      <c r="B738" s="128"/>
      <c r="C738" s="49"/>
      <c r="D738" s="342"/>
      <c r="E738" s="342"/>
      <c r="F738" s="342"/>
      <c r="G738" s="277"/>
    </row>
    <row r="739" spans="1:7">
      <c r="A739" s="50"/>
      <c r="B739" s="128"/>
      <c r="C739" s="49"/>
      <c r="D739" s="342"/>
      <c r="E739" s="342"/>
      <c r="F739" s="342"/>
      <c r="G739" s="277"/>
    </row>
    <row r="740" spans="1:7">
      <c r="A740" s="50"/>
      <c r="B740" s="128"/>
      <c r="C740" s="49"/>
      <c r="D740" s="342"/>
      <c r="E740" s="342"/>
      <c r="F740" s="342"/>
      <c r="G740" s="277"/>
    </row>
    <row r="741" spans="1:7">
      <c r="A741" s="50"/>
      <c r="B741" s="128"/>
      <c r="C741" s="49"/>
      <c r="D741" s="342"/>
      <c r="E741" s="342"/>
      <c r="F741" s="342"/>
      <c r="G741" s="277"/>
    </row>
    <row r="742" spans="1:7">
      <c r="A742" s="50"/>
      <c r="B742" s="128"/>
      <c r="C742" s="49"/>
      <c r="D742" s="342"/>
      <c r="E742" s="342"/>
      <c r="F742" s="342"/>
      <c r="G742" s="277"/>
    </row>
    <row r="743" spans="1:7">
      <c r="A743" s="50"/>
      <c r="B743" s="128"/>
      <c r="C743" s="49"/>
      <c r="D743" s="342"/>
      <c r="E743" s="342"/>
      <c r="F743" s="342"/>
      <c r="G743" s="277"/>
    </row>
    <row r="744" spans="1:7">
      <c r="A744" s="50"/>
      <c r="B744" s="128"/>
      <c r="C744" s="49"/>
      <c r="D744" s="342"/>
      <c r="E744" s="342"/>
      <c r="F744" s="342"/>
      <c r="G744" s="277"/>
    </row>
    <row r="745" spans="1:7">
      <c r="A745" s="50"/>
      <c r="B745" s="128"/>
      <c r="C745" s="49"/>
      <c r="D745" s="342"/>
      <c r="E745" s="342"/>
      <c r="F745" s="342"/>
      <c r="G745" s="277"/>
    </row>
    <row r="746" spans="1:7">
      <c r="A746" s="50"/>
      <c r="B746" s="128"/>
      <c r="C746" s="49"/>
      <c r="D746" s="342"/>
      <c r="E746" s="342"/>
      <c r="F746" s="342"/>
      <c r="G746" s="277"/>
    </row>
    <row r="747" spans="1:7">
      <c r="A747" s="50"/>
      <c r="B747" s="128"/>
      <c r="C747" s="49"/>
      <c r="D747" s="342"/>
      <c r="E747" s="342"/>
      <c r="F747" s="342"/>
      <c r="G747" s="277"/>
    </row>
    <row r="748" spans="1:7">
      <c r="A748" s="50"/>
      <c r="B748" s="128"/>
      <c r="C748" s="49"/>
      <c r="D748" s="342"/>
      <c r="E748" s="342"/>
      <c r="F748" s="342"/>
      <c r="G748" s="277"/>
    </row>
    <row r="749" spans="1:7">
      <c r="A749" s="50"/>
      <c r="B749" s="128"/>
      <c r="C749" s="49"/>
      <c r="D749" s="342"/>
      <c r="E749" s="342"/>
      <c r="F749" s="342"/>
      <c r="G749" s="277"/>
    </row>
    <row r="750" spans="1:7">
      <c r="A750" s="50"/>
      <c r="B750" s="128"/>
      <c r="C750" s="49"/>
      <c r="D750" s="342"/>
      <c r="E750" s="342"/>
      <c r="F750" s="342"/>
      <c r="G750" s="277"/>
    </row>
    <row r="751" spans="1:7">
      <c r="A751" s="50"/>
      <c r="B751" s="128"/>
      <c r="C751" s="49"/>
      <c r="D751" s="342"/>
      <c r="E751" s="342"/>
      <c r="F751" s="342"/>
      <c r="G751" s="277"/>
    </row>
    <row r="752" spans="1:7">
      <c r="A752" s="50"/>
      <c r="B752" s="128"/>
      <c r="C752" s="49"/>
      <c r="D752" s="342"/>
      <c r="E752" s="342"/>
      <c r="F752" s="342"/>
      <c r="G752" s="277"/>
    </row>
    <row r="753" spans="1:7">
      <c r="A753" s="50"/>
      <c r="B753" s="128"/>
      <c r="C753" s="49"/>
      <c r="D753" s="342"/>
      <c r="E753" s="342"/>
      <c r="F753" s="342"/>
      <c r="G753" s="277"/>
    </row>
    <row r="754" spans="1:7">
      <c r="A754" s="50"/>
      <c r="B754" s="128"/>
      <c r="C754" s="49"/>
      <c r="D754" s="342"/>
      <c r="E754" s="342"/>
      <c r="F754" s="342"/>
      <c r="G754" s="277"/>
    </row>
    <row r="755" spans="1:7">
      <c r="A755" s="50"/>
      <c r="B755" s="128"/>
      <c r="C755" s="49"/>
      <c r="D755" s="342"/>
      <c r="E755" s="342"/>
      <c r="F755" s="342"/>
      <c r="G755" s="277"/>
    </row>
    <row r="756" spans="1:7">
      <c r="A756" s="50"/>
      <c r="B756" s="128"/>
      <c r="C756" s="49"/>
      <c r="D756" s="342"/>
      <c r="E756" s="342"/>
      <c r="F756" s="342"/>
      <c r="G756" s="277"/>
    </row>
    <row r="757" spans="1:7">
      <c r="A757" s="50"/>
      <c r="B757" s="128"/>
      <c r="C757" s="49"/>
      <c r="D757" s="342"/>
      <c r="E757" s="342"/>
      <c r="F757" s="342"/>
      <c r="G757" s="277"/>
    </row>
    <row r="758" spans="1:7">
      <c r="A758" s="50"/>
      <c r="B758" s="128"/>
      <c r="C758" s="49"/>
      <c r="D758" s="342"/>
      <c r="E758" s="342"/>
      <c r="F758" s="342"/>
      <c r="G758" s="277"/>
    </row>
    <row r="759" spans="1:7">
      <c r="A759" s="50"/>
      <c r="B759" s="128"/>
      <c r="C759" s="49"/>
      <c r="D759" s="342"/>
      <c r="E759" s="342"/>
      <c r="F759" s="342"/>
      <c r="G759" s="277"/>
    </row>
    <row r="760" spans="1:7">
      <c r="A760" s="50"/>
      <c r="B760" s="128"/>
      <c r="C760" s="49"/>
      <c r="D760" s="342"/>
      <c r="E760" s="342"/>
      <c r="F760" s="342"/>
      <c r="G760" s="277"/>
    </row>
    <row r="761" spans="1:7">
      <c r="A761" s="50"/>
      <c r="B761" s="128"/>
      <c r="C761" s="49"/>
      <c r="D761" s="342"/>
      <c r="E761" s="342"/>
      <c r="F761" s="342"/>
      <c r="G761" s="277"/>
    </row>
    <row r="762" spans="1:7">
      <c r="A762" s="50"/>
      <c r="B762" s="128"/>
      <c r="C762" s="49"/>
      <c r="D762" s="342"/>
      <c r="E762" s="342"/>
      <c r="F762" s="342"/>
      <c r="G762" s="277"/>
    </row>
    <row r="763" spans="1:7">
      <c r="A763" s="50"/>
      <c r="B763" s="128"/>
      <c r="C763" s="49"/>
      <c r="D763" s="342"/>
      <c r="E763" s="342"/>
      <c r="F763" s="342"/>
      <c r="G763" s="277"/>
    </row>
    <row r="764" spans="1:7">
      <c r="A764" s="50"/>
      <c r="B764" s="128"/>
      <c r="C764" s="49"/>
      <c r="D764" s="342"/>
      <c r="E764" s="342"/>
      <c r="F764" s="342"/>
      <c r="G764" s="277"/>
    </row>
    <row r="765" spans="1:7">
      <c r="A765" s="50"/>
      <c r="B765" s="128"/>
      <c r="C765" s="49"/>
      <c r="D765" s="342"/>
      <c r="E765" s="342"/>
      <c r="F765" s="342"/>
      <c r="G765" s="277"/>
    </row>
    <row r="766" spans="1:7">
      <c r="A766" s="50"/>
      <c r="B766" s="128"/>
      <c r="C766" s="49"/>
      <c r="D766" s="342"/>
      <c r="E766" s="342"/>
      <c r="F766" s="342"/>
      <c r="G766" s="277"/>
    </row>
    <row r="767" spans="1:7">
      <c r="A767" s="50"/>
      <c r="B767" s="128"/>
      <c r="C767" s="49"/>
      <c r="D767" s="342"/>
      <c r="E767" s="342"/>
      <c r="F767" s="342"/>
      <c r="G767" s="277"/>
    </row>
    <row r="768" spans="1:7">
      <c r="A768" s="50"/>
      <c r="B768" s="128"/>
      <c r="C768" s="49"/>
      <c r="D768" s="342"/>
      <c r="E768" s="342"/>
      <c r="F768" s="342"/>
      <c r="G768" s="277"/>
    </row>
    <row r="769" spans="1:7">
      <c r="A769" s="50"/>
      <c r="B769" s="128"/>
      <c r="C769" s="49"/>
      <c r="D769" s="342"/>
      <c r="E769" s="342"/>
      <c r="F769" s="342"/>
      <c r="G769" s="277"/>
    </row>
    <row r="770" spans="1:7">
      <c r="A770" s="50"/>
      <c r="B770" s="128"/>
      <c r="C770" s="49"/>
      <c r="D770" s="342"/>
      <c r="E770" s="342"/>
      <c r="F770" s="342"/>
      <c r="G770" s="277"/>
    </row>
    <row r="771" spans="1:7">
      <c r="A771" s="50"/>
      <c r="B771" s="128"/>
      <c r="C771" s="49"/>
      <c r="D771" s="342"/>
      <c r="E771" s="342"/>
      <c r="F771" s="342"/>
      <c r="G771" s="277"/>
    </row>
    <row r="772" spans="1:7">
      <c r="A772" s="50"/>
      <c r="B772" s="128"/>
      <c r="C772" s="49"/>
      <c r="D772" s="342"/>
      <c r="E772" s="342"/>
      <c r="F772" s="342"/>
      <c r="G772" s="277"/>
    </row>
    <row r="773" spans="1:7">
      <c r="A773" s="50"/>
      <c r="B773" s="128"/>
      <c r="C773" s="49"/>
      <c r="D773" s="342"/>
      <c r="E773" s="342"/>
      <c r="F773" s="342"/>
      <c r="G773" s="277"/>
    </row>
    <row r="774" spans="1:7">
      <c r="A774" s="50"/>
      <c r="B774" s="128"/>
      <c r="C774" s="49"/>
      <c r="D774" s="342"/>
      <c r="E774" s="342"/>
      <c r="F774" s="342"/>
      <c r="G774" s="277"/>
    </row>
    <row r="775" spans="1:7">
      <c r="A775" s="50"/>
      <c r="B775" s="128"/>
      <c r="C775" s="49"/>
      <c r="D775" s="342"/>
      <c r="E775" s="342"/>
      <c r="F775" s="342"/>
      <c r="G775" s="277"/>
    </row>
    <row r="776" spans="1:7">
      <c r="A776" s="50"/>
      <c r="B776" s="128"/>
      <c r="C776" s="49"/>
      <c r="D776" s="342"/>
      <c r="E776" s="342"/>
      <c r="F776" s="342"/>
      <c r="G776" s="277"/>
    </row>
    <row r="777" spans="1:7">
      <c r="A777" s="50"/>
      <c r="B777" s="128"/>
      <c r="C777" s="49"/>
      <c r="D777" s="342"/>
      <c r="E777" s="342"/>
      <c r="F777" s="342"/>
      <c r="G777" s="277"/>
    </row>
    <row r="778" spans="1:7">
      <c r="A778" s="50"/>
      <c r="B778" s="128"/>
      <c r="C778" s="49"/>
      <c r="D778" s="342"/>
      <c r="E778" s="342"/>
      <c r="F778" s="342"/>
      <c r="G778" s="277"/>
    </row>
    <row r="779" spans="1:7">
      <c r="A779" s="50"/>
      <c r="B779" s="128"/>
      <c r="C779" s="49"/>
      <c r="D779" s="342"/>
      <c r="E779" s="342"/>
      <c r="F779" s="342"/>
      <c r="G779" s="277"/>
    </row>
    <row r="780" spans="1:7">
      <c r="A780" s="50"/>
      <c r="B780" s="128"/>
      <c r="C780" s="49"/>
      <c r="D780" s="342"/>
      <c r="E780" s="342"/>
      <c r="F780" s="342"/>
      <c r="G780" s="277"/>
    </row>
    <row r="781" spans="1:7">
      <c r="A781" s="50"/>
      <c r="B781" s="128"/>
      <c r="C781" s="49"/>
      <c r="D781" s="342"/>
      <c r="E781" s="342"/>
      <c r="F781" s="342"/>
      <c r="G781" s="277"/>
    </row>
    <row r="782" spans="1:7">
      <c r="A782" s="50"/>
      <c r="B782" s="128"/>
      <c r="C782" s="49"/>
      <c r="D782" s="342"/>
      <c r="E782" s="342"/>
      <c r="F782" s="342"/>
      <c r="G782" s="277"/>
    </row>
    <row r="783" spans="1:7">
      <c r="A783" s="50"/>
      <c r="B783" s="128"/>
      <c r="C783" s="49"/>
      <c r="D783" s="342"/>
      <c r="E783" s="342"/>
      <c r="F783" s="342"/>
      <c r="G783" s="277"/>
    </row>
    <row r="784" spans="1:7">
      <c r="A784" s="50"/>
      <c r="B784" s="128"/>
      <c r="C784" s="49"/>
      <c r="D784" s="342"/>
      <c r="E784" s="342"/>
      <c r="F784" s="342"/>
      <c r="G784" s="277"/>
    </row>
    <row r="785" spans="1:7">
      <c r="A785" s="50"/>
      <c r="B785" s="128"/>
      <c r="C785" s="49"/>
      <c r="D785" s="342"/>
      <c r="E785" s="342"/>
      <c r="F785" s="342"/>
      <c r="G785" s="277"/>
    </row>
    <row r="786" spans="1:7">
      <c r="A786" s="50"/>
      <c r="B786" s="128"/>
      <c r="C786" s="49"/>
      <c r="D786" s="342"/>
      <c r="E786" s="342"/>
      <c r="F786" s="342"/>
      <c r="G786" s="277"/>
    </row>
    <row r="787" spans="1:7">
      <c r="A787" s="50"/>
      <c r="B787" s="128"/>
      <c r="C787" s="49"/>
      <c r="D787" s="342"/>
      <c r="E787" s="342"/>
      <c r="F787" s="342"/>
      <c r="G787" s="277"/>
    </row>
    <row r="788" spans="1:7">
      <c r="A788" s="50"/>
      <c r="B788" s="128"/>
      <c r="C788" s="49"/>
      <c r="D788" s="342"/>
      <c r="E788" s="342"/>
      <c r="F788" s="342"/>
      <c r="G788" s="277"/>
    </row>
    <row r="789" spans="1:7">
      <c r="A789" s="50"/>
      <c r="B789" s="128"/>
      <c r="C789" s="49"/>
      <c r="D789" s="342"/>
      <c r="E789" s="342"/>
      <c r="F789" s="342"/>
      <c r="G789" s="277"/>
    </row>
    <row r="790" spans="1:7">
      <c r="A790" s="50"/>
      <c r="B790" s="128"/>
      <c r="C790" s="49"/>
      <c r="D790" s="342"/>
      <c r="E790" s="342"/>
      <c r="F790" s="342"/>
      <c r="G790" s="277"/>
    </row>
    <row r="791" spans="1:7">
      <c r="A791" s="50"/>
      <c r="B791" s="128"/>
      <c r="C791" s="49"/>
      <c r="D791" s="342"/>
      <c r="E791" s="342"/>
      <c r="F791" s="342"/>
      <c r="G791" s="277"/>
    </row>
    <row r="792" spans="1:7">
      <c r="A792" s="50"/>
      <c r="B792" s="128"/>
      <c r="C792" s="49"/>
      <c r="D792" s="342"/>
      <c r="E792" s="342"/>
      <c r="F792" s="342"/>
      <c r="G792" s="277"/>
    </row>
    <row r="793" spans="1:7">
      <c r="A793" s="50"/>
      <c r="B793" s="128"/>
      <c r="C793" s="49"/>
      <c r="D793" s="342"/>
      <c r="E793" s="342"/>
      <c r="F793" s="342"/>
      <c r="G793" s="277"/>
    </row>
    <row r="794" spans="1:7">
      <c r="A794" s="50"/>
      <c r="B794" s="128"/>
      <c r="C794" s="49"/>
      <c r="D794" s="342"/>
      <c r="E794" s="342"/>
      <c r="F794" s="342"/>
      <c r="G794" s="277"/>
    </row>
    <row r="795" spans="1:7">
      <c r="A795" s="50"/>
      <c r="B795" s="128"/>
      <c r="C795" s="49"/>
      <c r="D795" s="342"/>
      <c r="E795" s="342"/>
      <c r="F795" s="342"/>
      <c r="G795" s="277"/>
    </row>
    <row r="796" spans="1:7">
      <c r="A796" s="50"/>
      <c r="B796" s="128"/>
      <c r="C796" s="49"/>
      <c r="D796" s="342"/>
      <c r="E796" s="342"/>
      <c r="F796" s="342"/>
      <c r="G796" s="277"/>
    </row>
    <row r="797" spans="1:7">
      <c r="A797" s="50"/>
      <c r="B797" s="128"/>
      <c r="C797" s="49"/>
      <c r="D797" s="342"/>
      <c r="E797" s="342"/>
      <c r="F797" s="342"/>
      <c r="G797" s="277"/>
    </row>
    <row r="798" spans="1:7">
      <c r="A798" s="50"/>
      <c r="B798" s="128"/>
      <c r="C798" s="49"/>
      <c r="D798" s="342"/>
      <c r="E798" s="342"/>
      <c r="F798" s="342"/>
      <c r="G798" s="277"/>
    </row>
    <row r="799" spans="1:7">
      <c r="A799" s="50"/>
      <c r="B799" s="128"/>
      <c r="C799" s="49"/>
      <c r="D799" s="342"/>
      <c r="E799" s="342"/>
      <c r="F799" s="342"/>
      <c r="G799" s="277"/>
    </row>
    <row r="800" spans="1:7">
      <c r="A800" s="50"/>
      <c r="B800" s="128"/>
      <c r="C800" s="49"/>
      <c r="D800" s="342"/>
      <c r="E800" s="342"/>
      <c r="F800" s="342"/>
      <c r="G800" s="277"/>
    </row>
    <row r="801" spans="1:7">
      <c r="A801" s="50"/>
      <c r="B801" s="128"/>
      <c r="C801" s="49"/>
      <c r="D801" s="342"/>
      <c r="E801" s="342"/>
      <c r="F801" s="342"/>
      <c r="G801" s="277"/>
    </row>
    <row r="802" spans="1:7">
      <c r="A802" s="50"/>
      <c r="B802" s="128"/>
      <c r="C802" s="49"/>
      <c r="D802" s="342"/>
      <c r="E802" s="342"/>
      <c r="F802" s="342"/>
      <c r="G802" s="277"/>
    </row>
    <row r="803" spans="1:7">
      <c r="A803" s="50"/>
      <c r="B803" s="128"/>
      <c r="C803" s="49"/>
      <c r="D803" s="342"/>
      <c r="E803" s="342"/>
      <c r="F803" s="342"/>
      <c r="G803" s="277"/>
    </row>
    <row r="804" spans="1:7">
      <c r="A804" s="50"/>
      <c r="B804" s="128"/>
      <c r="C804" s="49"/>
      <c r="D804" s="342"/>
      <c r="E804" s="342"/>
      <c r="F804" s="342"/>
      <c r="G804" s="277"/>
    </row>
    <row r="805" spans="1:7">
      <c r="A805" s="50"/>
      <c r="B805" s="128"/>
      <c r="C805" s="49"/>
      <c r="D805" s="342"/>
      <c r="E805" s="342"/>
      <c r="F805" s="342"/>
      <c r="G805" s="277"/>
    </row>
    <row r="806" spans="1:7">
      <c r="A806" s="50"/>
      <c r="B806" s="128"/>
      <c r="C806" s="49"/>
      <c r="D806" s="342"/>
      <c r="E806" s="342"/>
      <c r="F806" s="342"/>
      <c r="G806" s="277"/>
    </row>
    <row r="807" spans="1:7">
      <c r="A807" s="50"/>
      <c r="B807" s="128"/>
      <c r="C807" s="49"/>
      <c r="D807" s="342"/>
      <c r="E807" s="342"/>
      <c r="F807" s="342"/>
      <c r="G807" s="277"/>
    </row>
    <row r="808" spans="1:7">
      <c r="A808" s="50"/>
      <c r="B808" s="128"/>
      <c r="C808" s="49"/>
      <c r="D808" s="342"/>
      <c r="E808" s="342"/>
      <c r="F808" s="342"/>
      <c r="G808" s="277"/>
    </row>
    <row r="809" spans="1:7">
      <c r="A809" s="50"/>
      <c r="B809" s="128"/>
      <c r="C809" s="49"/>
      <c r="D809" s="342"/>
      <c r="E809" s="342"/>
      <c r="F809" s="342"/>
      <c r="G809" s="277"/>
    </row>
    <row r="810" spans="1:7">
      <c r="A810" s="50"/>
      <c r="B810" s="128"/>
      <c r="C810" s="49"/>
      <c r="D810" s="342"/>
      <c r="E810" s="342"/>
      <c r="F810" s="342"/>
      <c r="G810" s="277"/>
    </row>
    <row r="811" spans="1:7">
      <c r="A811" s="50"/>
      <c r="B811" s="128"/>
      <c r="C811" s="49"/>
      <c r="D811" s="342"/>
      <c r="E811" s="342"/>
      <c r="F811" s="342"/>
      <c r="G811" s="277"/>
    </row>
    <row r="812" spans="1:7">
      <c r="A812" s="50"/>
      <c r="B812" s="128"/>
      <c r="C812" s="49"/>
      <c r="D812" s="342"/>
      <c r="E812" s="342"/>
      <c r="F812" s="342"/>
      <c r="G812" s="277"/>
    </row>
    <row r="813" spans="1:7">
      <c r="A813" s="50"/>
      <c r="B813" s="128"/>
      <c r="C813" s="49"/>
      <c r="D813" s="342"/>
      <c r="E813" s="342"/>
      <c r="F813" s="342"/>
      <c r="G813" s="277"/>
    </row>
    <row r="814" spans="1:7">
      <c r="A814" s="50"/>
      <c r="B814" s="128"/>
      <c r="C814" s="49"/>
      <c r="D814" s="342"/>
      <c r="E814" s="342"/>
      <c r="F814" s="342"/>
      <c r="G814" s="277"/>
    </row>
    <row r="815" spans="1:7">
      <c r="A815" s="50"/>
      <c r="B815" s="128"/>
      <c r="C815" s="49"/>
      <c r="D815" s="342"/>
      <c r="E815" s="342"/>
      <c r="F815" s="342"/>
      <c r="G815" s="277"/>
    </row>
    <row r="816" spans="1:7">
      <c r="A816" s="50"/>
      <c r="B816" s="128"/>
      <c r="C816" s="49"/>
      <c r="D816" s="342"/>
      <c r="E816" s="342"/>
      <c r="F816" s="342"/>
      <c r="G816" s="277"/>
    </row>
    <row r="817" spans="1:7">
      <c r="A817" s="50"/>
      <c r="B817" s="128"/>
      <c r="C817" s="49"/>
      <c r="D817" s="342"/>
      <c r="E817" s="342"/>
      <c r="F817" s="342"/>
      <c r="G817" s="277"/>
    </row>
    <row r="818" spans="1:7">
      <c r="A818" s="50"/>
      <c r="B818" s="128"/>
      <c r="C818" s="49"/>
      <c r="D818" s="342"/>
      <c r="E818" s="342"/>
      <c r="F818" s="342"/>
      <c r="G818" s="277"/>
    </row>
    <row r="819" spans="1:7">
      <c r="A819" s="50"/>
      <c r="B819" s="128"/>
      <c r="C819" s="49"/>
      <c r="D819" s="342"/>
      <c r="E819" s="342"/>
      <c r="F819" s="342"/>
      <c r="G819" s="277"/>
    </row>
    <row r="820" spans="1:7">
      <c r="A820" s="50"/>
      <c r="B820" s="128"/>
      <c r="C820" s="49"/>
      <c r="D820" s="342"/>
      <c r="E820" s="342"/>
      <c r="F820" s="342"/>
      <c r="G820" s="277"/>
    </row>
    <row r="821" spans="1:7">
      <c r="A821" s="50"/>
      <c r="B821" s="128"/>
      <c r="C821" s="49"/>
      <c r="D821" s="342"/>
      <c r="E821" s="342"/>
      <c r="F821" s="342"/>
      <c r="G821" s="277"/>
    </row>
    <row r="822" spans="1:7">
      <c r="A822" s="50"/>
      <c r="B822" s="128"/>
      <c r="C822" s="49"/>
      <c r="D822" s="342"/>
      <c r="E822" s="342"/>
      <c r="F822" s="342"/>
      <c r="G822" s="277"/>
    </row>
    <row r="823" spans="1:7">
      <c r="A823" s="50"/>
      <c r="B823" s="128"/>
      <c r="C823" s="49"/>
      <c r="D823" s="342"/>
      <c r="E823" s="342"/>
      <c r="F823" s="342"/>
      <c r="G823" s="277"/>
    </row>
    <row r="824" spans="1:7">
      <c r="A824" s="50"/>
      <c r="B824" s="128"/>
      <c r="C824" s="49"/>
      <c r="D824" s="342"/>
      <c r="E824" s="342"/>
      <c r="F824" s="342"/>
      <c r="G824" s="277"/>
    </row>
    <row r="825" spans="1:7">
      <c r="A825" s="50"/>
      <c r="B825" s="128"/>
      <c r="C825" s="49"/>
      <c r="D825" s="342"/>
      <c r="E825" s="342"/>
      <c r="F825" s="342"/>
      <c r="G825" s="277"/>
    </row>
    <row r="826" spans="1:7">
      <c r="A826" s="50"/>
      <c r="B826" s="128"/>
      <c r="C826" s="49"/>
      <c r="D826" s="342"/>
      <c r="E826" s="342"/>
      <c r="F826" s="342"/>
      <c r="G826" s="277"/>
    </row>
    <row r="827" spans="1:7">
      <c r="A827" s="50"/>
      <c r="B827" s="128"/>
      <c r="C827" s="49"/>
      <c r="D827" s="342"/>
      <c r="E827" s="342"/>
      <c r="F827" s="342"/>
      <c r="G827" s="277"/>
    </row>
    <row r="828" spans="1:7">
      <c r="A828" s="50"/>
      <c r="B828" s="128"/>
      <c r="C828" s="49"/>
      <c r="D828" s="342"/>
      <c r="E828" s="342"/>
      <c r="F828" s="342"/>
      <c r="G828" s="277"/>
    </row>
    <row r="829" spans="1:7">
      <c r="A829" s="50"/>
      <c r="B829" s="128"/>
      <c r="C829" s="49"/>
      <c r="D829" s="342"/>
      <c r="E829" s="342"/>
      <c r="F829" s="342"/>
      <c r="G829" s="277"/>
    </row>
    <row r="830" spans="1:7">
      <c r="A830" s="50"/>
      <c r="B830" s="128"/>
      <c r="C830" s="49"/>
      <c r="D830" s="342"/>
      <c r="E830" s="342"/>
      <c r="F830" s="342"/>
      <c r="G830" s="277"/>
    </row>
    <row r="831" spans="1:7">
      <c r="A831" s="50"/>
      <c r="B831" s="128"/>
      <c r="C831" s="49"/>
      <c r="D831" s="342"/>
      <c r="E831" s="342"/>
      <c r="F831" s="342"/>
      <c r="G831" s="277"/>
    </row>
    <row r="832" spans="1:7">
      <c r="A832" s="50"/>
      <c r="B832" s="128"/>
      <c r="C832" s="49"/>
      <c r="D832" s="342"/>
      <c r="E832" s="342"/>
      <c r="F832" s="342"/>
      <c r="G832" s="277"/>
    </row>
    <row r="833" spans="1:7">
      <c r="A833" s="50"/>
      <c r="B833" s="128"/>
      <c r="C833" s="49"/>
      <c r="D833" s="342"/>
      <c r="E833" s="342"/>
      <c r="F833" s="342"/>
      <c r="G833" s="277"/>
    </row>
    <row r="834" spans="1:7">
      <c r="A834" s="50"/>
      <c r="B834" s="128"/>
      <c r="C834" s="49"/>
      <c r="D834" s="342"/>
      <c r="E834" s="342"/>
      <c r="F834" s="342"/>
      <c r="G834" s="277"/>
    </row>
    <row r="835" spans="1:7">
      <c r="A835" s="50"/>
      <c r="B835" s="128"/>
      <c r="C835" s="49"/>
      <c r="D835" s="342"/>
      <c r="E835" s="342"/>
      <c r="F835" s="342"/>
      <c r="G835" s="277"/>
    </row>
    <row r="836" spans="1:7">
      <c r="A836" s="50"/>
      <c r="B836" s="128"/>
      <c r="C836" s="49"/>
      <c r="D836" s="342"/>
      <c r="E836" s="342"/>
      <c r="F836" s="342"/>
      <c r="G836" s="277"/>
    </row>
    <row r="837" spans="1:7">
      <c r="A837" s="50"/>
      <c r="B837" s="128"/>
      <c r="C837" s="49"/>
      <c r="D837" s="342"/>
      <c r="E837" s="342"/>
      <c r="F837" s="342"/>
      <c r="G837" s="277"/>
    </row>
    <row r="838" spans="1:7">
      <c r="A838" s="50"/>
      <c r="B838" s="128"/>
      <c r="C838" s="49"/>
      <c r="D838" s="342"/>
      <c r="E838" s="342"/>
      <c r="F838" s="342"/>
      <c r="G838" s="277"/>
    </row>
    <row r="839" spans="1:7">
      <c r="A839" s="50"/>
      <c r="B839" s="128"/>
      <c r="C839" s="49"/>
      <c r="D839" s="342"/>
      <c r="E839" s="342"/>
      <c r="F839" s="342"/>
      <c r="G839" s="277"/>
    </row>
    <row r="840" spans="1:7">
      <c r="A840" s="50"/>
      <c r="B840" s="128"/>
      <c r="C840" s="49"/>
      <c r="D840" s="342"/>
      <c r="E840" s="342"/>
      <c r="F840" s="342"/>
      <c r="G840" s="277"/>
    </row>
    <row r="841" spans="1:7">
      <c r="A841" s="50"/>
      <c r="B841" s="128"/>
      <c r="C841" s="49"/>
      <c r="D841" s="342"/>
      <c r="E841" s="342"/>
      <c r="F841" s="342"/>
      <c r="G841" s="277"/>
    </row>
    <row r="842" spans="1:7">
      <c r="A842" s="50"/>
      <c r="B842" s="128"/>
      <c r="C842" s="49"/>
      <c r="D842" s="342"/>
      <c r="E842" s="342"/>
      <c r="F842" s="342"/>
      <c r="G842" s="277"/>
    </row>
    <row r="843" spans="1:7">
      <c r="A843" s="50"/>
      <c r="B843" s="128"/>
      <c r="C843" s="49"/>
      <c r="D843" s="342"/>
      <c r="E843" s="342"/>
      <c r="F843" s="342"/>
      <c r="G843" s="277"/>
    </row>
    <row r="844" spans="1:7">
      <c r="A844" s="50"/>
      <c r="B844" s="128"/>
      <c r="C844" s="49"/>
      <c r="D844" s="342"/>
      <c r="E844" s="342"/>
      <c r="F844" s="342"/>
      <c r="G844" s="277"/>
    </row>
    <row r="845" spans="1:7">
      <c r="A845" s="50"/>
      <c r="B845" s="128"/>
      <c r="C845" s="49"/>
      <c r="D845" s="342"/>
      <c r="E845" s="342"/>
      <c r="F845" s="342"/>
      <c r="G845" s="277"/>
    </row>
    <row r="846" spans="1:7">
      <c r="A846" s="50"/>
      <c r="B846" s="128"/>
      <c r="C846" s="49"/>
      <c r="D846" s="342"/>
      <c r="E846" s="342"/>
      <c r="F846" s="342"/>
      <c r="G846" s="277"/>
    </row>
    <row r="847" spans="1:7">
      <c r="A847" s="50"/>
      <c r="B847" s="128"/>
      <c r="C847" s="49"/>
      <c r="D847" s="342"/>
      <c r="E847" s="342"/>
      <c r="F847" s="342"/>
      <c r="G847" s="277"/>
    </row>
    <row r="848" spans="1:7">
      <c r="A848" s="50"/>
      <c r="B848" s="128"/>
      <c r="C848" s="49"/>
      <c r="D848" s="342"/>
      <c r="E848" s="342"/>
      <c r="F848" s="342"/>
      <c r="G848" s="277"/>
    </row>
    <row r="849" spans="1:7">
      <c r="A849" s="50"/>
      <c r="B849" s="128"/>
      <c r="C849" s="49"/>
      <c r="D849" s="342"/>
      <c r="E849" s="342"/>
      <c r="F849" s="342"/>
      <c r="G849" s="277"/>
    </row>
    <row r="850" spans="1:7">
      <c r="A850" s="50"/>
      <c r="B850" s="128"/>
      <c r="C850" s="49"/>
      <c r="D850" s="342"/>
      <c r="E850" s="342"/>
      <c r="F850" s="342"/>
      <c r="G850" s="277"/>
    </row>
    <row r="851" spans="1:7">
      <c r="A851" s="50"/>
      <c r="B851" s="128"/>
      <c r="C851" s="49"/>
      <c r="D851" s="342"/>
      <c r="E851" s="342"/>
      <c r="F851" s="342"/>
      <c r="G851" s="277"/>
    </row>
    <row r="852" spans="1:7">
      <c r="A852" s="50"/>
      <c r="B852" s="128"/>
      <c r="C852" s="49"/>
      <c r="D852" s="342"/>
      <c r="E852" s="342"/>
      <c r="F852" s="342"/>
      <c r="G852" s="277"/>
    </row>
    <row r="853" spans="1:7">
      <c r="A853" s="50"/>
      <c r="B853" s="128"/>
      <c r="C853" s="49"/>
      <c r="D853" s="342"/>
      <c r="E853" s="342"/>
      <c r="F853" s="342"/>
      <c r="G853" s="277"/>
    </row>
    <row r="854" spans="1:7">
      <c r="A854" s="50"/>
      <c r="B854" s="128"/>
      <c r="C854" s="49"/>
      <c r="D854" s="342"/>
      <c r="E854" s="342"/>
      <c r="F854" s="342"/>
      <c r="G854" s="277"/>
    </row>
    <row r="855" spans="1:7">
      <c r="A855" s="50"/>
      <c r="B855" s="128"/>
      <c r="C855" s="49"/>
      <c r="D855" s="342"/>
      <c r="E855" s="342"/>
      <c r="F855" s="342"/>
      <c r="G855" s="277"/>
    </row>
    <row r="856" spans="1:7">
      <c r="A856" s="50"/>
      <c r="B856" s="128"/>
      <c r="C856" s="49"/>
      <c r="D856" s="342"/>
      <c r="E856" s="342"/>
      <c r="F856" s="342"/>
      <c r="G856" s="277"/>
    </row>
    <row r="857" spans="1:7">
      <c r="A857" s="50"/>
      <c r="B857" s="128"/>
      <c r="C857" s="49"/>
      <c r="D857" s="342"/>
      <c r="E857" s="342"/>
      <c r="F857" s="342"/>
      <c r="G857" s="277"/>
    </row>
    <row r="858" spans="1:7">
      <c r="A858" s="50"/>
      <c r="B858" s="128"/>
      <c r="C858" s="49"/>
      <c r="D858" s="342"/>
      <c r="E858" s="342"/>
      <c r="F858" s="342"/>
      <c r="G858" s="277"/>
    </row>
    <row r="859" spans="1:7">
      <c r="A859" s="50"/>
      <c r="B859" s="128"/>
      <c r="C859" s="49"/>
      <c r="D859" s="342"/>
      <c r="E859" s="342"/>
      <c r="F859" s="342"/>
      <c r="G859" s="277"/>
    </row>
    <row r="860" spans="1:7">
      <c r="A860" s="50"/>
      <c r="B860" s="128"/>
      <c r="C860" s="49"/>
      <c r="D860" s="342"/>
      <c r="E860" s="342"/>
      <c r="F860" s="342"/>
      <c r="G860" s="277"/>
    </row>
    <row r="861" spans="1:7">
      <c r="A861" s="50"/>
      <c r="B861" s="128"/>
      <c r="C861" s="49"/>
      <c r="D861" s="342"/>
      <c r="E861" s="342"/>
      <c r="F861" s="342"/>
      <c r="G861" s="277"/>
    </row>
    <row r="862" spans="1:7">
      <c r="A862" s="50"/>
      <c r="B862" s="128"/>
      <c r="C862" s="49"/>
      <c r="D862" s="342"/>
      <c r="E862" s="342"/>
      <c r="F862" s="342"/>
      <c r="G862" s="277"/>
    </row>
    <row r="863" spans="1:7">
      <c r="A863" s="50"/>
      <c r="B863" s="128"/>
      <c r="C863" s="49"/>
      <c r="D863" s="342"/>
      <c r="E863" s="342"/>
      <c r="F863" s="342"/>
      <c r="G863" s="277"/>
    </row>
    <row r="864" spans="1:7">
      <c r="A864" s="50"/>
      <c r="B864" s="128"/>
      <c r="C864" s="49"/>
      <c r="D864" s="342"/>
      <c r="E864" s="342"/>
      <c r="F864" s="342"/>
      <c r="G864" s="277"/>
    </row>
    <row r="865" spans="1:7">
      <c r="A865" s="50"/>
      <c r="B865" s="128"/>
      <c r="C865" s="49"/>
      <c r="D865" s="342"/>
      <c r="E865" s="342"/>
      <c r="F865" s="342"/>
      <c r="G865" s="277"/>
    </row>
    <row r="866" spans="1:7">
      <c r="A866" s="50"/>
      <c r="B866" s="128"/>
      <c r="C866" s="49"/>
      <c r="D866" s="342"/>
      <c r="E866" s="342"/>
      <c r="F866" s="342"/>
      <c r="G866" s="277"/>
    </row>
    <row r="867" spans="1:7">
      <c r="A867" s="50"/>
      <c r="B867" s="128"/>
      <c r="C867" s="49"/>
      <c r="D867" s="342"/>
      <c r="E867" s="342"/>
      <c r="F867" s="342"/>
      <c r="G867" s="277"/>
    </row>
    <row r="868" spans="1:7">
      <c r="A868" s="50"/>
      <c r="B868" s="128"/>
      <c r="C868" s="49"/>
      <c r="D868" s="342"/>
      <c r="E868" s="342"/>
      <c r="F868" s="342"/>
      <c r="G868" s="277"/>
    </row>
    <row r="869" spans="1:7">
      <c r="A869" s="50"/>
      <c r="B869" s="128"/>
      <c r="C869" s="49"/>
      <c r="D869" s="342"/>
      <c r="E869" s="342"/>
      <c r="F869" s="342"/>
      <c r="G869" s="277"/>
    </row>
    <row r="870" spans="1:7">
      <c r="A870" s="50"/>
      <c r="B870" s="128"/>
      <c r="C870" s="49"/>
      <c r="D870" s="342"/>
      <c r="E870" s="342"/>
      <c r="F870" s="342"/>
      <c r="G870" s="277"/>
    </row>
    <row r="871" spans="1:7">
      <c r="A871" s="50"/>
      <c r="B871" s="128"/>
      <c r="C871" s="49"/>
      <c r="D871" s="342"/>
      <c r="E871" s="342"/>
      <c r="F871" s="342"/>
      <c r="G871" s="277"/>
    </row>
    <row r="872" spans="1:7">
      <c r="A872" s="50"/>
      <c r="B872" s="128"/>
      <c r="C872" s="49"/>
      <c r="D872" s="342"/>
      <c r="E872" s="342"/>
      <c r="F872" s="342"/>
      <c r="G872" s="277"/>
    </row>
    <row r="873" spans="1:7">
      <c r="A873" s="50"/>
      <c r="B873" s="128"/>
      <c r="C873" s="49"/>
      <c r="D873" s="342"/>
      <c r="E873" s="342"/>
      <c r="F873" s="342"/>
      <c r="G873" s="277"/>
    </row>
    <row r="874" spans="1:7">
      <c r="A874" s="50"/>
      <c r="B874" s="128"/>
      <c r="C874" s="49"/>
      <c r="D874" s="342"/>
      <c r="E874" s="342"/>
      <c r="F874" s="342"/>
      <c r="G874" s="277"/>
    </row>
    <row r="875" spans="1:7">
      <c r="A875" s="50"/>
      <c r="B875" s="128"/>
      <c r="C875" s="49"/>
      <c r="D875" s="342"/>
      <c r="E875" s="342"/>
      <c r="F875" s="342"/>
      <c r="G875" s="277"/>
    </row>
    <row r="876" spans="1:7">
      <c r="A876" s="50"/>
      <c r="B876" s="128"/>
      <c r="C876" s="49"/>
      <c r="D876" s="342"/>
      <c r="E876" s="342"/>
      <c r="F876" s="342"/>
      <c r="G876" s="277"/>
    </row>
    <row r="877" spans="1:7">
      <c r="A877" s="50"/>
      <c r="B877" s="128"/>
      <c r="C877" s="49"/>
      <c r="D877" s="342"/>
      <c r="E877" s="342"/>
      <c r="F877" s="342"/>
      <c r="G877" s="277"/>
    </row>
    <row r="878" spans="1:7">
      <c r="A878" s="50"/>
      <c r="B878" s="128"/>
      <c r="C878" s="49"/>
      <c r="D878" s="342"/>
      <c r="E878" s="342"/>
      <c r="F878" s="342"/>
      <c r="G878" s="277"/>
    </row>
    <row r="879" spans="1:7">
      <c r="A879" s="50"/>
      <c r="B879" s="128"/>
      <c r="C879" s="49"/>
      <c r="D879" s="342"/>
      <c r="E879" s="342"/>
      <c r="F879" s="342"/>
      <c r="G879" s="277"/>
    </row>
    <row r="880" spans="1:7">
      <c r="A880" s="50"/>
      <c r="B880" s="128"/>
      <c r="C880" s="49"/>
      <c r="D880" s="342"/>
      <c r="E880" s="342"/>
      <c r="F880" s="342"/>
      <c r="G880" s="277"/>
    </row>
    <row r="881" spans="1:7">
      <c r="A881" s="50"/>
      <c r="B881" s="128"/>
      <c r="C881" s="49"/>
      <c r="D881" s="342"/>
      <c r="E881" s="342"/>
      <c r="F881" s="342"/>
      <c r="G881" s="277"/>
    </row>
    <row r="882" spans="1:7">
      <c r="A882" s="50"/>
      <c r="B882" s="128"/>
      <c r="C882" s="49"/>
      <c r="D882" s="342"/>
      <c r="E882" s="342"/>
      <c r="F882" s="342"/>
      <c r="G882" s="277"/>
    </row>
    <row r="883" spans="1:7">
      <c r="A883" s="50"/>
      <c r="B883" s="128"/>
      <c r="C883" s="49"/>
      <c r="D883" s="342"/>
      <c r="E883" s="342"/>
      <c r="F883" s="342"/>
      <c r="G883" s="277"/>
    </row>
    <row r="884" spans="1:7">
      <c r="A884" s="50"/>
      <c r="B884" s="128"/>
      <c r="C884" s="49"/>
      <c r="D884" s="342"/>
      <c r="E884" s="342"/>
      <c r="F884" s="342"/>
      <c r="G884" s="277"/>
    </row>
    <row r="885" spans="1:7">
      <c r="A885" s="50"/>
      <c r="B885" s="128"/>
      <c r="C885" s="49"/>
      <c r="D885" s="342"/>
      <c r="E885" s="342"/>
      <c r="F885" s="342"/>
      <c r="G885" s="277"/>
    </row>
    <row r="886" spans="1:7">
      <c r="A886" s="50"/>
      <c r="B886" s="128"/>
      <c r="C886" s="49"/>
      <c r="D886" s="342"/>
      <c r="E886" s="342"/>
      <c r="F886" s="342"/>
      <c r="G886" s="277"/>
    </row>
    <row r="887" spans="1:7">
      <c r="A887" s="50"/>
      <c r="B887" s="128"/>
      <c r="C887" s="49"/>
      <c r="D887" s="342"/>
      <c r="E887" s="342"/>
      <c r="F887" s="342"/>
      <c r="G887" s="277"/>
    </row>
    <row r="888" spans="1:7">
      <c r="A888" s="50"/>
      <c r="B888" s="128"/>
      <c r="C888" s="49"/>
      <c r="D888" s="342"/>
      <c r="E888" s="342"/>
      <c r="F888" s="342"/>
      <c r="G888" s="277"/>
    </row>
    <row r="889" spans="1:7">
      <c r="A889" s="50"/>
      <c r="B889" s="128"/>
      <c r="C889" s="49"/>
      <c r="D889" s="342"/>
      <c r="E889" s="342"/>
      <c r="F889" s="342"/>
      <c r="G889" s="277"/>
    </row>
    <row r="890" spans="1:7">
      <c r="A890" s="50"/>
      <c r="B890" s="128"/>
      <c r="C890" s="49"/>
      <c r="D890" s="342"/>
      <c r="E890" s="342"/>
      <c r="F890" s="342"/>
      <c r="G890" s="277"/>
    </row>
    <row r="891" spans="1:7">
      <c r="A891" s="50"/>
      <c r="B891" s="128"/>
      <c r="C891" s="49"/>
      <c r="D891" s="342"/>
      <c r="E891" s="342"/>
      <c r="F891" s="342"/>
      <c r="G891" s="277"/>
    </row>
    <row r="892" spans="1:7">
      <c r="A892" s="50"/>
      <c r="B892" s="128"/>
      <c r="C892" s="49"/>
      <c r="D892" s="342"/>
      <c r="E892" s="342"/>
      <c r="F892" s="342"/>
      <c r="G892" s="277"/>
    </row>
    <row r="893" spans="1:7">
      <c r="A893" s="50"/>
      <c r="B893" s="128"/>
      <c r="C893" s="49"/>
      <c r="D893" s="342"/>
      <c r="E893" s="342"/>
      <c r="F893" s="342"/>
      <c r="G893" s="277"/>
    </row>
    <row r="894" spans="1:7">
      <c r="A894" s="50"/>
      <c r="B894" s="128"/>
      <c r="C894" s="49"/>
      <c r="D894" s="342"/>
      <c r="E894" s="342"/>
      <c r="F894" s="342"/>
      <c r="G894" s="277"/>
    </row>
    <row r="895" spans="1:7">
      <c r="A895" s="50"/>
      <c r="B895" s="128"/>
      <c r="C895" s="49"/>
      <c r="D895" s="342"/>
      <c r="E895" s="342"/>
      <c r="F895" s="342"/>
      <c r="G895" s="277"/>
    </row>
    <row r="896" spans="1:7">
      <c r="A896" s="50"/>
      <c r="B896" s="128"/>
      <c r="C896" s="49"/>
      <c r="D896" s="342"/>
      <c r="E896" s="342"/>
      <c r="F896" s="342"/>
      <c r="G896" s="277"/>
    </row>
    <row r="897" spans="1:7">
      <c r="A897" s="50"/>
      <c r="B897" s="128"/>
      <c r="C897" s="49"/>
      <c r="D897" s="342"/>
      <c r="E897" s="342"/>
      <c r="F897" s="342"/>
      <c r="G897" s="277"/>
    </row>
    <row r="898" spans="1:7">
      <c r="A898" s="50"/>
      <c r="B898" s="128"/>
      <c r="C898" s="49"/>
      <c r="D898" s="342"/>
      <c r="E898" s="342"/>
      <c r="F898" s="342"/>
      <c r="G898" s="277"/>
    </row>
    <row r="899" spans="1:7">
      <c r="A899" s="50"/>
      <c r="B899" s="128"/>
      <c r="C899" s="49"/>
      <c r="D899" s="342"/>
      <c r="E899" s="342"/>
      <c r="F899" s="342"/>
      <c r="G899" s="277"/>
    </row>
    <row r="900" spans="1:7">
      <c r="A900" s="50"/>
      <c r="B900" s="128"/>
      <c r="C900" s="49"/>
      <c r="D900" s="342"/>
      <c r="E900" s="342"/>
      <c r="F900" s="342"/>
      <c r="G900" s="277"/>
    </row>
    <row r="901" spans="1:7">
      <c r="A901" s="50"/>
      <c r="B901" s="128"/>
      <c r="C901" s="49"/>
      <c r="D901" s="342"/>
      <c r="E901" s="342"/>
      <c r="F901" s="342"/>
      <c r="G901" s="277"/>
    </row>
    <row r="902" spans="1:7">
      <c r="A902" s="50"/>
      <c r="B902" s="128"/>
      <c r="C902" s="49"/>
      <c r="D902" s="342"/>
      <c r="E902" s="342"/>
      <c r="F902" s="342"/>
      <c r="G902" s="277"/>
    </row>
    <row r="903" spans="1:7">
      <c r="A903" s="50"/>
      <c r="B903" s="128"/>
      <c r="C903" s="49"/>
      <c r="D903" s="342"/>
      <c r="E903" s="342"/>
      <c r="F903" s="342"/>
      <c r="G903" s="277"/>
    </row>
    <row r="904" spans="1:7">
      <c r="A904" s="50"/>
      <c r="B904" s="128"/>
      <c r="C904" s="49"/>
      <c r="D904" s="342"/>
      <c r="E904" s="342"/>
      <c r="F904" s="342"/>
      <c r="G904" s="277"/>
    </row>
    <row r="905" spans="1:7">
      <c r="A905" s="50"/>
      <c r="B905" s="128"/>
      <c r="C905" s="49"/>
      <c r="D905" s="342"/>
      <c r="E905" s="342"/>
      <c r="F905" s="342"/>
      <c r="G905" s="277"/>
    </row>
    <row r="906" spans="1:7">
      <c r="A906" s="50"/>
      <c r="B906" s="128"/>
      <c r="C906" s="49"/>
      <c r="D906" s="342"/>
      <c r="E906" s="342"/>
      <c r="F906" s="342"/>
      <c r="G906" s="277"/>
    </row>
    <row r="907" spans="1:7">
      <c r="A907" s="50"/>
      <c r="B907" s="128"/>
      <c r="C907" s="49"/>
      <c r="D907" s="342"/>
      <c r="E907" s="342"/>
      <c r="F907" s="342"/>
      <c r="G907" s="277"/>
    </row>
    <row r="908" spans="1:7">
      <c r="A908" s="50"/>
      <c r="B908" s="128"/>
      <c r="C908" s="49"/>
      <c r="D908" s="342"/>
      <c r="E908" s="342"/>
      <c r="F908" s="342"/>
      <c r="G908" s="277"/>
    </row>
    <row r="909" spans="1:7">
      <c r="A909" s="50"/>
      <c r="B909" s="128"/>
      <c r="C909" s="49"/>
      <c r="D909" s="342"/>
      <c r="E909" s="342"/>
      <c r="F909" s="342"/>
      <c r="G909" s="277"/>
    </row>
    <row r="910" spans="1:7">
      <c r="A910" s="50"/>
      <c r="B910" s="128"/>
      <c r="C910" s="49"/>
      <c r="D910" s="342"/>
      <c r="E910" s="342"/>
      <c r="F910" s="342"/>
      <c r="G910" s="277"/>
    </row>
    <row r="911" spans="1:7">
      <c r="A911" s="50"/>
      <c r="B911" s="128"/>
      <c r="C911" s="49"/>
      <c r="D911" s="342"/>
      <c r="E911" s="342"/>
      <c r="F911" s="342"/>
      <c r="G911" s="277"/>
    </row>
    <row r="912" spans="1:7">
      <c r="A912" s="50"/>
      <c r="B912" s="128"/>
      <c r="C912" s="49"/>
      <c r="D912" s="342"/>
      <c r="E912" s="342"/>
      <c r="F912" s="342"/>
      <c r="G912" s="277"/>
    </row>
    <row r="913" spans="1:7">
      <c r="A913" s="50"/>
      <c r="B913" s="128"/>
      <c r="C913" s="49"/>
      <c r="D913" s="342"/>
      <c r="E913" s="342"/>
      <c r="F913" s="342"/>
      <c r="G913" s="277"/>
    </row>
    <row r="914" spans="1:7">
      <c r="A914" s="50"/>
      <c r="B914" s="128"/>
      <c r="C914" s="49"/>
      <c r="D914" s="342"/>
      <c r="E914" s="342"/>
      <c r="F914" s="342"/>
      <c r="G914" s="277"/>
    </row>
    <row r="915" spans="1:7">
      <c r="A915" s="50"/>
      <c r="B915" s="128"/>
      <c r="C915" s="49"/>
      <c r="D915" s="342"/>
      <c r="E915" s="342"/>
      <c r="F915" s="342"/>
      <c r="G915" s="277"/>
    </row>
    <row r="916" spans="1:7">
      <c r="A916" s="50"/>
      <c r="B916" s="128"/>
      <c r="C916" s="49"/>
      <c r="D916" s="342"/>
      <c r="E916" s="342"/>
      <c r="F916" s="342"/>
      <c r="G916" s="277"/>
    </row>
    <row r="917" spans="1:7">
      <c r="A917" s="50"/>
      <c r="B917" s="128"/>
      <c r="C917" s="49"/>
      <c r="D917" s="342"/>
      <c r="E917" s="342"/>
      <c r="F917" s="342"/>
      <c r="G917" s="277"/>
    </row>
    <row r="918" spans="1:7">
      <c r="A918" s="50"/>
      <c r="B918" s="128"/>
      <c r="C918" s="49"/>
      <c r="D918" s="342"/>
      <c r="E918" s="342"/>
      <c r="F918" s="342"/>
      <c r="G918" s="277"/>
    </row>
    <row r="919" spans="1:7">
      <c r="A919" s="50"/>
      <c r="B919" s="128"/>
      <c r="C919" s="49"/>
      <c r="D919" s="342"/>
      <c r="E919" s="342"/>
      <c r="F919" s="342"/>
      <c r="G919" s="277"/>
    </row>
    <row r="920" spans="1:7">
      <c r="A920" s="50"/>
      <c r="B920" s="128"/>
      <c r="C920" s="49"/>
      <c r="D920" s="342"/>
      <c r="E920" s="342"/>
      <c r="F920" s="342"/>
      <c r="G920" s="277"/>
    </row>
    <row r="921" spans="1:7">
      <c r="A921" s="50"/>
      <c r="B921" s="128"/>
      <c r="C921" s="49"/>
      <c r="D921" s="342"/>
      <c r="E921" s="342"/>
      <c r="F921" s="342"/>
      <c r="G921" s="277"/>
    </row>
    <row r="922" spans="1:7">
      <c r="A922" s="50"/>
      <c r="B922" s="128"/>
      <c r="C922" s="49"/>
      <c r="D922" s="342"/>
      <c r="E922" s="342"/>
      <c r="F922" s="342"/>
      <c r="G922" s="277"/>
    </row>
    <row r="923" spans="1:7">
      <c r="A923" s="50"/>
      <c r="B923" s="128"/>
      <c r="C923" s="49"/>
      <c r="D923" s="342"/>
      <c r="E923" s="342"/>
      <c r="F923" s="342"/>
      <c r="G923" s="277"/>
    </row>
    <row r="924" spans="1:7">
      <c r="A924" s="50"/>
      <c r="B924" s="128"/>
      <c r="C924" s="49"/>
      <c r="D924" s="342"/>
      <c r="E924" s="342"/>
      <c r="F924" s="342"/>
      <c r="G924" s="277"/>
    </row>
    <row r="925" spans="1:7">
      <c r="A925" s="50"/>
      <c r="B925" s="128"/>
      <c r="C925" s="49"/>
      <c r="D925" s="342"/>
      <c r="E925" s="342"/>
      <c r="F925" s="342"/>
      <c r="G925" s="277"/>
    </row>
    <row r="926" spans="1:7">
      <c r="A926" s="50"/>
      <c r="B926" s="128"/>
      <c r="C926" s="49"/>
      <c r="D926" s="342"/>
      <c r="E926" s="342"/>
      <c r="F926" s="342"/>
      <c r="G926" s="277"/>
    </row>
    <row r="927" spans="1:7">
      <c r="A927" s="50"/>
      <c r="B927" s="128"/>
      <c r="C927" s="49"/>
      <c r="D927" s="342"/>
      <c r="E927" s="342"/>
      <c r="F927" s="342"/>
      <c r="G927" s="277"/>
    </row>
    <row r="928" spans="1:7">
      <c r="A928" s="50"/>
      <c r="B928" s="128"/>
      <c r="C928" s="49"/>
      <c r="D928" s="342"/>
      <c r="E928" s="342"/>
      <c r="F928" s="342"/>
      <c r="G928" s="277"/>
    </row>
    <row r="929" spans="1:7">
      <c r="A929" s="50"/>
      <c r="B929" s="128"/>
      <c r="C929" s="49"/>
      <c r="D929" s="342"/>
      <c r="E929" s="342"/>
      <c r="F929" s="342"/>
      <c r="G929" s="277"/>
    </row>
    <row r="930" spans="1:7">
      <c r="A930" s="50"/>
      <c r="B930" s="128"/>
      <c r="C930" s="49"/>
      <c r="D930" s="342"/>
      <c r="E930" s="342"/>
      <c r="F930" s="342"/>
      <c r="G930" s="277"/>
    </row>
    <row r="931" spans="1:7">
      <c r="A931" s="50"/>
      <c r="B931" s="128"/>
      <c r="C931" s="49"/>
      <c r="D931" s="342"/>
      <c r="E931" s="342"/>
      <c r="F931" s="342"/>
      <c r="G931" s="277"/>
    </row>
    <row r="932" spans="1:7">
      <c r="A932" s="50"/>
      <c r="B932" s="128"/>
      <c r="C932" s="49"/>
      <c r="D932" s="342"/>
      <c r="E932" s="342"/>
      <c r="F932" s="342"/>
      <c r="G932" s="277"/>
    </row>
    <row r="933" spans="1:7">
      <c r="A933" s="50"/>
      <c r="B933" s="128"/>
      <c r="C933" s="49"/>
      <c r="D933" s="342"/>
      <c r="E933" s="342"/>
      <c r="F933" s="342"/>
      <c r="G933" s="277"/>
    </row>
    <row r="934" spans="1:7">
      <c r="A934" s="50"/>
      <c r="B934" s="128"/>
      <c r="C934" s="49"/>
      <c r="D934" s="342"/>
      <c r="E934" s="342"/>
      <c r="F934" s="342"/>
      <c r="G934" s="277"/>
    </row>
    <row r="935" spans="1:7">
      <c r="A935" s="50"/>
      <c r="B935" s="128"/>
      <c r="C935" s="49"/>
      <c r="D935" s="342"/>
      <c r="E935" s="342"/>
      <c r="F935" s="342"/>
      <c r="G935" s="277"/>
    </row>
    <row r="936" spans="1:7">
      <c r="A936" s="50"/>
      <c r="B936" s="128"/>
      <c r="C936" s="49"/>
      <c r="D936" s="342"/>
      <c r="E936" s="342"/>
      <c r="F936" s="342"/>
      <c r="G936" s="277"/>
    </row>
    <row r="937" spans="1:7">
      <c r="A937" s="50"/>
      <c r="B937" s="128"/>
      <c r="C937" s="49"/>
      <c r="D937" s="342"/>
      <c r="E937" s="342"/>
      <c r="F937" s="342"/>
      <c r="G937" s="277"/>
    </row>
    <row r="938" spans="1:7">
      <c r="A938" s="50"/>
      <c r="B938" s="128"/>
      <c r="C938" s="49"/>
      <c r="D938" s="342"/>
      <c r="E938" s="342"/>
      <c r="F938" s="342"/>
      <c r="G938" s="277"/>
    </row>
    <row r="939" spans="1:7">
      <c r="A939" s="50"/>
      <c r="B939" s="128"/>
      <c r="C939" s="49"/>
      <c r="D939" s="342"/>
      <c r="E939" s="342"/>
      <c r="F939" s="342"/>
      <c r="G939" s="277"/>
    </row>
    <row r="940" spans="1:7">
      <c r="A940" s="50"/>
      <c r="B940" s="128"/>
      <c r="C940" s="49"/>
      <c r="D940" s="342"/>
      <c r="E940" s="342"/>
      <c r="F940" s="342"/>
      <c r="G940" s="277"/>
    </row>
    <row r="941" spans="1:7">
      <c r="A941" s="50"/>
      <c r="B941" s="128"/>
      <c r="C941" s="49"/>
      <c r="D941" s="342"/>
      <c r="E941" s="342"/>
      <c r="F941" s="342"/>
      <c r="G941" s="277"/>
    </row>
    <row r="942" spans="1:7">
      <c r="A942" s="50"/>
      <c r="B942" s="128"/>
      <c r="C942" s="49"/>
      <c r="D942" s="342"/>
      <c r="E942" s="342"/>
      <c r="F942" s="342"/>
      <c r="G942" s="277"/>
    </row>
    <row r="943" spans="1:7">
      <c r="A943" s="50"/>
      <c r="B943" s="128"/>
      <c r="C943" s="49"/>
      <c r="D943" s="342"/>
      <c r="E943" s="342"/>
      <c r="F943" s="342"/>
      <c r="G943" s="277"/>
    </row>
    <row r="944" spans="1:7">
      <c r="A944" s="50"/>
      <c r="B944" s="128"/>
      <c r="C944" s="49"/>
      <c r="D944" s="342"/>
      <c r="E944" s="342"/>
      <c r="F944" s="342"/>
      <c r="G944" s="277"/>
    </row>
    <row r="945" spans="1:7">
      <c r="A945" s="50"/>
      <c r="B945" s="128"/>
      <c r="C945" s="49"/>
      <c r="D945" s="342"/>
      <c r="E945" s="342"/>
      <c r="F945" s="342"/>
      <c r="G945" s="277"/>
    </row>
    <row r="946" spans="1:7">
      <c r="A946" s="50"/>
      <c r="B946" s="128"/>
      <c r="C946" s="49"/>
      <c r="D946" s="342"/>
      <c r="E946" s="342"/>
      <c r="F946" s="342"/>
      <c r="G946" s="277"/>
    </row>
    <row r="947" spans="1:7">
      <c r="A947" s="50"/>
      <c r="B947" s="128"/>
      <c r="C947" s="49"/>
      <c r="D947" s="342"/>
      <c r="E947" s="342"/>
      <c r="F947" s="342"/>
      <c r="G947" s="277"/>
    </row>
    <row r="948" spans="1:7">
      <c r="A948" s="50"/>
      <c r="B948" s="128"/>
      <c r="C948" s="49"/>
      <c r="D948" s="342"/>
      <c r="E948" s="342"/>
      <c r="F948" s="342"/>
      <c r="G948" s="277"/>
    </row>
    <row r="949" spans="1:7">
      <c r="A949" s="50"/>
      <c r="B949" s="128"/>
      <c r="C949" s="49"/>
      <c r="D949" s="342"/>
      <c r="E949" s="342"/>
      <c r="F949" s="342"/>
      <c r="G949" s="277"/>
    </row>
    <row r="950" spans="1:7">
      <c r="A950" s="50"/>
      <c r="B950" s="128"/>
      <c r="C950" s="49"/>
      <c r="D950" s="342"/>
      <c r="E950" s="342"/>
      <c r="F950" s="342"/>
      <c r="G950" s="277"/>
    </row>
    <row r="951" spans="1:7">
      <c r="A951" s="50"/>
      <c r="B951" s="128"/>
      <c r="C951" s="49"/>
      <c r="D951" s="342"/>
      <c r="E951" s="342"/>
      <c r="F951" s="342"/>
      <c r="G951" s="277"/>
    </row>
    <row r="952" spans="1:7">
      <c r="A952" s="50"/>
      <c r="B952" s="128"/>
      <c r="C952" s="49"/>
      <c r="D952" s="342"/>
      <c r="E952" s="342"/>
      <c r="F952" s="342"/>
      <c r="G952" s="277"/>
    </row>
    <row r="953" spans="1:7">
      <c r="A953" s="50"/>
      <c r="B953" s="128"/>
      <c r="C953" s="49"/>
      <c r="D953" s="342"/>
      <c r="E953" s="342"/>
      <c r="F953" s="342"/>
      <c r="G953" s="277"/>
    </row>
    <row r="954" spans="1:7">
      <c r="A954" s="50"/>
      <c r="B954" s="128"/>
      <c r="C954" s="49"/>
      <c r="D954" s="342"/>
      <c r="E954" s="342"/>
      <c r="F954" s="342"/>
      <c r="G954" s="277"/>
    </row>
    <row r="955" spans="1:7">
      <c r="A955" s="50"/>
      <c r="B955" s="128"/>
      <c r="C955" s="49"/>
      <c r="D955" s="342"/>
      <c r="E955" s="342"/>
      <c r="F955" s="342"/>
      <c r="G955" s="277"/>
    </row>
    <row r="956" spans="1:7">
      <c r="A956" s="50"/>
      <c r="B956" s="128"/>
      <c r="C956" s="49"/>
      <c r="D956" s="342"/>
      <c r="E956" s="342"/>
      <c r="F956" s="342"/>
      <c r="G956" s="277"/>
    </row>
    <row r="957" spans="1:7">
      <c r="A957" s="50"/>
      <c r="B957" s="128"/>
      <c r="C957" s="49"/>
      <c r="D957" s="342"/>
      <c r="E957" s="342"/>
      <c r="F957" s="342"/>
      <c r="G957" s="277"/>
    </row>
    <row r="958" spans="1:7">
      <c r="A958" s="50"/>
      <c r="B958" s="128"/>
      <c r="C958" s="49"/>
      <c r="D958" s="342"/>
      <c r="E958" s="342"/>
      <c r="F958" s="342"/>
      <c r="G958" s="277"/>
    </row>
    <row r="959" spans="1:7">
      <c r="A959" s="50"/>
      <c r="B959" s="128"/>
      <c r="C959" s="49"/>
      <c r="D959" s="342"/>
      <c r="E959" s="342"/>
      <c r="F959" s="342"/>
      <c r="G959" s="277"/>
    </row>
    <row r="960" spans="1:7">
      <c r="A960" s="50"/>
      <c r="B960" s="128"/>
      <c r="C960" s="49"/>
      <c r="D960" s="342"/>
      <c r="E960" s="342"/>
      <c r="F960" s="342"/>
      <c r="G960" s="277"/>
    </row>
    <row r="961" spans="1:7">
      <c r="A961" s="50"/>
      <c r="B961" s="128"/>
      <c r="C961" s="49"/>
      <c r="D961" s="342"/>
      <c r="E961" s="342"/>
      <c r="F961" s="342"/>
      <c r="G961" s="277"/>
    </row>
    <row r="962" spans="1:7">
      <c r="A962" s="50"/>
      <c r="B962" s="128"/>
      <c r="C962" s="49"/>
      <c r="D962" s="342"/>
      <c r="E962" s="342"/>
      <c r="F962" s="342"/>
      <c r="G962" s="277"/>
    </row>
    <row r="963" spans="1:7">
      <c r="A963" s="50"/>
      <c r="B963" s="128"/>
      <c r="C963" s="49"/>
      <c r="D963" s="342"/>
      <c r="E963" s="342"/>
      <c r="F963" s="342"/>
      <c r="G963" s="277"/>
    </row>
    <row r="964" spans="1:7">
      <c r="A964" s="50"/>
      <c r="B964" s="128"/>
      <c r="C964" s="49"/>
      <c r="D964" s="342"/>
      <c r="E964" s="342"/>
      <c r="F964" s="342"/>
      <c r="G964" s="277"/>
    </row>
    <row r="965" spans="1:7">
      <c r="A965" s="50"/>
      <c r="B965" s="128"/>
      <c r="C965" s="49"/>
      <c r="D965" s="342"/>
      <c r="E965" s="342"/>
      <c r="F965" s="342"/>
      <c r="G965" s="277"/>
    </row>
    <row r="966" spans="1:7">
      <c r="A966" s="50"/>
      <c r="B966" s="128"/>
      <c r="C966" s="49"/>
      <c r="D966" s="342"/>
      <c r="E966" s="342"/>
      <c r="F966" s="342"/>
      <c r="G966" s="277"/>
    </row>
    <row r="967" spans="1:7">
      <c r="A967" s="50"/>
      <c r="B967" s="128"/>
      <c r="C967" s="49"/>
      <c r="D967" s="342"/>
      <c r="E967" s="342"/>
      <c r="F967" s="342"/>
      <c r="G967" s="277"/>
    </row>
    <row r="968" spans="1:7">
      <c r="A968" s="50"/>
      <c r="B968" s="128"/>
      <c r="C968" s="49"/>
      <c r="D968" s="342"/>
      <c r="E968" s="342"/>
      <c r="F968" s="342"/>
      <c r="G968" s="277"/>
    </row>
    <row r="969" spans="1:7">
      <c r="A969" s="50"/>
      <c r="B969" s="128"/>
      <c r="C969" s="49"/>
      <c r="D969" s="342"/>
      <c r="E969" s="342"/>
      <c r="F969" s="342"/>
      <c r="G969" s="277"/>
    </row>
    <row r="970" spans="1:7">
      <c r="A970" s="50"/>
      <c r="B970" s="128"/>
      <c r="C970" s="49"/>
      <c r="D970" s="342"/>
      <c r="E970" s="342"/>
      <c r="F970" s="342"/>
      <c r="G970" s="277"/>
    </row>
    <row r="971" spans="1:7">
      <c r="A971" s="50"/>
      <c r="B971" s="128"/>
      <c r="C971" s="49"/>
      <c r="D971" s="342"/>
      <c r="E971" s="342"/>
      <c r="F971" s="342"/>
      <c r="G971" s="277"/>
    </row>
    <row r="972" spans="1:7">
      <c r="A972" s="50"/>
      <c r="B972" s="128"/>
      <c r="C972" s="49"/>
      <c r="D972" s="342"/>
      <c r="E972" s="342"/>
      <c r="F972" s="342"/>
      <c r="G972" s="277"/>
    </row>
    <row r="973" spans="1:7">
      <c r="A973" s="50"/>
      <c r="B973" s="128"/>
      <c r="C973" s="49"/>
      <c r="D973" s="342"/>
      <c r="E973" s="342"/>
      <c r="F973" s="342"/>
      <c r="G973" s="277"/>
    </row>
    <row r="974" spans="1:7">
      <c r="A974" s="50"/>
      <c r="B974" s="128"/>
      <c r="C974" s="49"/>
      <c r="D974" s="342"/>
      <c r="E974" s="342"/>
      <c r="F974" s="342"/>
      <c r="G974" s="277"/>
    </row>
    <row r="975" spans="1:7">
      <c r="A975" s="50"/>
      <c r="B975" s="128"/>
      <c r="C975" s="49"/>
      <c r="D975" s="342"/>
      <c r="E975" s="342"/>
      <c r="F975" s="342"/>
      <c r="G975" s="277"/>
    </row>
    <row r="976" spans="1:7">
      <c r="A976" s="50"/>
      <c r="B976" s="128"/>
      <c r="C976" s="49"/>
      <c r="D976" s="342"/>
      <c r="E976" s="342"/>
      <c r="F976" s="342"/>
      <c r="G976" s="277"/>
    </row>
    <row r="977" spans="1:7">
      <c r="A977" s="50"/>
      <c r="B977" s="128"/>
      <c r="C977" s="49"/>
      <c r="D977" s="342"/>
      <c r="E977" s="342"/>
      <c r="F977" s="342"/>
      <c r="G977" s="277"/>
    </row>
    <row r="978" spans="1:7">
      <c r="A978" s="50"/>
      <c r="B978" s="128"/>
      <c r="C978" s="49"/>
      <c r="D978" s="342"/>
      <c r="E978" s="342"/>
      <c r="F978" s="342"/>
      <c r="G978" s="277"/>
    </row>
    <row r="979" spans="1:7">
      <c r="A979" s="50"/>
      <c r="B979" s="128"/>
      <c r="C979" s="49"/>
      <c r="D979" s="342"/>
      <c r="E979" s="342"/>
      <c r="F979" s="342"/>
      <c r="G979" s="277"/>
    </row>
    <row r="980" spans="1:7">
      <c r="A980" s="50"/>
      <c r="B980" s="128"/>
      <c r="C980" s="49"/>
      <c r="D980" s="342"/>
      <c r="E980" s="342"/>
      <c r="F980" s="342"/>
      <c r="G980" s="277"/>
    </row>
    <row r="981" spans="1:7">
      <c r="A981" s="50"/>
      <c r="B981" s="128"/>
      <c r="C981" s="49"/>
      <c r="D981" s="342"/>
      <c r="E981" s="342"/>
      <c r="F981" s="342"/>
      <c r="G981" s="277"/>
    </row>
    <row r="982" spans="1:7">
      <c r="A982" s="50"/>
      <c r="B982" s="128"/>
      <c r="C982" s="49"/>
      <c r="D982" s="342"/>
      <c r="E982" s="342"/>
      <c r="F982" s="342"/>
      <c r="G982" s="277"/>
    </row>
    <row r="983" spans="1:7">
      <c r="A983" s="50"/>
      <c r="B983" s="128"/>
      <c r="C983" s="49"/>
      <c r="D983" s="342"/>
      <c r="E983" s="342"/>
      <c r="F983" s="342"/>
      <c r="G983" s="277"/>
    </row>
    <row r="984" spans="1:7">
      <c r="A984" s="50"/>
      <c r="B984" s="128"/>
      <c r="C984" s="49"/>
      <c r="D984" s="342"/>
      <c r="E984" s="342"/>
      <c r="F984" s="342"/>
      <c r="G984" s="277"/>
    </row>
    <row r="985" spans="1:7">
      <c r="A985" s="50"/>
      <c r="B985" s="128"/>
      <c r="C985" s="49"/>
      <c r="D985" s="342"/>
      <c r="E985" s="342"/>
      <c r="F985" s="342"/>
      <c r="G985" s="277"/>
    </row>
    <row r="986" spans="1:7">
      <c r="A986" s="50"/>
      <c r="B986" s="128"/>
      <c r="C986" s="49"/>
      <c r="D986" s="342"/>
      <c r="E986" s="342"/>
      <c r="F986" s="342"/>
      <c r="G986" s="277"/>
    </row>
    <row r="987" spans="1:7">
      <c r="A987" s="50"/>
      <c r="B987" s="128"/>
      <c r="C987" s="49"/>
      <c r="D987" s="342"/>
      <c r="E987" s="342"/>
      <c r="F987" s="342"/>
      <c r="G987" s="277"/>
    </row>
    <row r="988" spans="1:7">
      <c r="A988" s="50"/>
      <c r="B988" s="128"/>
      <c r="C988" s="49"/>
      <c r="D988" s="342"/>
      <c r="E988" s="342"/>
      <c r="F988" s="342"/>
      <c r="G988" s="277"/>
    </row>
    <row r="989" spans="1:7">
      <c r="A989" s="50"/>
      <c r="B989" s="128"/>
      <c r="C989" s="49"/>
      <c r="D989" s="342"/>
      <c r="E989" s="342"/>
      <c r="F989" s="342"/>
      <c r="G989" s="277"/>
    </row>
    <row r="990" spans="1:7">
      <c r="A990" s="50"/>
      <c r="B990" s="128"/>
      <c r="C990" s="49"/>
      <c r="D990" s="342"/>
      <c r="E990" s="342"/>
      <c r="F990" s="342"/>
      <c r="G990" s="277"/>
    </row>
    <row r="991" spans="1:7">
      <c r="A991" s="50"/>
      <c r="B991" s="128"/>
      <c r="C991" s="49"/>
      <c r="D991" s="342"/>
      <c r="E991" s="342"/>
      <c r="F991" s="342"/>
      <c r="G991" s="277"/>
    </row>
    <row r="992" spans="1:7">
      <c r="A992" s="50"/>
      <c r="B992" s="128"/>
      <c r="C992" s="49"/>
      <c r="D992" s="342"/>
      <c r="E992" s="342"/>
      <c r="F992" s="342"/>
      <c r="G992" s="277"/>
    </row>
    <row r="993" spans="1:7">
      <c r="A993" s="50"/>
      <c r="B993" s="128"/>
      <c r="C993" s="49"/>
      <c r="D993" s="342"/>
      <c r="E993" s="342"/>
      <c r="F993" s="342"/>
      <c r="G993" s="277"/>
    </row>
    <row r="994" spans="1:7">
      <c r="A994" s="50"/>
      <c r="B994" s="128"/>
      <c r="C994" s="49"/>
      <c r="D994" s="342"/>
      <c r="E994" s="342"/>
      <c r="F994" s="342"/>
      <c r="G994" s="277"/>
    </row>
    <row r="995" spans="1:7">
      <c r="A995" s="50"/>
      <c r="B995" s="128"/>
      <c r="C995" s="49"/>
      <c r="D995" s="342"/>
      <c r="E995" s="342"/>
      <c r="F995" s="342"/>
      <c r="G995" s="277"/>
    </row>
    <row r="996" spans="1:7">
      <c r="A996" s="50"/>
      <c r="B996" s="128"/>
      <c r="C996" s="49"/>
      <c r="D996" s="342"/>
      <c r="E996" s="342"/>
      <c r="F996" s="342"/>
      <c r="G996" s="277"/>
    </row>
    <row r="997" spans="1:7">
      <c r="A997" s="50"/>
      <c r="B997" s="128"/>
      <c r="C997" s="49"/>
      <c r="D997" s="342"/>
      <c r="E997" s="342"/>
      <c r="F997" s="342"/>
      <c r="G997" s="277"/>
    </row>
    <row r="998" spans="1:7">
      <c r="A998" s="50"/>
      <c r="B998" s="128"/>
      <c r="C998" s="49"/>
      <c r="D998" s="342"/>
      <c r="E998" s="342"/>
      <c r="F998" s="342"/>
      <c r="G998" s="277"/>
    </row>
    <row r="999" spans="1:7">
      <c r="A999" s="50"/>
      <c r="B999" s="128"/>
      <c r="C999" s="49"/>
      <c r="D999" s="342"/>
      <c r="E999" s="342"/>
      <c r="F999" s="342"/>
      <c r="G999" s="277"/>
    </row>
    <row r="1000" spans="1:7">
      <c r="A1000" s="50"/>
      <c r="B1000" s="128"/>
      <c r="C1000" s="49"/>
      <c r="D1000" s="342"/>
      <c r="E1000" s="342"/>
      <c r="F1000" s="342"/>
      <c r="G1000" s="277"/>
    </row>
    <row r="1001" spans="1:7">
      <c r="A1001" s="50"/>
      <c r="B1001" s="128"/>
      <c r="C1001" s="49"/>
      <c r="D1001" s="342"/>
      <c r="E1001" s="342"/>
      <c r="F1001" s="342"/>
      <c r="G1001" s="277"/>
    </row>
    <row r="1002" spans="1:7">
      <c r="A1002" s="50"/>
      <c r="B1002" s="128"/>
      <c r="C1002" s="49"/>
      <c r="D1002" s="342"/>
      <c r="E1002" s="342"/>
      <c r="F1002" s="342"/>
      <c r="G1002" s="277"/>
    </row>
    <row r="1003" spans="1:7">
      <c r="A1003" s="50"/>
      <c r="B1003" s="128"/>
      <c r="C1003" s="49"/>
      <c r="D1003" s="342"/>
      <c r="E1003" s="342"/>
      <c r="F1003" s="342"/>
      <c r="G1003" s="277"/>
    </row>
    <row r="1004" spans="1:7">
      <c r="A1004" s="50"/>
      <c r="B1004" s="128"/>
      <c r="C1004" s="49"/>
      <c r="D1004" s="342"/>
      <c r="E1004" s="342"/>
      <c r="F1004" s="342"/>
      <c r="G1004" s="277"/>
    </row>
    <row r="1005" spans="1:7">
      <c r="A1005" s="50"/>
      <c r="B1005" s="128"/>
      <c r="C1005" s="49"/>
      <c r="D1005" s="342"/>
      <c r="E1005" s="342"/>
      <c r="F1005" s="342"/>
      <c r="G1005" s="277"/>
    </row>
    <row r="1006" spans="1:7">
      <c r="A1006" s="50"/>
      <c r="B1006" s="128"/>
      <c r="C1006" s="49"/>
      <c r="D1006" s="342"/>
      <c r="E1006" s="342"/>
      <c r="F1006" s="342"/>
      <c r="G1006" s="277"/>
    </row>
    <row r="1007" spans="1:7">
      <c r="A1007" s="50"/>
      <c r="B1007" s="128"/>
      <c r="C1007" s="49"/>
      <c r="D1007" s="342"/>
      <c r="E1007" s="342"/>
      <c r="F1007" s="342"/>
      <c r="G1007" s="277"/>
    </row>
    <row r="1008" spans="1:7">
      <c r="A1008" s="50"/>
      <c r="B1008" s="128"/>
      <c r="C1008" s="49"/>
      <c r="D1008" s="342"/>
      <c r="E1008" s="342"/>
      <c r="F1008" s="342"/>
      <c r="G1008" s="277"/>
    </row>
    <row r="1009" spans="1:7">
      <c r="A1009" s="50"/>
      <c r="B1009" s="128"/>
      <c r="C1009" s="49"/>
      <c r="D1009" s="342"/>
      <c r="E1009" s="342"/>
      <c r="F1009" s="342"/>
      <c r="G1009" s="277"/>
    </row>
    <row r="1010" spans="1:7">
      <c r="A1010" s="50"/>
      <c r="B1010" s="128"/>
      <c r="C1010" s="49"/>
      <c r="D1010" s="342"/>
      <c r="E1010" s="342"/>
      <c r="F1010" s="342"/>
      <c r="G1010" s="277"/>
    </row>
    <row r="1011" spans="1:7">
      <c r="A1011" s="50"/>
      <c r="B1011" s="128"/>
      <c r="C1011" s="49"/>
      <c r="D1011" s="342"/>
      <c r="E1011" s="342"/>
      <c r="F1011" s="342"/>
      <c r="G1011" s="277"/>
    </row>
    <row r="1012" spans="1:7">
      <c r="A1012" s="50"/>
      <c r="B1012" s="128"/>
      <c r="C1012" s="49"/>
      <c r="D1012" s="342"/>
      <c r="E1012" s="342"/>
      <c r="F1012" s="342"/>
      <c r="G1012" s="277"/>
    </row>
    <row r="1013" spans="1:7">
      <c r="A1013" s="50"/>
      <c r="B1013" s="128"/>
      <c r="C1013" s="49"/>
      <c r="D1013" s="342"/>
      <c r="E1013" s="342"/>
      <c r="F1013" s="342"/>
      <c r="G1013" s="277"/>
    </row>
    <row r="1014" spans="1:7">
      <c r="A1014" s="50"/>
      <c r="B1014" s="128"/>
      <c r="C1014" s="49"/>
      <c r="D1014" s="342"/>
      <c r="E1014" s="342"/>
      <c r="F1014" s="342"/>
      <c r="G1014" s="277"/>
    </row>
    <row r="1015" spans="1:7">
      <c r="A1015" s="50"/>
      <c r="B1015" s="128"/>
      <c r="C1015" s="49"/>
      <c r="D1015" s="342"/>
      <c r="E1015" s="342"/>
      <c r="F1015" s="342"/>
      <c r="G1015" s="277"/>
    </row>
    <row r="1016" spans="1:7">
      <c r="A1016" s="50"/>
      <c r="B1016" s="128"/>
      <c r="C1016" s="49"/>
      <c r="D1016" s="342"/>
      <c r="E1016" s="342"/>
      <c r="F1016" s="342"/>
      <c r="G1016" s="277"/>
    </row>
    <row r="1017" spans="1:7">
      <c r="A1017" s="50"/>
      <c r="B1017" s="128"/>
      <c r="C1017" s="49"/>
      <c r="D1017" s="342"/>
      <c r="E1017" s="342"/>
      <c r="F1017" s="342"/>
      <c r="G1017" s="277"/>
    </row>
    <row r="1018" spans="1:7">
      <c r="A1018" s="50"/>
      <c r="B1018" s="128"/>
      <c r="C1018" s="49"/>
      <c r="D1018" s="342"/>
      <c r="E1018" s="342"/>
      <c r="F1018" s="342"/>
      <c r="G1018" s="277"/>
    </row>
    <row r="1019" spans="1:7">
      <c r="A1019" s="50"/>
      <c r="B1019" s="128"/>
      <c r="C1019" s="49"/>
      <c r="D1019" s="342"/>
      <c r="E1019" s="342"/>
      <c r="F1019" s="342"/>
      <c r="G1019" s="277"/>
    </row>
    <row r="1020" spans="1:7">
      <c r="A1020" s="50"/>
      <c r="B1020" s="128"/>
      <c r="C1020" s="49"/>
      <c r="D1020" s="342"/>
      <c r="E1020" s="342"/>
      <c r="F1020" s="342"/>
      <c r="G1020" s="277"/>
    </row>
    <row r="1021" spans="1:7">
      <c r="A1021" s="50"/>
      <c r="B1021" s="128"/>
      <c r="C1021" s="49"/>
      <c r="D1021" s="342"/>
      <c r="E1021" s="342"/>
      <c r="F1021" s="342"/>
      <c r="G1021" s="277"/>
    </row>
    <row r="1022" spans="1:7">
      <c r="A1022" s="50"/>
      <c r="B1022" s="128"/>
      <c r="C1022" s="49"/>
      <c r="D1022" s="342"/>
      <c r="E1022" s="342"/>
      <c r="F1022" s="342"/>
      <c r="G1022" s="277"/>
    </row>
    <row r="1023" spans="1:7">
      <c r="A1023" s="50"/>
      <c r="B1023" s="128"/>
      <c r="C1023" s="49"/>
      <c r="D1023" s="342"/>
      <c r="E1023" s="342"/>
      <c r="F1023" s="342"/>
      <c r="G1023" s="277"/>
    </row>
    <row r="1024" spans="1:7">
      <c r="A1024" s="50"/>
      <c r="B1024" s="128"/>
      <c r="C1024" s="49"/>
      <c r="D1024" s="342"/>
      <c r="E1024" s="342"/>
      <c r="F1024" s="342"/>
      <c r="G1024" s="277"/>
    </row>
    <row r="1025" spans="1:7">
      <c r="A1025" s="50"/>
      <c r="B1025" s="128"/>
      <c r="C1025" s="49"/>
      <c r="D1025" s="342"/>
      <c r="E1025" s="342"/>
      <c r="F1025" s="342"/>
      <c r="G1025" s="277"/>
    </row>
    <row r="1026" spans="1:7">
      <c r="A1026" s="50"/>
      <c r="B1026" s="128"/>
      <c r="C1026" s="49"/>
      <c r="D1026" s="342"/>
      <c r="E1026" s="342"/>
      <c r="F1026" s="342"/>
      <c r="G1026" s="277"/>
    </row>
    <row r="1027" spans="1:7">
      <c r="A1027" s="50"/>
      <c r="B1027" s="128"/>
      <c r="C1027" s="49"/>
      <c r="D1027" s="342"/>
      <c r="E1027" s="342"/>
      <c r="F1027" s="342"/>
      <c r="G1027" s="277"/>
    </row>
    <row r="1028" spans="1:7">
      <c r="A1028" s="50"/>
      <c r="B1028" s="128"/>
      <c r="C1028" s="49"/>
      <c r="D1028" s="342"/>
      <c r="E1028" s="342"/>
      <c r="F1028" s="342"/>
      <c r="G1028" s="277"/>
    </row>
    <row r="1029" spans="1:7">
      <c r="A1029" s="50"/>
      <c r="B1029" s="128"/>
      <c r="C1029" s="49"/>
      <c r="D1029" s="342"/>
      <c r="E1029" s="342"/>
      <c r="F1029" s="342"/>
      <c r="G1029" s="277"/>
    </row>
    <row r="1030" spans="1:7">
      <c r="A1030" s="50"/>
      <c r="B1030" s="128"/>
      <c r="C1030" s="49"/>
      <c r="D1030" s="342"/>
      <c r="E1030" s="342"/>
      <c r="F1030" s="342"/>
      <c r="G1030" s="277"/>
    </row>
    <row r="1031" spans="1:7">
      <c r="A1031" s="50"/>
      <c r="B1031" s="128"/>
      <c r="C1031" s="49"/>
      <c r="D1031" s="342"/>
      <c r="E1031" s="342"/>
      <c r="F1031" s="342"/>
      <c r="G1031" s="277"/>
    </row>
    <row r="1032" spans="1:7">
      <c r="A1032" s="50"/>
      <c r="B1032" s="128"/>
      <c r="C1032" s="49"/>
      <c r="D1032" s="342"/>
      <c r="E1032" s="342"/>
      <c r="F1032" s="342"/>
      <c r="G1032" s="277"/>
    </row>
    <row r="1033" spans="1:7">
      <c r="A1033" s="50"/>
      <c r="B1033" s="128"/>
      <c r="C1033" s="49"/>
      <c r="D1033" s="342"/>
      <c r="E1033" s="342"/>
      <c r="F1033" s="342"/>
      <c r="G1033" s="277"/>
    </row>
    <row r="1034" spans="1:7">
      <c r="A1034" s="50"/>
      <c r="B1034" s="128"/>
      <c r="C1034" s="49"/>
      <c r="D1034" s="342"/>
      <c r="E1034" s="342"/>
      <c r="F1034" s="342"/>
      <c r="G1034" s="277"/>
    </row>
    <row r="1035" spans="1:7">
      <c r="A1035" s="50"/>
      <c r="B1035" s="128"/>
      <c r="C1035" s="49"/>
      <c r="D1035" s="342"/>
      <c r="E1035" s="342"/>
      <c r="F1035" s="342"/>
      <c r="G1035" s="277"/>
    </row>
    <row r="1036" spans="1:7">
      <c r="A1036" s="50"/>
      <c r="B1036" s="128"/>
      <c r="C1036" s="49"/>
      <c r="D1036" s="342"/>
      <c r="E1036" s="342"/>
      <c r="F1036" s="342"/>
      <c r="G1036" s="277"/>
    </row>
    <row r="1037" spans="1:7">
      <c r="A1037" s="50"/>
      <c r="B1037" s="128"/>
      <c r="C1037" s="49"/>
      <c r="D1037" s="342"/>
      <c r="E1037" s="342"/>
      <c r="F1037" s="342"/>
      <c r="G1037" s="277"/>
    </row>
    <row r="1038" spans="1:7">
      <c r="A1038" s="50"/>
      <c r="B1038" s="128"/>
      <c r="C1038" s="49"/>
      <c r="D1038" s="342"/>
      <c r="E1038" s="342"/>
      <c r="F1038" s="342"/>
      <c r="G1038" s="277"/>
    </row>
    <row r="1039" spans="1:7">
      <c r="A1039" s="50"/>
      <c r="B1039" s="128"/>
      <c r="C1039" s="49"/>
      <c r="D1039" s="342"/>
      <c r="E1039" s="342"/>
      <c r="F1039" s="342"/>
      <c r="G1039" s="277"/>
    </row>
    <row r="1040" spans="1:7">
      <c r="A1040" s="50"/>
      <c r="B1040" s="128"/>
      <c r="C1040" s="49"/>
      <c r="D1040" s="342"/>
      <c r="E1040" s="342"/>
      <c r="F1040" s="342"/>
      <c r="G1040" s="277"/>
    </row>
    <row r="1041" spans="1:7">
      <c r="A1041" s="50"/>
      <c r="B1041" s="128"/>
      <c r="C1041" s="49"/>
      <c r="D1041" s="342"/>
      <c r="E1041" s="342"/>
      <c r="F1041" s="342"/>
      <c r="G1041" s="277"/>
    </row>
    <row r="1042" spans="1:7">
      <c r="A1042" s="50"/>
      <c r="B1042" s="128"/>
      <c r="C1042" s="49"/>
      <c r="D1042" s="342"/>
      <c r="E1042" s="342"/>
      <c r="F1042" s="342"/>
      <c r="G1042" s="277"/>
    </row>
    <row r="1043" spans="1:7">
      <c r="A1043" s="50"/>
      <c r="B1043" s="128"/>
      <c r="C1043" s="49"/>
      <c r="D1043" s="342"/>
      <c r="E1043" s="342"/>
      <c r="F1043" s="342"/>
      <c r="G1043" s="277"/>
    </row>
    <row r="1044" spans="1:7">
      <c r="A1044" s="50"/>
      <c r="B1044" s="128"/>
      <c r="C1044" s="49"/>
      <c r="D1044" s="342"/>
      <c r="E1044" s="342"/>
      <c r="F1044" s="342"/>
      <c r="G1044" s="277"/>
    </row>
    <row r="1045" spans="1:7">
      <c r="A1045" s="50"/>
      <c r="B1045" s="128"/>
      <c r="C1045" s="49"/>
      <c r="D1045" s="342"/>
      <c r="E1045" s="342"/>
      <c r="F1045" s="342"/>
      <c r="G1045" s="277"/>
    </row>
    <row r="1046" spans="1:7">
      <c r="A1046" s="50"/>
      <c r="B1046" s="128"/>
      <c r="C1046" s="49"/>
      <c r="D1046" s="342"/>
      <c r="E1046" s="342"/>
      <c r="F1046" s="342"/>
      <c r="G1046" s="277"/>
    </row>
    <row r="1047" spans="1:7">
      <c r="A1047" s="50"/>
      <c r="B1047" s="128"/>
      <c r="C1047" s="49"/>
      <c r="D1047" s="342"/>
      <c r="E1047" s="342"/>
      <c r="F1047" s="342"/>
      <c r="G1047" s="277"/>
    </row>
    <row r="1048" spans="1:7">
      <c r="A1048" s="50"/>
      <c r="B1048" s="128"/>
      <c r="C1048" s="49"/>
      <c r="D1048" s="342"/>
      <c r="E1048" s="342"/>
      <c r="F1048" s="342"/>
      <c r="G1048" s="277"/>
    </row>
    <row r="1049" spans="1:7">
      <c r="A1049" s="50"/>
      <c r="B1049" s="128"/>
      <c r="C1049" s="49"/>
      <c r="D1049" s="342"/>
      <c r="E1049" s="342"/>
      <c r="F1049" s="342"/>
      <c r="G1049" s="277"/>
    </row>
    <row r="1050" spans="1:7">
      <c r="A1050" s="50"/>
      <c r="B1050" s="128"/>
      <c r="C1050" s="49"/>
      <c r="D1050" s="342"/>
      <c r="E1050" s="342"/>
      <c r="F1050" s="342"/>
      <c r="G1050" s="277"/>
    </row>
    <row r="1051" spans="1:7">
      <c r="A1051" s="50"/>
      <c r="B1051" s="128"/>
      <c r="C1051" s="49"/>
      <c r="D1051" s="342"/>
      <c r="E1051" s="342"/>
      <c r="F1051" s="342"/>
      <c r="G1051" s="277"/>
    </row>
    <row r="1052" spans="1:7">
      <c r="A1052" s="50"/>
      <c r="B1052" s="128"/>
      <c r="C1052" s="49"/>
      <c r="D1052" s="342"/>
      <c r="E1052" s="342"/>
      <c r="F1052" s="342"/>
      <c r="G1052" s="277"/>
    </row>
    <row r="1053" spans="1:7">
      <c r="A1053" s="50"/>
      <c r="B1053" s="128"/>
      <c r="C1053" s="49"/>
      <c r="D1053" s="342"/>
      <c r="E1053" s="342"/>
      <c r="F1053" s="342"/>
      <c r="G1053" s="277"/>
    </row>
    <row r="1054" spans="1:7">
      <c r="A1054" s="50"/>
      <c r="B1054" s="128"/>
      <c r="C1054" s="49"/>
      <c r="D1054" s="342"/>
      <c r="E1054" s="342"/>
      <c r="F1054" s="342"/>
      <c r="G1054" s="277"/>
    </row>
    <row r="1055" spans="1:7">
      <c r="A1055" s="50"/>
      <c r="B1055" s="128"/>
      <c r="C1055" s="49"/>
      <c r="D1055" s="342"/>
      <c r="E1055" s="342"/>
      <c r="F1055" s="342"/>
      <c r="G1055" s="277"/>
    </row>
    <row r="1056" spans="1:7">
      <c r="A1056" s="50"/>
      <c r="B1056" s="128"/>
      <c r="C1056" s="49"/>
      <c r="D1056" s="342"/>
      <c r="E1056" s="342"/>
      <c r="F1056" s="342"/>
      <c r="G1056" s="277"/>
    </row>
    <row r="1057" spans="1:7">
      <c r="A1057" s="50"/>
      <c r="B1057" s="128"/>
      <c r="C1057" s="49"/>
      <c r="D1057" s="342"/>
      <c r="E1057" s="342"/>
      <c r="F1057" s="342"/>
      <c r="G1057" s="277"/>
    </row>
    <row r="1058" spans="1:7">
      <c r="A1058" s="50"/>
      <c r="B1058" s="128"/>
      <c r="C1058" s="49"/>
      <c r="D1058" s="342"/>
      <c r="E1058" s="342"/>
      <c r="F1058" s="342"/>
      <c r="G1058" s="277"/>
    </row>
    <row r="1059" spans="1:7">
      <c r="A1059" s="50"/>
      <c r="B1059" s="128"/>
      <c r="C1059" s="49"/>
      <c r="D1059" s="342"/>
      <c r="E1059" s="342"/>
      <c r="F1059" s="342"/>
      <c r="G1059" s="277"/>
    </row>
    <row r="1060" spans="1:7">
      <c r="A1060" s="50"/>
      <c r="B1060" s="128"/>
      <c r="C1060" s="49"/>
      <c r="D1060" s="342"/>
      <c r="E1060" s="342"/>
      <c r="F1060" s="342"/>
      <c r="G1060" s="277"/>
    </row>
    <row r="1061" spans="1:7">
      <c r="A1061" s="50"/>
      <c r="B1061" s="128"/>
      <c r="C1061" s="49"/>
      <c r="D1061" s="342"/>
      <c r="E1061" s="342"/>
      <c r="F1061" s="342"/>
      <c r="G1061" s="277"/>
    </row>
    <row r="1062" spans="1:7">
      <c r="A1062" s="50"/>
      <c r="B1062" s="128"/>
      <c r="C1062" s="49"/>
      <c r="D1062" s="342"/>
      <c r="E1062" s="342"/>
      <c r="F1062" s="342"/>
      <c r="G1062" s="277"/>
    </row>
    <row r="1063" spans="1:7">
      <c r="A1063" s="50"/>
      <c r="B1063" s="128"/>
      <c r="C1063" s="49"/>
      <c r="D1063" s="342"/>
      <c r="E1063" s="342"/>
      <c r="F1063" s="342"/>
      <c r="G1063" s="277"/>
    </row>
    <row r="1064" spans="1:7">
      <c r="A1064" s="50"/>
      <c r="B1064" s="128"/>
      <c r="C1064" s="49"/>
      <c r="D1064" s="342"/>
      <c r="E1064" s="342"/>
      <c r="F1064" s="342"/>
      <c r="G1064" s="277"/>
    </row>
    <row r="1065" spans="1:7">
      <c r="A1065" s="50"/>
      <c r="B1065" s="128"/>
      <c r="C1065" s="49"/>
      <c r="D1065" s="342"/>
      <c r="E1065" s="342"/>
      <c r="F1065" s="342"/>
      <c r="G1065" s="277"/>
    </row>
    <row r="1066" spans="1:7">
      <c r="A1066" s="50"/>
      <c r="B1066" s="128"/>
      <c r="C1066" s="49"/>
      <c r="D1066" s="342"/>
      <c r="E1066" s="342"/>
      <c r="F1066" s="342"/>
      <c r="G1066" s="277"/>
    </row>
    <row r="1067" spans="1:7">
      <c r="A1067" s="50"/>
      <c r="B1067" s="128"/>
      <c r="C1067" s="49"/>
      <c r="D1067" s="342"/>
      <c r="E1067" s="342"/>
      <c r="F1067" s="342"/>
      <c r="G1067" s="277"/>
    </row>
    <row r="1068" spans="1:7">
      <c r="A1068" s="50"/>
      <c r="B1068" s="128"/>
      <c r="C1068" s="49"/>
      <c r="D1068" s="342"/>
      <c r="E1068" s="342"/>
      <c r="F1068" s="342"/>
      <c r="G1068" s="277"/>
    </row>
    <row r="1069" spans="1:7">
      <c r="A1069" s="50"/>
      <c r="B1069" s="128"/>
      <c r="C1069" s="49"/>
      <c r="D1069" s="342"/>
      <c r="E1069" s="342"/>
      <c r="F1069" s="342"/>
      <c r="G1069" s="277"/>
    </row>
    <row r="1070" spans="1:7">
      <c r="A1070" s="50"/>
      <c r="B1070" s="128"/>
      <c r="C1070" s="49"/>
      <c r="D1070" s="342"/>
      <c r="E1070" s="342"/>
      <c r="F1070" s="342"/>
      <c r="G1070" s="277"/>
    </row>
    <row r="1071" spans="1:7">
      <c r="A1071" s="50"/>
      <c r="B1071" s="128"/>
      <c r="C1071" s="49"/>
      <c r="D1071" s="342"/>
      <c r="E1071" s="342"/>
      <c r="F1071" s="342"/>
      <c r="G1071" s="277"/>
    </row>
    <row r="1072" spans="1:7">
      <c r="A1072" s="50"/>
      <c r="B1072" s="128"/>
      <c r="C1072" s="49"/>
      <c r="D1072" s="342"/>
      <c r="E1072" s="342"/>
      <c r="F1072" s="342"/>
      <c r="G1072" s="277"/>
    </row>
    <row r="1073" spans="1:7">
      <c r="A1073" s="50"/>
      <c r="B1073" s="128"/>
      <c r="C1073" s="49"/>
      <c r="D1073" s="342"/>
      <c r="E1073" s="342"/>
      <c r="F1073" s="342"/>
      <c r="G1073" s="277"/>
    </row>
    <row r="1074" spans="1:7">
      <c r="A1074" s="50"/>
      <c r="B1074" s="128"/>
      <c r="C1074" s="49"/>
      <c r="D1074" s="342"/>
      <c r="E1074" s="342"/>
      <c r="F1074" s="342"/>
      <c r="G1074" s="277"/>
    </row>
    <row r="1075" spans="1:7">
      <c r="A1075" s="50"/>
      <c r="B1075" s="128"/>
      <c r="C1075" s="49"/>
      <c r="D1075" s="342"/>
      <c r="E1075" s="342"/>
      <c r="F1075" s="342"/>
      <c r="G1075" s="277"/>
    </row>
    <row r="1076" spans="1:7">
      <c r="A1076" s="50"/>
      <c r="B1076" s="128"/>
      <c r="C1076" s="49"/>
      <c r="D1076" s="342"/>
      <c r="E1076" s="342"/>
      <c r="F1076" s="342"/>
      <c r="G1076" s="277"/>
    </row>
    <row r="1077" spans="1:7">
      <c r="A1077" s="50"/>
      <c r="B1077" s="128"/>
      <c r="C1077" s="49"/>
      <c r="D1077" s="342"/>
      <c r="E1077" s="342"/>
      <c r="F1077" s="342"/>
      <c r="G1077" s="277"/>
    </row>
    <row r="1078" spans="1:7">
      <c r="A1078" s="50"/>
      <c r="B1078" s="128"/>
      <c r="C1078" s="49"/>
      <c r="D1078" s="342"/>
      <c r="E1078" s="342"/>
      <c r="F1078" s="342"/>
      <c r="G1078" s="277"/>
    </row>
    <row r="1079" spans="1:7">
      <c r="A1079" s="50"/>
      <c r="B1079" s="128"/>
      <c r="C1079" s="49"/>
      <c r="D1079" s="342"/>
      <c r="E1079" s="342"/>
      <c r="F1079" s="342"/>
      <c r="G1079" s="277"/>
    </row>
    <row r="1080" spans="1:7">
      <c r="A1080" s="50"/>
      <c r="B1080" s="128"/>
      <c r="C1080" s="49"/>
      <c r="D1080" s="342"/>
      <c r="E1080" s="342"/>
      <c r="F1080" s="342"/>
      <c r="G1080" s="277"/>
    </row>
    <row r="1081" spans="1:7">
      <c r="A1081" s="50"/>
      <c r="B1081" s="128"/>
      <c r="C1081" s="49"/>
      <c r="D1081" s="342"/>
      <c r="E1081" s="342"/>
      <c r="F1081" s="342"/>
      <c r="G1081" s="277"/>
    </row>
    <row r="1082" spans="1:7">
      <c r="A1082" s="50"/>
      <c r="B1082" s="128"/>
      <c r="C1082" s="49"/>
      <c r="D1082" s="342"/>
      <c r="E1082" s="342"/>
      <c r="F1082" s="342"/>
      <c r="G1082" s="277"/>
    </row>
    <row r="1083" spans="1:7">
      <c r="A1083" s="50"/>
      <c r="B1083" s="128"/>
      <c r="C1083" s="49"/>
      <c r="D1083" s="342"/>
      <c r="E1083" s="342"/>
      <c r="F1083" s="342"/>
      <c r="G1083" s="277"/>
    </row>
    <row r="1084" spans="1:7">
      <c r="A1084" s="50"/>
      <c r="B1084" s="128"/>
      <c r="C1084" s="49"/>
      <c r="D1084" s="342"/>
      <c r="E1084" s="342"/>
      <c r="F1084" s="342"/>
      <c r="G1084" s="277"/>
    </row>
    <row r="1085" spans="1:7">
      <c r="A1085" s="50"/>
      <c r="B1085" s="128"/>
      <c r="C1085" s="49"/>
      <c r="D1085" s="342"/>
      <c r="E1085" s="342"/>
      <c r="F1085" s="342"/>
      <c r="G1085" s="277"/>
    </row>
    <row r="1086" spans="1:7">
      <c r="A1086" s="50"/>
      <c r="B1086" s="128"/>
      <c r="C1086" s="49"/>
      <c r="D1086" s="342"/>
      <c r="E1086" s="342"/>
      <c r="F1086" s="342"/>
      <c r="G1086" s="277"/>
    </row>
    <row r="1087" spans="1:7">
      <c r="A1087" s="50"/>
      <c r="B1087" s="128"/>
      <c r="C1087" s="49"/>
      <c r="D1087" s="342"/>
      <c r="E1087" s="342"/>
      <c r="F1087" s="342"/>
      <c r="G1087" s="277"/>
    </row>
    <row r="1088" spans="1:7">
      <c r="A1088" s="50"/>
      <c r="B1088" s="128"/>
      <c r="C1088" s="49"/>
      <c r="D1088" s="342"/>
      <c r="E1088" s="342"/>
      <c r="F1088" s="342"/>
      <c r="G1088" s="277"/>
    </row>
    <row r="1089" spans="1:7">
      <c r="A1089" s="50"/>
      <c r="B1089" s="128"/>
      <c r="C1089" s="49"/>
      <c r="D1089" s="342"/>
      <c r="E1089" s="342"/>
      <c r="F1089" s="342"/>
      <c r="G1089" s="277"/>
    </row>
    <row r="1090" spans="1:7">
      <c r="A1090" s="50"/>
      <c r="B1090" s="128"/>
      <c r="C1090" s="49"/>
      <c r="D1090" s="342"/>
      <c r="E1090" s="342"/>
      <c r="F1090" s="342"/>
      <c r="G1090" s="277"/>
    </row>
    <row r="1091" spans="1:7">
      <c r="A1091" s="50"/>
      <c r="B1091" s="128"/>
      <c r="C1091" s="49"/>
      <c r="D1091" s="342"/>
      <c r="E1091" s="342"/>
      <c r="F1091" s="342"/>
      <c r="G1091" s="277"/>
    </row>
    <row r="1092" spans="1:7">
      <c r="A1092" s="50"/>
      <c r="B1092" s="128"/>
      <c r="C1092" s="49"/>
      <c r="D1092" s="342"/>
      <c r="E1092" s="342"/>
      <c r="F1092" s="342"/>
      <c r="G1092" s="277"/>
    </row>
    <row r="1093" spans="1:7">
      <c r="A1093" s="50"/>
      <c r="B1093" s="128"/>
      <c r="C1093" s="49"/>
      <c r="D1093" s="342"/>
      <c r="E1093" s="342"/>
      <c r="F1093" s="342"/>
      <c r="G1093" s="277"/>
    </row>
    <row r="1094" spans="1:7">
      <c r="A1094" s="50"/>
      <c r="B1094" s="128"/>
      <c r="C1094" s="49"/>
      <c r="D1094" s="342"/>
      <c r="E1094" s="342"/>
      <c r="F1094" s="342"/>
      <c r="G1094" s="277"/>
    </row>
    <row r="1095" spans="1:7">
      <c r="A1095" s="50"/>
      <c r="B1095" s="128"/>
      <c r="C1095" s="49"/>
      <c r="D1095" s="342"/>
      <c r="E1095" s="342"/>
      <c r="F1095" s="342"/>
      <c r="G1095" s="277"/>
    </row>
    <row r="1096" spans="1:7">
      <c r="A1096" s="50"/>
      <c r="B1096" s="128"/>
      <c r="C1096" s="49"/>
      <c r="D1096" s="342"/>
      <c r="E1096" s="342"/>
      <c r="F1096" s="342"/>
      <c r="G1096" s="277"/>
    </row>
    <row r="1097" spans="1:7">
      <c r="A1097" s="50"/>
      <c r="B1097" s="128"/>
      <c r="C1097" s="49"/>
      <c r="D1097" s="342"/>
      <c r="E1097" s="342"/>
      <c r="F1097" s="342"/>
      <c r="G1097" s="277"/>
    </row>
    <row r="1098" spans="1:7">
      <c r="A1098" s="50"/>
      <c r="B1098" s="128"/>
      <c r="C1098" s="49"/>
      <c r="D1098" s="342"/>
      <c r="E1098" s="342"/>
      <c r="F1098" s="342"/>
      <c r="G1098" s="277"/>
    </row>
    <row r="1099" spans="1:7">
      <c r="A1099" s="50"/>
      <c r="B1099" s="128"/>
      <c r="C1099" s="49"/>
      <c r="D1099" s="342"/>
      <c r="E1099" s="342"/>
      <c r="F1099" s="342"/>
      <c r="G1099" s="277"/>
    </row>
    <row r="1100" spans="1:7">
      <c r="A1100" s="50"/>
      <c r="B1100" s="128"/>
      <c r="C1100" s="49"/>
      <c r="D1100" s="342"/>
      <c r="E1100" s="342"/>
      <c r="F1100" s="342"/>
      <c r="G1100" s="277"/>
    </row>
    <row r="1101" spans="1:7">
      <c r="A1101" s="50"/>
      <c r="B1101" s="128"/>
      <c r="C1101" s="49"/>
      <c r="D1101" s="342"/>
      <c r="E1101" s="342"/>
      <c r="F1101" s="342"/>
      <c r="G1101" s="277"/>
    </row>
    <row r="1102" spans="1:7">
      <c r="A1102" s="50"/>
      <c r="B1102" s="128"/>
      <c r="C1102" s="49"/>
      <c r="D1102" s="342"/>
      <c r="E1102" s="342"/>
      <c r="F1102" s="342"/>
      <c r="G1102" s="277"/>
    </row>
    <row r="1103" spans="1:7">
      <c r="A1103" s="50"/>
      <c r="B1103" s="128"/>
      <c r="C1103" s="49"/>
      <c r="D1103" s="342"/>
      <c r="E1103" s="342"/>
      <c r="F1103" s="342"/>
      <c r="G1103" s="277"/>
    </row>
    <row r="1104" spans="1:7">
      <c r="A1104" s="50"/>
      <c r="B1104" s="128"/>
      <c r="C1104" s="49"/>
      <c r="D1104" s="342"/>
      <c r="E1104" s="342"/>
      <c r="F1104" s="342"/>
      <c r="G1104" s="277"/>
    </row>
    <row r="1105" spans="1:7">
      <c r="A1105" s="50"/>
      <c r="B1105" s="128"/>
      <c r="C1105" s="49"/>
      <c r="D1105" s="342"/>
      <c r="E1105" s="342"/>
      <c r="F1105" s="342"/>
      <c r="G1105" s="277"/>
    </row>
    <row r="1106" spans="1:7">
      <c r="A1106" s="50"/>
      <c r="B1106" s="128"/>
      <c r="C1106" s="49"/>
      <c r="D1106" s="342"/>
      <c r="E1106" s="342"/>
      <c r="F1106" s="342"/>
      <c r="G1106" s="277"/>
    </row>
    <row r="1107" spans="1:7">
      <c r="A1107" s="50"/>
      <c r="B1107" s="128"/>
      <c r="C1107" s="49"/>
      <c r="D1107" s="342"/>
      <c r="E1107" s="342"/>
      <c r="F1107" s="342"/>
      <c r="G1107" s="277"/>
    </row>
    <row r="1108" spans="1:7">
      <c r="A1108" s="50"/>
      <c r="B1108" s="128"/>
      <c r="C1108" s="49"/>
      <c r="D1108" s="342"/>
      <c r="E1108" s="342"/>
      <c r="F1108" s="342"/>
      <c r="G1108" s="277"/>
    </row>
    <row r="1109" spans="1:7">
      <c r="A1109" s="50"/>
      <c r="B1109" s="128"/>
      <c r="C1109" s="49"/>
      <c r="D1109" s="342"/>
      <c r="E1109" s="342"/>
      <c r="F1109" s="342"/>
      <c r="G1109" s="277"/>
    </row>
    <row r="1110" spans="1:7">
      <c r="A1110" s="50"/>
      <c r="B1110" s="128"/>
      <c r="C1110" s="49"/>
      <c r="D1110" s="342"/>
      <c r="E1110" s="342"/>
      <c r="F1110" s="342"/>
      <c r="G1110" s="277"/>
    </row>
    <row r="1111" spans="1:7">
      <c r="A1111" s="50"/>
      <c r="B1111" s="128"/>
      <c r="C1111" s="49"/>
      <c r="D1111" s="342"/>
      <c r="E1111" s="342"/>
      <c r="F1111" s="342"/>
      <c r="G1111" s="277"/>
    </row>
    <row r="1112" spans="1:7">
      <c r="A1112" s="50"/>
      <c r="B1112" s="128"/>
      <c r="C1112" s="49"/>
      <c r="D1112" s="342"/>
      <c r="E1112" s="342"/>
      <c r="F1112" s="342"/>
      <c r="G1112" s="277"/>
    </row>
    <row r="1113" spans="1:7">
      <c r="A1113" s="50"/>
      <c r="B1113" s="128"/>
      <c r="C1113" s="49"/>
      <c r="D1113" s="342"/>
      <c r="E1113" s="342"/>
      <c r="F1113" s="342"/>
      <c r="G1113" s="277"/>
    </row>
    <row r="1114" spans="1:7">
      <c r="A1114" s="50"/>
      <c r="B1114" s="128"/>
      <c r="C1114" s="49"/>
      <c r="D1114" s="342"/>
      <c r="E1114" s="342"/>
      <c r="F1114" s="342"/>
      <c r="G1114" s="277"/>
    </row>
    <row r="1115" spans="1:7">
      <c r="A1115" s="50"/>
      <c r="B1115" s="128"/>
      <c r="C1115" s="49"/>
      <c r="D1115" s="342"/>
      <c r="E1115" s="342"/>
      <c r="F1115" s="342"/>
      <c r="G1115" s="277"/>
    </row>
    <row r="1116" spans="1:7">
      <c r="A1116" s="50"/>
      <c r="B1116" s="128"/>
      <c r="C1116" s="49"/>
      <c r="D1116" s="342"/>
      <c r="E1116" s="342"/>
      <c r="F1116" s="342"/>
      <c r="G1116" s="277"/>
    </row>
    <row r="1117" spans="1:7">
      <c r="A1117" s="50"/>
      <c r="B1117" s="128"/>
      <c r="C1117" s="49"/>
      <c r="D1117" s="342"/>
      <c r="E1117" s="342"/>
      <c r="F1117" s="342"/>
      <c r="G1117" s="277"/>
    </row>
    <row r="1118" spans="1:7">
      <c r="A1118" s="50"/>
      <c r="B1118" s="128"/>
      <c r="C1118" s="49"/>
      <c r="D1118" s="342"/>
      <c r="E1118" s="342"/>
      <c r="F1118" s="342"/>
      <c r="G1118" s="277"/>
    </row>
    <row r="1119" spans="1:7">
      <c r="A1119" s="50"/>
      <c r="B1119" s="128"/>
      <c r="C1119" s="49"/>
      <c r="D1119" s="342"/>
      <c r="E1119" s="342"/>
      <c r="F1119" s="342"/>
      <c r="G1119" s="277"/>
    </row>
    <row r="1120" spans="1:7">
      <c r="A1120" s="50"/>
      <c r="B1120" s="128"/>
      <c r="C1120" s="49"/>
      <c r="D1120" s="342"/>
      <c r="E1120" s="342"/>
      <c r="F1120" s="342"/>
      <c r="G1120" s="277"/>
    </row>
    <row r="1121" spans="1:7">
      <c r="A1121" s="50"/>
      <c r="B1121" s="128"/>
      <c r="C1121" s="49"/>
      <c r="D1121" s="342"/>
      <c r="E1121" s="342"/>
      <c r="F1121" s="342"/>
      <c r="G1121" s="277"/>
    </row>
    <row r="1122" spans="1:7">
      <c r="A1122" s="50"/>
      <c r="B1122" s="128"/>
      <c r="C1122" s="49"/>
      <c r="D1122" s="342"/>
      <c r="E1122" s="342"/>
      <c r="F1122" s="342"/>
      <c r="G1122" s="277"/>
    </row>
    <row r="1123" spans="1:7">
      <c r="A1123" s="50"/>
      <c r="B1123" s="128"/>
      <c r="C1123" s="49"/>
      <c r="D1123" s="342"/>
      <c r="E1123" s="342"/>
      <c r="F1123" s="342"/>
      <c r="G1123" s="277"/>
    </row>
    <row r="1124" spans="1:7">
      <c r="A1124" s="50"/>
      <c r="B1124" s="128"/>
      <c r="C1124" s="49"/>
      <c r="D1124" s="342"/>
      <c r="E1124" s="342"/>
      <c r="F1124" s="342"/>
      <c r="G1124" s="277"/>
    </row>
    <row r="1125" spans="1:7">
      <c r="A1125" s="50"/>
      <c r="B1125" s="128"/>
      <c r="C1125" s="49"/>
      <c r="D1125" s="342"/>
      <c r="E1125" s="342"/>
      <c r="F1125" s="342"/>
      <c r="G1125" s="277"/>
    </row>
    <row r="1126" spans="1:7">
      <c r="A1126" s="50"/>
      <c r="B1126" s="128"/>
      <c r="C1126" s="49"/>
      <c r="D1126" s="342"/>
      <c r="E1126" s="342"/>
      <c r="F1126" s="342"/>
      <c r="G1126" s="277"/>
    </row>
    <row r="1127" spans="1:7">
      <c r="A1127" s="50"/>
      <c r="B1127" s="128"/>
      <c r="C1127" s="49"/>
      <c r="D1127" s="342"/>
      <c r="E1127" s="342"/>
      <c r="F1127" s="342"/>
      <c r="G1127" s="277"/>
    </row>
    <row r="1128" spans="1:7">
      <c r="A1128" s="50"/>
      <c r="B1128" s="128"/>
      <c r="C1128" s="49"/>
      <c r="D1128" s="342"/>
      <c r="E1128" s="342"/>
      <c r="F1128" s="342"/>
      <c r="G1128" s="277"/>
    </row>
    <row r="1129" spans="1:7">
      <c r="A1129" s="50"/>
      <c r="B1129" s="128"/>
      <c r="C1129" s="49"/>
      <c r="D1129" s="342"/>
      <c r="E1129" s="342"/>
      <c r="F1129" s="342"/>
      <c r="G1129" s="277"/>
    </row>
    <row r="1130" spans="1:7">
      <c r="A1130" s="50"/>
      <c r="B1130" s="128"/>
      <c r="C1130" s="49"/>
      <c r="D1130" s="342"/>
      <c r="E1130" s="342"/>
      <c r="F1130" s="342"/>
      <c r="G1130" s="277"/>
    </row>
    <row r="1131" spans="1:7">
      <c r="A1131" s="50"/>
      <c r="B1131" s="128"/>
      <c r="C1131" s="49"/>
      <c r="D1131" s="342"/>
      <c r="E1131" s="342"/>
      <c r="F1131" s="342"/>
      <c r="G1131" s="277"/>
    </row>
    <row r="1132" spans="1:7">
      <c r="A1132" s="50"/>
      <c r="B1132" s="128"/>
      <c r="C1132" s="49"/>
      <c r="D1132" s="342"/>
      <c r="E1132" s="342"/>
      <c r="F1132" s="342"/>
      <c r="G1132" s="277"/>
    </row>
    <row r="1133" spans="1:7">
      <c r="A1133" s="50"/>
      <c r="B1133" s="128"/>
      <c r="C1133" s="49"/>
      <c r="D1133" s="342"/>
      <c r="E1133" s="342"/>
      <c r="F1133" s="342"/>
      <c r="G1133" s="277"/>
    </row>
    <row r="1134" spans="1:7">
      <c r="A1134" s="50"/>
      <c r="B1134" s="128"/>
      <c r="C1134" s="49"/>
      <c r="D1134" s="342"/>
      <c r="E1134" s="342"/>
      <c r="F1134" s="342"/>
      <c r="G1134" s="277"/>
    </row>
    <row r="1135" spans="1:7">
      <c r="A1135" s="50"/>
      <c r="B1135" s="128"/>
      <c r="C1135" s="49"/>
      <c r="D1135" s="342"/>
      <c r="E1135" s="342"/>
      <c r="F1135" s="342"/>
      <c r="G1135" s="277"/>
    </row>
    <row r="1136" spans="1:7">
      <c r="A1136" s="50"/>
      <c r="B1136" s="128"/>
      <c r="C1136" s="49"/>
      <c r="D1136" s="342"/>
      <c r="E1136" s="342"/>
      <c r="F1136" s="342"/>
      <c r="G1136" s="277"/>
    </row>
    <row r="1137" spans="1:7">
      <c r="A1137" s="50"/>
      <c r="B1137" s="128"/>
      <c r="C1137" s="49"/>
      <c r="D1137" s="342"/>
      <c r="E1137" s="342"/>
      <c r="F1137" s="342"/>
      <c r="G1137" s="277"/>
    </row>
    <row r="1138" spans="1:7">
      <c r="A1138" s="50"/>
      <c r="B1138" s="128"/>
      <c r="C1138" s="49"/>
      <c r="D1138" s="342"/>
      <c r="E1138" s="342"/>
      <c r="F1138" s="342"/>
      <c r="G1138" s="277"/>
    </row>
    <row r="1139" spans="1:7">
      <c r="A1139" s="50"/>
      <c r="B1139" s="128"/>
      <c r="C1139" s="49"/>
      <c r="D1139" s="342"/>
      <c r="E1139" s="342"/>
      <c r="F1139" s="342"/>
      <c r="G1139" s="277"/>
    </row>
    <row r="1140" spans="1:7">
      <c r="A1140" s="50"/>
      <c r="B1140" s="128"/>
      <c r="C1140" s="49"/>
      <c r="D1140" s="342"/>
      <c r="E1140" s="342"/>
      <c r="F1140" s="342"/>
      <c r="G1140" s="277"/>
    </row>
    <row r="1141" spans="1:7">
      <c r="A1141" s="50"/>
      <c r="B1141" s="128"/>
      <c r="C1141" s="49"/>
      <c r="D1141" s="342"/>
      <c r="E1141" s="342"/>
      <c r="F1141" s="342"/>
      <c r="G1141" s="277"/>
    </row>
    <row r="1142" spans="1:7">
      <c r="A1142" s="50"/>
      <c r="B1142" s="128"/>
      <c r="C1142" s="49"/>
      <c r="D1142" s="342"/>
      <c r="E1142" s="342"/>
      <c r="F1142" s="342"/>
      <c r="G1142" s="277"/>
    </row>
    <row r="1143" spans="1:7">
      <c r="A1143" s="50"/>
      <c r="B1143" s="128"/>
      <c r="C1143" s="49"/>
      <c r="D1143" s="342"/>
      <c r="E1143" s="342"/>
      <c r="F1143" s="342"/>
      <c r="G1143" s="277"/>
    </row>
    <row r="1144" spans="1:7">
      <c r="A1144" s="50"/>
      <c r="B1144" s="128"/>
      <c r="C1144" s="49"/>
      <c r="D1144" s="342"/>
      <c r="E1144" s="342"/>
      <c r="F1144" s="342"/>
      <c r="G1144" s="277"/>
    </row>
    <row r="1145" spans="1:7">
      <c r="A1145" s="50"/>
      <c r="B1145" s="128"/>
      <c r="C1145" s="49"/>
      <c r="D1145" s="342"/>
      <c r="E1145" s="342"/>
      <c r="F1145" s="342"/>
      <c r="G1145" s="277"/>
    </row>
    <row r="1146" spans="1:7">
      <c r="A1146" s="50"/>
      <c r="B1146" s="128"/>
      <c r="C1146" s="49"/>
      <c r="D1146" s="342"/>
      <c r="E1146" s="342"/>
      <c r="F1146" s="342"/>
      <c r="G1146" s="277"/>
    </row>
    <row r="1147" spans="1:7">
      <c r="A1147" s="50"/>
      <c r="B1147" s="128"/>
      <c r="C1147" s="49"/>
      <c r="D1147" s="342"/>
      <c r="E1147" s="342"/>
      <c r="F1147" s="342"/>
      <c r="G1147" s="277"/>
    </row>
    <row r="1148" spans="1:7">
      <c r="A1148" s="50"/>
      <c r="B1148" s="128"/>
      <c r="C1148" s="49"/>
      <c r="D1148" s="342"/>
      <c r="E1148" s="342"/>
      <c r="F1148" s="342"/>
      <c r="G1148" s="277"/>
    </row>
    <row r="1149" spans="1:7">
      <c r="A1149" s="50"/>
      <c r="B1149" s="128"/>
      <c r="C1149" s="49"/>
      <c r="D1149" s="342"/>
      <c r="E1149" s="342"/>
      <c r="F1149" s="342"/>
      <c r="G1149" s="277"/>
    </row>
    <row r="1150" spans="1:7">
      <c r="A1150" s="50"/>
      <c r="B1150" s="128"/>
      <c r="C1150" s="49"/>
      <c r="D1150" s="342"/>
      <c r="E1150" s="342"/>
      <c r="F1150" s="342"/>
      <c r="G1150" s="277"/>
    </row>
    <row r="1151" spans="1:7">
      <c r="A1151" s="50"/>
      <c r="B1151" s="128"/>
      <c r="C1151" s="49"/>
      <c r="D1151" s="342"/>
      <c r="E1151" s="342"/>
      <c r="F1151" s="342"/>
      <c r="G1151" s="277"/>
    </row>
    <row r="1152" spans="1:7">
      <c r="A1152" s="50"/>
      <c r="B1152" s="128"/>
      <c r="C1152" s="49"/>
      <c r="D1152" s="342"/>
      <c r="E1152" s="342"/>
      <c r="F1152" s="342"/>
      <c r="G1152" s="277"/>
    </row>
    <row r="1153" spans="1:7">
      <c r="A1153" s="50"/>
      <c r="B1153" s="128"/>
      <c r="C1153" s="49"/>
      <c r="D1153" s="342"/>
      <c r="E1153" s="342"/>
      <c r="F1153" s="342"/>
      <c r="G1153" s="277"/>
    </row>
    <row r="1154" spans="1:7">
      <c r="A1154" s="50"/>
      <c r="B1154" s="128"/>
      <c r="C1154" s="49"/>
      <c r="D1154" s="342"/>
      <c r="E1154" s="342"/>
      <c r="F1154" s="342"/>
      <c r="G1154" s="277"/>
    </row>
    <row r="1155" spans="1:7">
      <c r="A1155" s="50"/>
      <c r="B1155" s="128"/>
      <c r="C1155" s="49"/>
      <c r="D1155" s="342"/>
      <c r="E1155" s="342"/>
      <c r="F1155" s="342"/>
      <c r="G1155" s="277"/>
    </row>
    <row r="1156" spans="1:7">
      <c r="A1156" s="50"/>
      <c r="B1156" s="128"/>
      <c r="C1156" s="49"/>
      <c r="D1156" s="342"/>
      <c r="E1156" s="342"/>
      <c r="F1156" s="342"/>
      <c r="G1156" s="277"/>
    </row>
    <row r="1157" spans="1:7">
      <c r="A1157" s="50"/>
      <c r="B1157" s="128"/>
      <c r="C1157" s="49"/>
      <c r="D1157" s="342"/>
      <c r="E1157" s="342"/>
      <c r="F1157" s="342"/>
      <c r="G1157" s="277"/>
    </row>
    <row r="1158" spans="1:7">
      <c r="A1158" s="50"/>
      <c r="B1158" s="128"/>
      <c r="C1158" s="49"/>
      <c r="D1158" s="342"/>
      <c r="E1158" s="342"/>
      <c r="F1158" s="342"/>
      <c r="G1158" s="277"/>
    </row>
    <row r="1159" spans="1:7">
      <c r="A1159" s="50"/>
      <c r="B1159" s="128"/>
      <c r="C1159" s="49"/>
      <c r="D1159" s="342"/>
      <c r="E1159" s="342"/>
      <c r="F1159" s="342"/>
      <c r="G1159" s="277"/>
    </row>
    <row r="1160" spans="1:7">
      <c r="A1160" s="50"/>
      <c r="B1160" s="128"/>
      <c r="C1160" s="49"/>
      <c r="D1160" s="342"/>
      <c r="E1160" s="342"/>
      <c r="F1160" s="342"/>
      <c r="G1160" s="277"/>
    </row>
    <row r="1161" spans="1:7">
      <c r="A1161" s="50"/>
      <c r="B1161" s="128"/>
      <c r="C1161" s="49"/>
      <c r="D1161" s="342"/>
      <c r="E1161" s="342"/>
      <c r="F1161" s="342"/>
      <c r="G1161" s="277"/>
    </row>
    <row r="1162" spans="1:7">
      <c r="A1162" s="50"/>
      <c r="B1162" s="128"/>
      <c r="C1162" s="49"/>
      <c r="D1162" s="342"/>
      <c r="E1162" s="342"/>
      <c r="F1162" s="342"/>
      <c r="G1162" s="277"/>
    </row>
    <row r="1163" spans="1:7">
      <c r="A1163" s="50"/>
      <c r="B1163" s="128"/>
      <c r="C1163" s="49"/>
      <c r="D1163" s="342"/>
      <c r="E1163" s="342"/>
      <c r="F1163" s="342"/>
      <c r="G1163" s="277"/>
    </row>
    <row r="1164" spans="1:7">
      <c r="A1164" s="50"/>
      <c r="B1164" s="128"/>
      <c r="C1164" s="49"/>
      <c r="D1164" s="342"/>
      <c r="E1164" s="342"/>
      <c r="F1164" s="342"/>
      <c r="G1164" s="277"/>
    </row>
    <row r="1165" spans="1:7">
      <c r="A1165" s="50"/>
      <c r="B1165" s="128"/>
      <c r="C1165" s="49"/>
      <c r="D1165" s="342"/>
      <c r="E1165" s="342"/>
      <c r="F1165" s="342"/>
      <c r="G1165" s="277"/>
    </row>
    <row r="1166" spans="1:7">
      <c r="A1166" s="50"/>
      <c r="B1166" s="128"/>
      <c r="C1166" s="49"/>
      <c r="D1166" s="342"/>
      <c r="E1166" s="342"/>
      <c r="F1166" s="342"/>
      <c r="G1166" s="277"/>
    </row>
    <row r="1167" spans="1:7">
      <c r="A1167" s="50"/>
      <c r="B1167" s="128"/>
      <c r="C1167" s="49"/>
      <c r="D1167" s="342"/>
      <c r="E1167" s="342"/>
      <c r="F1167" s="342"/>
      <c r="G1167" s="277"/>
    </row>
    <row r="1168" spans="1:7">
      <c r="A1168" s="50"/>
      <c r="B1168" s="128"/>
      <c r="C1168" s="49"/>
      <c r="D1168" s="342"/>
      <c r="E1168" s="342"/>
      <c r="F1168" s="342"/>
      <c r="G1168" s="277"/>
    </row>
    <row r="1169" spans="1:7">
      <c r="A1169" s="50"/>
      <c r="B1169" s="128"/>
      <c r="C1169" s="49"/>
      <c r="D1169" s="342"/>
      <c r="E1169" s="342"/>
      <c r="F1169" s="342"/>
      <c r="G1169" s="277"/>
    </row>
    <row r="1170" spans="1:7">
      <c r="A1170" s="50"/>
      <c r="B1170" s="128"/>
      <c r="C1170" s="49"/>
      <c r="D1170" s="342"/>
      <c r="E1170" s="342"/>
      <c r="F1170" s="342"/>
      <c r="G1170" s="277"/>
    </row>
    <row r="1171" spans="1:7">
      <c r="A1171" s="50"/>
      <c r="B1171" s="128"/>
      <c r="C1171" s="49"/>
      <c r="D1171" s="342"/>
      <c r="E1171" s="342"/>
      <c r="F1171" s="342"/>
      <c r="G1171" s="277"/>
    </row>
    <row r="1172" spans="1:7">
      <c r="A1172" s="50"/>
      <c r="B1172" s="128"/>
      <c r="C1172" s="49"/>
      <c r="D1172" s="342"/>
      <c r="E1172" s="342"/>
      <c r="F1172" s="342"/>
      <c r="G1172" s="277"/>
    </row>
    <row r="1173" spans="1:7">
      <c r="A1173" s="50"/>
      <c r="B1173" s="128"/>
      <c r="C1173" s="49"/>
      <c r="D1173" s="342"/>
      <c r="E1173" s="342"/>
      <c r="F1173" s="342"/>
      <c r="G1173" s="277"/>
    </row>
    <row r="1174" spans="1:7">
      <c r="A1174" s="50"/>
      <c r="B1174" s="128"/>
      <c r="C1174" s="49"/>
      <c r="D1174" s="342"/>
      <c r="E1174" s="342"/>
      <c r="F1174" s="342"/>
      <c r="G1174" s="277"/>
    </row>
    <row r="1175" spans="1:7">
      <c r="A1175" s="50"/>
      <c r="B1175" s="128"/>
      <c r="C1175" s="49"/>
      <c r="D1175" s="342"/>
      <c r="E1175" s="342"/>
      <c r="F1175" s="342"/>
      <c r="G1175" s="277"/>
    </row>
    <row r="1176" spans="1:7">
      <c r="A1176" s="50"/>
      <c r="B1176" s="128"/>
      <c r="C1176" s="49"/>
      <c r="D1176" s="342"/>
      <c r="E1176" s="342"/>
      <c r="F1176" s="342"/>
      <c r="G1176" s="277"/>
    </row>
    <row r="1177" spans="1:7">
      <c r="A1177" s="50"/>
      <c r="B1177" s="128"/>
      <c r="C1177" s="49"/>
      <c r="D1177" s="342"/>
      <c r="E1177" s="342"/>
      <c r="F1177" s="342"/>
      <c r="G1177" s="277"/>
    </row>
    <row r="1178" spans="1:7">
      <c r="A1178" s="50"/>
      <c r="B1178" s="128"/>
      <c r="C1178" s="49"/>
      <c r="D1178" s="342"/>
      <c r="E1178" s="342"/>
      <c r="F1178" s="342"/>
      <c r="G1178" s="277"/>
    </row>
    <row r="1179" spans="1:7">
      <c r="A1179" s="50"/>
      <c r="B1179" s="128"/>
      <c r="C1179" s="49"/>
      <c r="D1179" s="342"/>
      <c r="E1179" s="342"/>
      <c r="F1179" s="342"/>
      <c r="G1179" s="277"/>
    </row>
    <row r="1180" spans="1:7">
      <c r="A1180" s="50"/>
      <c r="B1180" s="128"/>
      <c r="C1180" s="49"/>
      <c r="D1180" s="342"/>
      <c r="E1180" s="342"/>
      <c r="F1180" s="342"/>
      <c r="G1180" s="277"/>
    </row>
    <row r="1181" spans="1:7">
      <c r="A1181" s="50"/>
      <c r="B1181" s="128"/>
      <c r="C1181" s="49"/>
      <c r="D1181" s="342"/>
      <c r="E1181" s="342"/>
      <c r="F1181" s="342"/>
      <c r="G1181" s="277"/>
    </row>
    <row r="1182" spans="1:7">
      <c r="A1182" s="50"/>
      <c r="B1182" s="128"/>
      <c r="C1182" s="49"/>
      <c r="D1182" s="342"/>
      <c r="E1182" s="342"/>
      <c r="F1182" s="342"/>
      <c r="G1182" s="277"/>
    </row>
    <row r="1183" spans="1:7">
      <c r="A1183" s="50"/>
      <c r="B1183" s="128"/>
      <c r="C1183" s="49"/>
      <c r="D1183" s="342"/>
      <c r="E1183" s="342"/>
      <c r="F1183" s="342"/>
      <c r="G1183" s="277"/>
    </row>
    <row r="1184" spans="1:7">
      <c r="A1184" s="50"/>
      <c r="B1184" s="128"/>
      <c r="C1184" s="49"/>
      <c r="D1184" s="342"/>
      <c r="E1184" s="342"/>
      <c r="F1184" s="342"/>
      <c r="G1184" s="277"/>
    </row>
    <row r="1185" spans="1:7">
      <c r="A1185" s="50"/>
      <c r="B1185" s="128"/>
      <c r="C1185" s="49"/>
      <c r="D1185" s="342"/>
      <c r="E1185" s="342"/>
      <c r="F1185" s="342"/>
      <c r="G1185" s="277"/>
    </row>
    <row r="1186" spans="1:7">
      <c r="A1186" s="50"/>
      <c r="B1186" s="128"/>
      <c r="C1186" s="49"/>
      <c r="D1186" s="342"/>
      <c r="E1186" s="342"/>
      <c r="F1186" s="342"/>
      <c r="G1186" s="277"/>
    </row>
    <row r="1187" spans="1:7">
      <c r="A1187" s="50"/>
      <c r="B1187" s="128"/>
      <c r="C1187" s="49"/>
      <c r="D1187" s="342"/>
      <c r="E1187" s="342"/>
      <c r="F1187" s="342"/>
      <c r="G1187" s="277"/>
    </row>
    <row r="1188" spans="1:7">
      <c r="A1188" s="50"/>
      <c r="B1188" s="128"/>
      <c r="C1188" s="49"/>
      <c r="D1188" s="342"/>
      <c r="E1188" s="342"/>
      <c r="F1188" s="342"/>
      <c r="G1188" s="277"/>
    </row>
    <row r="1189" spans="1:7">
      <c r="A1189" s="50"/>
      <c r="B1189" s="128"/>
      <c r="C1189" s="49"/>
      <c r="D1189" s="342"/>
      <c r="E1189" s="342"/>
      <c r="F1189" s="342"/>
      <c r="G1189" s="277"/>
    </row>
    <row r="1190" spans="1:7">
      <c r="A1190" s="50"/>
      <c r="B1190" s="128"/>
      <c r="C1190" s="49"/>
      <c r="D1190" s="342"/>
      <c r="E1190" s="342"/>
      <c r="F1190" s="342"/>
      <c r="G1190" s="277"/>
    </row>
    <row r="1191" spans="1:7">
      <c r="A1191" s="50"/>
      <c r="B1191" s="128"/>
      <c r="C1191" s="49"/>
      <c r="D1191" s="342"/>
      <c r="E1191" s="342"/>
      <c r="F1191" s="342"/>
      <c r="G1191" s="277"/>
    </row>
    <row r="1192" spans="1:7">
      <c r="A1192" s="50"/>
      <c r="B1192" s="128"/>
      <c r="C1192" s="49"/>
      <c r="D1192" s="342"/>
      <c r="E1192" s="342"/>
      <c r="F1192" s="342"/>
      <c r="G1192" s="277"/>
    </row>
    <row r="1193" spans="1:7">
      <c r="A1193" s="50"/>
      <c r="B1193" s="128"/>
      <c r="C1193" s="49"/>
      <c r="D1193" s="342"/>
      <c r="E1193" s="342"/>
      <c r="F1193" s="342"/>
      <c r="G1193" s="277"/>
    </row>
    <row r="1194" spans="1:7">
      <c r="A1194" s="50"/>
      <c r="B1194" s="128"/>
      <c r="C1194" s="49"/>
      <c r="D1194" s="342"/>
      <c r="E1194" s="342"/>
      <c r="F1194" s="342"/>
      <c r="G1194" s="277"/>
    </row>
    <row r="1195" spans="1:7">
      <c r="A1195" s="50"/>
      <c r="B1195" s="128"/>
      <c r="C1195" s="49"/>
      <c r="D1195" s="342"/>
      <c r="E1195" s="342"/>
      <c r="F1195" s="342"/>
      <c r="G1195" s="277"/>
    </row>
    <row r="1196" spans="1:7">
      <c r="A1196" s="50"/>
      <c r="B1196" s="128"/>
      <c r="C1196" s="49"/>
      <c r="D1196" s="342"/>
      <c r="E1196" s="342"/>
      <c r="F1196" s="342"/>
      <c r="G1196" s="277"/>
    </row>
    <row r="1197" spans="1:7">
      <c r="A1197" s="50"/>
      <c r="B1197" s="128"/>
      <c r="C1197" s="49"/>
      <c r="D1197" s="342"/>
      <c r="E1197" s="342"/>
      <c r="F1197" s="342"/>
      <c r="G1197" s="277"/>
    </row>
    <row r="1198" spans="1:7">
      <c r="A1198" s="50"/>
      <c r="B1198" s="128"/>
      <c r="C1198" s="49"/>
      <c r="D1198" s="342"/>
      <c r="E1198" s="342"/>
      <c r="F1198" s="342"/>
      <c r="G1198" s="277"/>
    </row>
    <row r="1199" spans="1:7">
      <c r="A1199" s="50"/>
      <c r="B1199" s="128"/>
      <c r="C1199" s="49"/>
      <c r="D1199" s="342"/>
      <c r="E1199" s="342"/>
      <c r="F1199" s="342"/>
      <c r="G1199" s="277"/>
    </row>
    <row r="1200" spans="1:7">
      <c r="A1200" s="50"/>
      <c r="B1200" s="128"/>
      <c r="C1200" s="49"/>
      <c r="D1200" s="342"/>
      <c r="E1200" s="342"/>
      <c r="F1200" s="342"/>
      <c r="G1200" s="277"/>
    </row>
    <row r="1201" spans="1:7">
      <c r="A1201" s="50"/>
      <c r="B1201" s="128"/>
      <c r="C1201" s="49"/>
      <c r="D1201" s="342"/>
      <c r="E1201" s="342"/>
      <c r="F1201" s="342"/>
      <c r="G1201" s="277"/>
    </row>
    <row r="1202" spans="1:7">
      <c r="A1202" s="50"/>
      <c r="B1202" s="128"/>
      <c r="C1202" s="49"/>
      <c r="D1202" s="342"/>
      <c r="E1202" s="342"/>
      <c r="F1202" s="342"/>
      <c r="G1202" s="277"/>
    </row>
    <row r="1203" spans="1:7">
      <c r="A1203" s="50"/>
      <c r="B1203" s="128"/>
      <c r="C1203" s="49"/>
      <c r="D1203" s="342"/>
      <c r="E1203" s="342"/>
      <c r="F1203" s="342"/>
      <c r="G1203" s="277"/>
    </row>
    <row r="1204" spans="1:7">
      <c r="A1204" s="50"/>
      <c r="B1204" s="128"/>
      <c r="C1204" s="49"/>
      <c r="D1204" s="342"/>
      <c r="E1204" s="342"/>
      <c r="F1204" s="342"/>
      <c r="G1204" s="277"/>
    </row>
    <row r="1205" spans="1:7">
      <c r="A1205" s="50"/>
      <c r="B1205" s="128"/>
      <c r="C1205" s="49"/>
      <c r="D1205" s="342"/>
      <c r="E1205" s="342"/>
      <c r="F1205" s="342"/>
      <c r="G1205" s="277"/>
    </row>
    <row r="1206" spans="1:7">
      <c r="A1206" s="50"/>
      <c r="B1206" s="128"/>
      <c r="C1206" s="49"/>
      <c r="D1206" s="342"/>
      <c r="E1206" s="342"/>
      <c r="F1206" s="342"/>
      <c r="G1206" s="277"/>
    </row>
    <row r="1207" spans="1:7">
      <c r="A1207" s="50"/>
      <c r="B1207" s="128"/>
      <c r="C1207" s="49"/>
      <c r="D1207" s="342"/>
      <c r="E1207" s="342"/>
      <c r="F1207" s="342"/>
      <c r="G1207" s="277"/>
    </row>
    <row r="1208" spans="1:7">
      <c r="A1208" s="50"/>
      <c r="B1208" s="128"/>
      <c r="C1208" s="49"/>
      <c r="D1208" s="342"/>
      <c r="E1208" s="342"/>
      <c r="F1208" s="342"/>
      <c r="G1208" s="277"/>
    </row>
    <row r="1209" spans="1:7">
      <c r="A1209" s="50"/>
      <c r="B1209" s="128"/>
      <c r="C1209" s="49"/>
      <c r="D1209" s="342"/>
      <c r="E1209" s="342"/>
      <c r="F1209" s="342"/>
      <c r="G1209" s="277"/>
    </row>
    <row r="1210" spans="1:7">
      <c r="A1210" s="50"/>
      <c r="B1210" s="128"/>
      <c r="C1210" s="49"/>
      <c r="D1210" s="342"/>
      <c r="E1210" s="342"/>
      <c r="F1210" s="342"/>
      <c r="G1210" s="277"/>
    </row>
    <row r="1211" spans="1:7">
      <c r="A1211" s="50"/>
      <c r="B1211" s="128"/>
      <c r="C1211" s="49"/>
      <c r="D1211" s="342"/>
      <c r="E1211" s="342"/>
      <c r="F1211" s="342"/>
      <c r="G1211" s="277"/>
    </row>
    <row r="1212" spans="1:7">
      <c r="A1212" s="50"/>
      <c r="B1212" s="128"/>
      <c r="C1212" s="49"/>
      <c r="D1212" s="342"/>
      <c r="E1212" s="342"/>
      <c r="F1212" s="342"/>
      <c r="G1212" s="277"/>
    </row>
    <row r="1213" spans="1:7">
      <c r="A1213" s="50"/>
      <c r="B1213" s="128"/>
      <c r="C1213" s="49"/>
      <c r="D1213" s="342"/>
      <c r="E1213" s="342"/>
      <c r="F1213" s="342"/>
      <c r="G1213" s="277"/>
    </row>
    <row r="1214" spans="1:7">
      <c r="A1214" s="50"/>
      <c r="B1214" s="128"/>
      <c r="C1214" s="49"/>
      <c r="D1214" s="342"/>
      <c r="E1214" s="342"/>
      <c r="F1214" s="342"/>
      <c r="G1214" s="277"/>
    </row>
    <row r="1215" spans="1:7">
      <c r="A1215" s="50"/>
      <c r="B1215" s="128"/>
      <c r="C1215" s="49"/>
      <c r="D1215" s="342"/>
      <c r="E1215" s="342"/>
      <c r="F1215" s="342"/>
      <c r="G1215" s="277"/>
    </row>
    <row r="1216" spans="1:7">
      <c r="A1216" s="50"/>
      <c r="B1216" s="128"/>
      <c r="C1216" s="49"/>
      <c r="D1216" s="342"/>
      <c r="E1216" s="342"/>
      <c r="F1216" s="342"/>
      <c r="G1216" s="277"/>
    </row>
    <row r="1217" spans="1:7">
      <c r="A1217" s="50"/>
      <c r="B1217" s="128"/>
      <c r="C1217" s="49"/>
      <c r="D1217" s="342"/>
      <c r="E1217" s="342"/>
      <c r="F1217" s="342"/>
      <c r="G1217" s="277"/>
    </row>
    <row r="1218" spans="1:7">
      <c r="A1218" s="50"/>
      <c r="B1218" s="128"/>
      <c r="C1218" s="49"/>
      <c r="D1218" s="342"/>
      <c r="E1218" s="342"/>
      <c r="F1218" s="342"/>
      <c r="G1218" s="277"/>
    </row>
    <row r="1219" spans="1:7">
      <c r="A1219" s="50"/>
      <c r="B1219" s="128"/>
      <c r="C1219" s="49"/>
      <c r="D1219" s="342"/>
      <c r="E1219" s="342"/>
      <c r="F1219" s="342"/>
      <c r="G1219" s="277"/>
    </row>
    <row r="1220" spans="1:7">
      <c r="A1220" s="50"/>
      <c r="B1220" s="128"/>
      <c r="C1220" s="49"/>
      <c r="D1220" s="342"/>
      <c r="E1220" s="342"/>
      <c r="F1220" s="342"/>
      <c r="G1220" s="277"/>
    </row>
    <row r="1221" spans="1:7">
      <c r="A1221" s="50"/>
      <c r="B1221" s="128"/>
      <c r="C1221" s="49"/>
      <c r="D1221" s="342"/>
      <c r="E1221" s="342"/>
      <c r="F1221" s="342"/>
      <c r="G1221" s="277"/>
    </row>
    <row r="1222" spans="1:7">
      <c r="A1222" s="50"/>
      <c r="B1222" s="128"/>
      <c r="C1222" s="49"/>
      <c r="D1222" s="342"/>
      <c r="E1222" s="342"/>
      <c r="F1222" s="342"/>
      <c r="G1222" s="277"/>
    </row>
    <row r="1223" spans="1:7">
      <c r="A1223" s="50"/>
      <c r="B1223" s="128"/>
      <c r="C1223" s="49"/>
      <c r="D1223" s="342"/>
      <c r="E1223" s="342"/>
      <c r="F1223" s="342"/>
      <c r="G1223" s="277"/>
    </row>
    <row r="1224" spans="1:7">
      <c r="A1224" s="50"/>
      <c r="B1224" s="128"/>
      <c r="C1224" s="49"/>
      <c r="D1224" s="342"/>
      <c r="E1224" s="342"/>
      <c r="F1224" s="342"/>
      <c r="G1224" s="277"/>
    </row>
    <row r="1225" spans="1:7">
      <c r="A1225" s="50"/>
      <c r="B1225" s="128"/>
      <c r="C1225" s="49"/>
      <c r="D1225" s="342"/>
      <c r="E1225" s="342"/>
      <c r="F1225" s="342"/>
      <c r="G1225" s="277"/>
    </row>
    <row r="1226" spans="1:7">
      <c r="A1226" s="50"/>
      <c r="B1226" s="128"/>
      <c r="C1226" s="49"/>
      <c r="D1226" s="342"/>
      <c r="E1226" s="342"/>
      <c r="F1226" s="342"/>
      <c r="G1226" s="277"/>
    </row>
    <row r="1227" spans="1:7">
      <c r="A1227" s="50"/>
      <c r="B1227" s="128"/>
      <c r="C1227" s="49"/>
      <c r="D1227" s="342"/>
      <c r="E1227" s="342"/>
      <c r="F1227" s="342"/>
      <c r="G1227" s="277"/>
    </row>
    <row r="1228" spans="1:7">
      <c r="A1228" s="50"/>
      <c r="B1228" s="128"/>
      <c r="C1228" s="49"/>
      <c r="D1228" s="342"/>
      <c r="E1228" s="342"/>
      <c r="F1228" s="342"/>
      <c r="G1228" s="277"/>
    </row>
    <row r="1229" spans="1:7">
      <c r="A1229" s="50"/>
      <c r="B1229" s="128"/>
      <c r="C1229" s="49"/>
      <c r="D1229" s="342"/>
      <c r="E1229" s="342"/>
      <c r="F1229" s="342"/>
      <c r="G1229" s="277"/>
    </row>
    <row r="1230" spans="1:7">
      <c r="A1230" s="50"/>
      <c r="B1230" s="128"/>
      <c r="C1230" s="49"/>
      <c r="D1230" s="342"/>
      <c r="E1230" s="342"/>
      <c r="F1230" s="342"/>
      <c r="G1230" s="277"/>
    </row>
    <row r="1231" spans="1:7">
      <c r="A1231" s="50"/>
      <c r="B1231" s="128"/>
      <c r="C1231" s="49"/>
      <c r="D1231" s="342"/>
      <c r="E1231" s="342"/>
      <c r="F1231" s="342"/>
      <c r="G1231" s="277"/>
    </row>
    <row r="1232" spans="1:7">
      <c r="A1232" s="50"/>
      <c r="B1232" s="128"/>
      <c r="C1232" s="49"/>
      <c r="D1232" s="342"/>
      <c r="E1232" s="342"/>
      <c r="F1232" s="342"/>
      <c r="G1232" s="277"/>
    </row>
    <row r="1233" spans="1:7">
      <c r="A1233" s="50"/>
      <c r="B1233" s="128"/>
      <c r="C1233" s="49"/>
      <c r="D1233" s="342"/>
      <c r="E1233" s="342"/>
      <c r="F1233" s="342"/>
      <c r="G1233" s="277"/>
    </row>
    <row r="1234" spans="1:7">
      <c r="A1234" s="50"/>
      <c r="B1234" s="128"/>
      <c r="C1234" s="49"/>
      <c r="D1234" s="342"/>
      <c r="E1234" s="342"/>
      <c r="F1234" s="342"/>
      <c r="G1234" s="277"/>
    </row>
    <row r="1235" spans="1:7">
      <c r="A1235" s="50"/>
      <c r="B1235" s="128"/>
      <c r="C1235" s="49"/>
      <c r="D1235" s="342"/>
      <c r="E1235" s="342"/>
      <c r="F1235" s="342"/>
      <c r="G1235" s="277"/>
    </row>
    <row r="1236" spans="1:7">
      <c r="A1236" s="50"/>
      <c r="B1236" s="128"/>
      <c r="C1236" s="49"/>
      <c r="D1236" s="342"/>
      <c r="E1236" s="342"/>
      <c r="F1236" s="342"/>
      <c r="G1236" s="277"/>
    </row>
    <row r="1237" spans="1:7">
      <c r="A1237" s="50"/>
      <c r="B1237" s="128"/>
      <c r="C1237" s="49"/>
      <c r="D1237" s="342"/>
      <c r="E1237" s="342"/>
      <c r="F1237" s="342"/>
      <c r="G1237" s="277"/>
    </row>
    <row r="1238" spans="1:7">
      <c r="A1238" s="50"/>
      <c r="B1238" s="128"/>
      <c r="C1238" s="49"/>
      <c r="D1238" s="342"/>
      <c r="E1238" s="342"/>
      <c r="F1238" s="342"/>
      <c r="G1238" s="277"/>
    </row>
    <row r="1239" spans="1:7">
      <c r="A1239" s="50"/>
      <c r="B1239" s="128"/>
      <c r="C1239" s="49"/>
      <c r="D1239" s="342"/>
      <c r="E1239" s="342"/>
      <c r="F1239" s="342"/>
      <c r="G1239" s="277"/>
    </row>
    <row r="1240" spans="1:7">
      <c r="A1240" s="50"/>
      <c r="B1240" s="128"/>
      <c r="C1240" s="49"/>
      <c r="D1240" s="342"/>
      <c r="E1240" s="342"/>
      <c r="F1240" s="342"/>
      <c r="G1240" s="277"/>
    </row>
    <row r="1241" spans="1:7">
      <c r="A1241" s="50"/>
      <c r="B1241" s="128"/>
      <c r="C1241" s="49"/>
      <c r="D1241" s="342"/>
      <c r="E1241" s="342"/>
      <c r="F1241" s="342"/>
      <c r="G1241" s="277"/>
    </row>
    <row r="1242" spans="1:7">
      <c r="A1242" s="50"/>
      <c r="B1242" s="128"/>
      <c r="C1242" s="49"/>
      <c r="D1242" s="342"/>
      <c r="E1242" s="342"/>
      <c r="F1242" s="342"/>
      <c r="G1242" s="277"/>
    </row>
    <row r="1243" spans="1:7">
      <c r="A1243" s="50"/>
      <c r="B1243" s="128"/>
      <c r="C1243" s="49"/>
      <c r="D1243" s="342"/>
      <c r="E1243" s="342"/>
      <c r="F1243" s="342"/>
      <c r="G1243" s="277"/>
    </row>
    <row r="1244" spans="1:7">
      <c r="A1244" s="50"/>
      <c r="B1244" s="128"/>
      <c r="C1244" s="49"/>
      <c r="D1244" s="342"/>
      <c r="E1244" s="342"/>
      <c r="F1244" s="342"/>
      <c r="G1244" s="277"/>
    </row>
    <row r="1245" spans="1:7">
      <c r="A1245" s="50"/>
      <c r="B1245" s="128"/>
      <c r="C1245" s="49"/>
      <c r="D1245" s="342"/>
      <c r="E1245" s="342"/>
      <c r="F1245" s="342"/>
      <c r="G1245" s="277"/>
    </row>
    <row r="1246" spans="1:7">
      <c r="A1246" s="50"/>
      <c r="B1246" s="128"/>
      <c r="C1246" s="49"/>
      <c r="D1246" s="342"/>
      <c r="E1246" s="342"/>
      <c r="F1246" s="342"/>
      <c r="G1246" s="277"/>
    </row>
    <row r="1247" spans="1:7">
      <c r="A1247" s="50"/>
      <c r="B1247" s="128"/>
      <c r="C1247" s="49"/>
      <c r="D1247" s="342"/>
      <c r="E1247" s="342"/>
      <c r="F1247" s="342"/>
      <c r="G1247" s="277"/>
    </row>
    <row r="1248" spans="1:7">
      <c r="A1248" s="50"/>
      <c r="B1248" s="128"/>
      <c r="C1248" s="49"/>
      <c r="D1248" s="342"/>
      <c r="E1248" s="342"/>
      <c r="F1248" s="342"/>
      <c r="G1248" s="277"/>
    </row>
    <row r="1249" spans="1:7">
      <c r="A1249" s="50"/>
      <c r="B1249" s="128"/>
      <c r="C1249" s="49"/>
      <c r="D1249" s="342"/>
      <c r="E1249" s="342"/>
      <c r="F1249" s="342"/>
      <c r="G1249" s="277"/>
    </row>
    <row r="1250" spans="1:7">
      <c r="A1250" s="50"/>
      <c r="B1250" s="128"/>
      <c r="C1250" s="49"/>
      <c r="D1250" s="342"/>
      <c r="E1250" s="342"/>
      <c r="F1250" s="342"/>
      <c r="G1250" s="277"/>
    </row>
    <row r="1251" spans="1:7">
      <c r="A1251" s="50"/>
      <c r="B1251" s="128"/>
      <c r="C1251" s="49"/>
      <c r="D1251" s="342"/>
      <c r="E1251" s="342"/>
      <c r="F1251" s="342"/>
      <c r="G1251" s="277"/>
    </row>
    <row r="1252" spans="1:7">
      <c r="A1252" s="50"/>
      <c r="B1252" s="128"/>
      <c r="C1252" s="49"/>
      <c r="D1252" s="342"/>
      <c r="E1252" s="342"/>
      <c r="F1252" s="342"/>
      <c r="G1252" s="277"/>
    </row>
    <row r="1253" spans="1:7">
      <c r="A1253" s="50"/>
      <c r="B1253" s="128"/>
      <c r="C1253" s="49"/>
      <c r="D1253" s="342"/>
      <c r="E1253" s="342"/>
      <c r="F1253" s="342"/>
      <c r="G1253" s="277"/>
    </row>
    <row r="1254" spans="1:7">
      <c r="A1254" s="50"/>
      <c r="B1254" s="128"/>
      <c r="C1254" s="49"/>
      <c r="D1254" s="342"/>
      <c r="E1254" s="342"/>
      <c r="F1254" s="342"/>
      <c r="G1254" s="277"/>
    </row>
    <row r="1255" spans="1:7">
      <c r="A1255" s="50"/>
      <c r="B1255" s="128"/>
      <c r="C1255" s="49"/>
      <c r="D1255" s="342"/>
      <c r="E1255" s="342"/>
      <c r="F1255" s="342"/>
      <c r="G1255" s="277"/>
    </row>
    <row r="1256" spans="1:7">
      <c r="A1256" s="50"/>
      <c r="B1256" s="128"/>
      <c r="C1256" s="49"/>
      <c r="D1256" s="342"/>
      <c r="E1256" s="342"/>
      <c r="F1256" s="342"/>
      <c r="G1256" s="277"/>
    </row>
    <row r="1257" spans="1:7">
      <c r="A1257" s="50"/>
      <c r="B1257" s="128"/>
      <c r="C1257" s="49"/>
      <c r="D1257" s="342"/>
      <c r="E1257" s="342"/>
      <c r="F1257" s="342"/>
      <c r="G1257" s="277"/>
    </row>
    <row r="1258" spans="1:7">
      <c r="A1258" s="50"/>
      <c r="B1258" s="128"/>
      <c r="C1258" s="49"/>
      <c r="D1258" s="342"/>
      <c r="E1258" s="342"/>
      <c r="F1258" s="342"/>
      <c r="G1258" s="277"/>
    </row>
    <row r="1259" spans="1:7">
      <c r="A1259" s="50"/>
      <c r="B1259" s="128"/>
      <c r="C1259" s="49"/>
      <c r="D1259" s="342"/>
      <c r="E1259" s="342"/>
      <c r="F1259" s="342"/>
      <c r="G1259" s="277"/>
    </row>
    <row r="1260" spans="1:7">
      <c r="A1260" s="50"/>
      <c r="B1260" s="128"/>
      <c r="C1260" s="49"/>
      <c r="D1260" s="342"/>
      <c r="E1260" s="342"/>
      <c r="F1260" s="342"/>
      <c r="G1260" s="277"/>
    </row>
    <row r="1261" spans="1:7">
      <c r="A1261" s="50"/>
      <c r="B1261" s="128"/>
      <c r="C1261" s="49"/>
      <c r="D1261" s="342"/>
      <c r="E1261" s="342"/>
      <c r="F1261" s="342"/>
      <c r="G1261" s="277"/>
    </row>
    <row r="1262" spans="1:7">
      <c r="A1262" s="50"/>
      <c r="B1262" s="128"/>
      <c r="C1262" s="49"/>
      <c r="D1262" s="342"/>
      <c r="E1262" s="342"/>
      <c r="F1262" s="342"/>
      <c r="G1262" s="277"/>
    </row>
    <row r="1263" spans="1:7">
      <c r="A1263" s="50"/>
      <c r="B1263" s="128"/>
      <c r="C1263" s="49"/>
      <c r="D1263" s="342"/>
      <c r="E1263" s="342"/>
      <c r="F1263" s="342"/>
      <c r="G1263" s="277"/>
    </row>
    <row r="1264" spans="1:7">
      <c r="A1264" s="50"/>
      <c r="B1264" s="128"/>
      <c r="C1264" s="49"/>
      <c r="D1264" s="342"/>
      <c r="E1264" s="342"/>
      <c r="F1264" s="342"/>
      <c r="G1264" s="277"/>
    </row>
    <row r="1265" spans="1:7">
      <c r="A1265" s="50"/>
      <c r="B1265" s="128"/>
      <c r="C1265" s="49"/>
      <c r="D1265" s="342"/>
      <c r="E1265" s="342"/>
      <c r="F1265" s="342"/>
      <c r="G1265" s="277"/>
    </row>
    <row r="1266" spans="1:7">
      <c r="A1266" s="50"/>
      <c r="B1266" s="128"/>
      <c r="C1266" s="49"/>
      <c r="D1266" s="342"/>
      <c r="E1266" s="342"/>
      <c r="F1266" s="342"/>
      <c r="G1266" s="277"/>
    </row>
    <row r="1267" spans="1:7">
      <c r="A1267" s="50"/>
      <c r="B1267" s="128"/>
      <c r="C1267" s="49"/>
      <c r="D1267" s="342"/>
      <c r="E1267" s="342"/>
      <c r="F1267" s="342"/>
      <c r="G1267" s="277"/>
    </row>
    <row r="1268" spans="1:7">
      <c r="A1268" s="50"/>
      <c r="B1268" s="128"/>
      <c r="C1268" s="49"/>
      <c r="D1268" s="342"/>
      <c r="E1268" s="342"/>
      <c r="F1268" s="342"/>
      <c r="G1268" s="277"/>
    </row>
    <row r="1269" spans="1:7">
      <c r="A1269" s="50"/>
      <c r="B1269" s="128"/>
      <c r="C1269" s="49"/>
      <c r="D1269" s="342"/>
      <c r="E1269" s="342"/>
      <c r="F1269" s="342"/>
      <c r="G1269" s="277"/>
    </row>
    <row r="1270" spans="1:7">
      <c r="A1270" s="50"/>
      <c r="B1270" s="128"/>
      <c r="C1270" s="49"/>
      <c r="D1270" s="342"/>
      <c r="E1270" s="342"/>
      <c r="F1270" s="342"/>
      <c r="G1270" s="277"/>
    </row>
    <row r="1271" spans="1:7">
      <c r="A1271" s="50"/>
      <c r="B1271" s="128"/>
      <c r="C1271" s="49"/>
      <c r="D1271" s="342"/>
      <c r="E1271" s="342"/>
      <c r="F1271" s="342"/>
      <c r="G1271" s="277"/>
    </row>
    <row r="1272" spans="1:7">
      <c r="A1272" s="50"/>
      <c r="B1272" s="128"/>
      <c r="C1272" s="49"/>
      <c r="D1272" s="342"/>
      <c r="E1272" s="342"/>
      <c r="F1272" s="342"/>
      <c r="G1272" s="277"/>
    </row>
    <row r="1273" spans="1:7">
      <c r="A1273" s="50"/>
      <c r="B1273" s="128"/>
      <c r="C1273" s="49"/>
      <c r="D1273" s="342"/>
      <c r="E1273" s="342"/>
      <c r="F1273" s="342"/>
      <c r="G1273" s="277"/>
    </row>
    <row r="1274" spans="1:7">
      <c r="A1274" s="50"/>
      <c r="B1274" s="128"/>
      <c r="C1274" s="49"/>
      <c r="D1274" s="342"/>
      <c r="E1274" s="342"/>
      <c r="F1274" s="342"/>
      <c r="G1274" s="277"/>
    </row>
    <row r="1275" spans="1:7">
      <c r="A1275" s="50"/>
      <c r="B1275" s="128"/>
      <c r="C1275" s="49"/>
      <c r="D1275" s="342"/>
      <c r="E1275" s="342"/>
      <c r="F1275" s="342"/>
      <c r="G1275" s="277"/>
    </row>
    <row r="1276" spans="1:7">
      <c r="A1276" s="50"/>
      <c r="B1276" s="128"/>
      <c r="C1276" s="49"/>
      <c r="D1276" s="342"/>
      <c r="E1276" s="342"/>
      <c r="F1276" s="342"/>
      <c r="G1276" s="277"/>
    </row>
    <row r="1277" spans="1:7">
      <c r="A1277" s="50"/>
      <c r="B1277" s="128"/>
      <c r="C1277" s="49"/>
      <c r="D1277" s="342"/>
      <c r="E1277" s="342"/>
      <c r="F1277" s="342"/>
      <c r="G1277" s="277"/>
    </row>
    <row r="1278" spans="1:7">
      <c r="A1278" s="50"/>
      <c r="B1278" s="128"/>
      <c r="C1278" s="49"/>
      <c r="D1278" s="342"/>
      <c r="E1278" s="342"/>
      <c r="F1278" s="342"/>
      <c r="G1278" s="277"/>
    </row>
    <row r="1279" spans="1:7">
      <c r="A1279" s="50"/>
      <c r="B1279" s="128"/>
      <c r="C1279" s="49"/>
      <c r="D1279" s="342"/>
      <c r="E1279" s="342"/>
      <c r="F1279" s="342"/>
      <c r="G1279" s="277"/>
    </row>
    <row r="1280" spans="1:7">
      <c r="A1280" s="50"/>
      <c r="B1280" s="128"/>
      <c r="C1280" s="49"/>
      <c r="D1280" s="342"/>
      <c r="E1280" s="342"/>
      <c r="F1280" s="342"/>
      <c r="G1280" s="277"/>
    </row>
    <row r="1281" spans="1:7">
      <c r="A1281" s="50"/>
      <c r="B1281" s="128"/>
      <c r="C1281" s="49"/>
      <c r="D1281" s="342"/>
      <c r="E1281" s="342"/>
      <c r="F1281" s="342"/>
      <c r="G1281" s="277"/>
    </row>
    <row r="1282" spans="1:7">
      <c r="A1282" s="50"/>
      <c r="B1282" s="128"/>
      <c r="C1282" s="49"/>
      <c r="D1282" s="342"/>
      <c r="E1282" s="342"/>
      <c r="F1282" s="342"/>
      <c r="G1282" s="277"/>
    </row>
    <row r="1283" spans="1:7">
      <c r="A1283" s="50"/>
      <c r="B1283" s="128"/>
      <c r="C1283" s="49"/>
      <c r="D1283" s="342"/>
      <c r="E1283" s="342"/>
      <c r="F1283" s="342"/>
      <c r="G1283" s="277"/>
    </row>
    <row r="1284" spans="1:7">
      <c r="A1284" s="50"/>
      <c r="B1284" s="128"/>
      <c r="C1284" s="49"/>
      <c r="D1284" s="342"/>
      <c r="E1284" s="342"/>
      <c r="F1284" s="342"/>
      <c r="G1284" s="277"/>
    </row>
    <row r="1285" spans="1:7">
      <c r="A1285" s="50"/>
      <c r="B1285" s="128"/>
      <c r="C1285" s="49"/>
      <c r="D1285" s="342"/>
      <c r="E1285" s="342"/>
      <c r="F1285" s="342"/>
      <c r="G1285" s="277"/>
    </row>
    <row r="1286" spans="1:7">
      <c r="A1286" s="50"/>
      <c r="B1286" s="128"/>
      <c r="C1286" s="49"/>
      <c r="D1286" s="342"/>
      <c r="E1286" s="342"/>
      <c r="F1286" s="342"/>
      <c r="G1286" s="277"/>
    </row>
    <row r="1287" spans="1:7">
      <c r="A1287" s="50"/>
      <c r="B1287" s="128"/>
      <c r="C1287" s="49"/>
      <c r="D1287" s="342"/>
      <c r="E1287" s="342"/>
      <c r="F1287" s="342"/>
      <c r="G1287" s="277"/>
    </row>
    <row r="1288" spans="1:7">
      <c r="A1288" s="50"/>
      <c r="B1288" s="128"/>
      <c r="C1288" s="49"/>
      <c r="D1288" s="342"/>
      <c r="E1288" s="342"/>
      <c r="F1288" s="342"/>
      <c r="G1288" s="277"/>
    </row>
    <row r="1289" spans="1:7">
      <c r="A1289" s="50"/>
      <c r="B1289" s="128"/>
      <c r="C1289" s="49"/>
      <c r="D1289" s="342"/>
      <c r="E1289" s="342"/>
      <c r="F1289" s="342"/>
      <c r="G1289" s="277"/>
    </row>
    <row r="1290" spans="1:7">
      <c r="A1290" s="50"/>
      <c r="B1290" s="128"/>
      <c r="C1290" s="49"/>
      <c r="D1290" s="342"/>
      <c r="E1290" s="342"/>
      <c r="F1290" s="342"/>
      <c r="G1290" s="277"/>
    </row>
    <row r="1291" spans="1:7">
      <c r="A1291" s="50"/>
      <c r="B1291" s="128"/>
      <c r="C1291" s="49"/>
      <c r="D1291" s="342"/>
      <c r="E1291" s="342"/>
      <c r="F1291" s="342"/>
      <c r="G1291" s="277"/>
    </row>
    <row r="1292" spans="1:7">
      <c r="A1292" s="50"/>
      <c r="B1292" s="128"/>
      <c r="C1292" s="49"/>
      <c r="D1292" s="342"/>
      <c r="E1292" s="342"/>
      <c r="F1292" s="342"/>
      <c r="G1292" s="277"/>
    </row>
    <row r="1293" spans="1:7">
      <c r="A1293" s="50"/>
      <c r="B1293" s="128"/>
      <c r="C1293" s="49"/>
      <c r="D1293" s="342"/>
      <c r="E1293" s="342"/>
      <c r="F1293" s="342"/>
      <c r="G1293" s="277"/>
    </row>
    <row r="1294" spans="1:7">
      <c r="A1294" s="50"/>
      <c r="B1294" s="128"/>
      <c r="C1294" s="49"/>
      <c r="D1294" s="342"/>
      <c r="E1294" s="342"/>
      <c r="F1294" s="342"/>
      <c r="G1294" s="277"/>
    </row>
    <row r="1295" spans="1:7">
      <c r="A1295" s="50"/>
      <c r="B1295" s="128"/>
      <c r="C1295" s="49"/>
      <c r="D1295" s="342"/>
      <c r="E1295" s="342"/>
      <c r="F1295" s="342"/>
      <c r="G1295" s="277"/>
    </row>
    <row r="1296" spans="1:7">
      <c r="A1296" s="50"/>
      <c r="B1296" s="128"/>
      <c r="C1296" s="49"/>
      <c r="D1296" s="342"/>
      <c r="E1296" s="342"/>
      <c r="F1296" s="342"/>
      <c r="G1296" s="277"/>
    </row>
    <row r="1297" spans="1:7">
      <c r="A1297" s="50"/>
      <c r="B1297" s="128"/>
      <c r="C1297" s="49"/>
      <c r="D1297" s="342"/>
      <c r="E1297" s="342"/>
      <c r="F1297" s="342"/>
      <c r="G1297" s="277"/>
    </row>
    <row r="1298" spans="1:7">
      <c r="A1298" s="50"/>
      <c r="B1298" s="128"/>
      <c r="C1298" s="49"/>
      <c r="D1298" s="342"/>
      <c r="E1298" s="342"/>
      <c r="F1298" s="342"/>
      <c r="G1298" s="277"/>
    </row>
    <row r="1299" spans="1:7">
      <c r="A1299" s="50"/>
      <c r="B1299" s="128"/>
      <c r="C1299" s="49"/>
      <c r="D1299" s="342"/>
      <c r="E1299" s="342"/>
      <c r="F1299" s="342"/>
      <c r="G1299" s="277"/>
    </row>
    <row r="1300" spans="1:7">
      <c r="A1300" s="50"/>
      <c r="B1300" s="128"/>
      <c r="C1300" s="49"/>
      <c r="D1300" s="342"/>
      <c r="E1300" s="342"/>
      <c r="F1300" s="342"/>
      <c r="G1300" s="277"/>
    </row>
    <row r="1301" spans="1:7">
      <c r="A1301" s="50"/>
      <c r="B1301" s="128"/>
      <c r="C1301" s="49"/>
      <c r="D1301" s="342"/>
      <c r="E1301" s="342"/>
      <c r="F1301" s="342"/>
      <c r="G1301" s="277"/>
    </row>
    <row r="1302" spans="1:7">
      <c r="A1302" s="50"/>
      <c r="B1302" s="128"/>
      <c r="C1302" s="49"/>
      <c r="D1302" s="342"/>
      <c r="E1302" s="342"/>
      <c r="F1302" s="342"/>
      <c r="G1302" s="277"/>
    </row>
    <row r="1303" spans="1:7">
      <c r="A1303" s="50"/>
      <c r="B1303" s="128"/>
      <c r="C1303" s="49"/>
      <c r="D1303" s="342"/>
      <c r="E1303" s="342"/>
      <c r="F1303" s="342"/>
      <c r="G1303" s="277"/>
    </row>
    <row r="1304" spans="1:7">
      <c r="A1304" s="50"/>
      <c r="B1304" s="128"/>
      <c r="C1304" s="49"/>
      <c r="D1304" s="342"/>
      <c r="E1304" s="342"/>
      <c r="F1304" s="342"/>
      <c r="G1304" s="277"/>
    </row>
    <row r="1305" spans="1:7">
      <c r="A1305" s="50"/>
      <c r="B1305" s="128"/>
      <c r="C1305" s="49"/>
      <c r="D1305" s="342"/>
      <c r="E1305" s="342"/>
      <c r="F1305" s="342"/>
      <c r="G1305" s="277"/>
    </row>
    <row r="1306" spans="1:7">
      <c r="A1306" s="50"/>
      <c r="B1306" s="128"/>
      <c r="C1306" s="49"/>
      <c r="D1306" s="342"/>
      <c r="E1306" s="342"/>
      <c r="F1306" s="342"/>
      <c r="G1306" s="277"/>
    </row>
    <row r="1307" spans="1:7">
      <c r="A1307" s="50"/>
      <c r="B1307" s="128"/>
      <c r="C1307" s="49"/>
      <c r="D1307" s="342"/>
      <c r="E1307" s="342"/>
      <c r="F1307" s="342"/>
      <c r="G1307" s="277"/>
    </row>
    <row r="1308" spans="1:7">
      <c r="A1308" s="50"/>
      <c r="B1308" s="128"/>
      <c r="C1308" s="49"/>
      <c r="D1308" s="342"/>
      <c r="E1308" s="342"/>
      <c r="F1308" s="342"/>
      <c r="G1308" s="277"/>
    </row>
    <row r="1309" spans="1:7">
      <c r="A1309" s="50"/>
      <c r="B1309" s="128"/>
      <c r="C1309" s="49"/>
      <c r="D1309" s="342"/>
      <c r="E1309" s="342"/>
      <c r="F1309" s="342"/>
      <c r="G1309" s="277"/>
    </row>
    <row r="1310" spans="1:7">
      <c r="A1310" s="50"/>
      <c r="B1310" s="128"/>
      <c r="C1310" s="49"/>
      <c r="D1310" s="342"/>
      <c r="E1310" s="342"/>
      <c r="F1310" s="342"/>
      <c r="G1310" s="277"/>
    </row>
    <row r="1311" spans="1:7">
      <c r="A1311" s="50"/>
      <c r="B1311" s="128"/>
      <c r="C1311" s="49"/>
      <c r="D1311" s="342"/>
      <c r="E1311" s="342"/>
      <c r="F1311" s="342"/>
      <c r="G1311" s="277"/>
    </row>
    <row r="1312" spans="1:7">
      <c r="A1312" s="50"/>
      <c r="B1312" s="128"/>
      <c r="C1312" s="49"/>
      <c r="D1312" s="342"/>
      <c r="E1312" s="342"/>
      <c r="F1312" s="342"/>
      <c r="G1312" s="277"/>
    </row>
    <row r="1313" spans="1:7">
      <c r="A1313" s="50"/>
      <c r="B1313" s="128"/>
      <c r="C1313" s="49"/>
      <c r="D1313" s="342"/>
      <c r="E1313" s="342"/>
      <c r="F1313" s="342"/>
      <c r="G1313" s="277"/>
    </row>
    <row r="1314" spans="1:7">
      <c r="A1314" s="50"/>
      <c r="B1314" s="128"/>
      <c r="C1314" s="49"/>
      <c r="D1314" s="342"/>
      <c r="E1314" s="342"/>
      <c r="F1314" s="342"/>
      <c r="G1314" s="277"/>
    </row>
    <row r="1315" spans="1:7">
      <c r="A1315" s="50"/>
      <c r="B1315" s="128"/>
      <c r="C1315" s="49"/>
      <c r="D1315" s="342"/>
      <c r="E1315" s="342"/>
      <c r="F1315" s="342"/>
      <c r="G1315" s="277"/>
    </row>
    <row r="1316" spans="1:7">
      <c r="A1316" s="50"/>
      <c r="B1316" s="128"/>
      <c r="C1316" s="49"/>
      <c r="D1316" s="342"/>
      <c r="E1316" s="342"/>
      <c r="F1316" s="342"/>
      <c r="G1316" s="277"/>
    </row>
    <row r="1317" spans="1:7">
      <c r="A1317" s="50"/>
      <c r="B1317" s="128"/>
      <c r="C1317" s="49"/>
      <c r="D1317" s="342"/>
      <c r="E1317" s="342"/>
      <c r="F1317" s="342"/>
      <c r="G1317" s="277"/>
    </row>
    <row r="1318" spans="1:7">
      <c r="A1318" s="50"/>
      <c r="B1318" s="128"/>
      <c r="C1318" s="49"/>
      <c r="D1318" s="342"/>
      <c r="E1318" s="342"/>
      <c r="F1318" s="342"/>
      <c r="G1318" s="277"/>
    </row>
    <row r="1319" spans="1:7">
      <c r="A1319" s="50"/>
      <c r="B1319" s="128"/>
      <c r="C1319" s="49"/>
      <c r="D1319" s="342"/>
      <c r="E1319" s="342"/>
      <c r="F1319" s="342"/>
      <c r="G1319" s="277"/>
    </row>
    <row r="1320" spans="1:7">
      <c r="A1320" s="50"/>
      <c r="B1320" s="128"/>
      <c r="C1320" s="49"/>
      <c r="D1320" s="342"/>
      <c r="E1320" s="342"/>
      <c r="F1320" s="342"/>
      <c r="G1320" s="277"/>
    </row>
    <row r="1321" spans="1:7">
      <c r="A1321" s="50"/>
      <c r="B1321" s="128"/>
      <c r="C1321" s="49"/>
      <c r="D1321" s="342"/>
      <c r="E1321" s="342"/>
      <c r="F1321" s="342"/>
      <c r="G1321" s="277"/>
    </row>
    <row r="1322" spans="1:7">
      <c r="A1322" s="50"/>
      <c r="B1322" s="128"/>
      <c r="C1322" s="49"/>
      <c r="D1322" s="342"/>
      <c r="E1322" s="342"/>
      <c r="F1322" s="342"/>
      <c r="G1322" s="277"/>
    </row>
    <row r="1323" spans="1:7">
      <c r="A1323" s="50"/>
      <c r="B1323" s="128"/>
      <c r="C1323" s="49"/>
      <c r="D1323" s="342"/>
      <c r="E1323" s="342"/>
      <c r="F1323" s="342"/>
      <c r="G1323" s="277"/>
    </row>
    <row r="1324" spans="1:7">
      <c r="A1324" s="50"/>
      <c r="B1324" s="128"/>
      <c r="C1324" s="49"/>
      <c r="D1324" s="342"/>
      <c r="E1324" s="342"/>
      <c r="F1324" s="342"/>
      <c r="G1324" s="277"/>
    </row>
    <row r="1325" spans="1:7">
      <c r="A1325" s="50"/>
      <c r="B1325" s="128"/>
      <c r="C1325" s="49"/>
      <c r="D1325" s="342"/>
      <c r="E1325" s="342"/>
      <c r="F1325" s="342"/>
      <c r="G1325" s="277"/>
    </row>
    <row r="1326" spans="1:7">
      <c r="A1326" s="50"/>
      <c r="B1326" s="128"/>
      <c r="C1326" s="49"/>
      <c r="D1326" s="342"/>
      <c r="E1326" s="342"/>
      <c r="F1326" s="342"/>
      <c r="G1326" s="277"/>
    </row>
    <row r="1327" spans="1:7">
      <c r="A1327" s="50"/>
      <c r="B1327" s="128"/>
      <c r="C1327" s="49"/>
      <c r="D1327" s="342"/>
      <c r="E1327" s="342"/>
      <c r="F1327" s="342"/>
      <c r="G1327" s="277"/>
    </row>
    <row r="1328" spans="1:7">
      <c r="A1328" s="50"/>
      <c r="B1328" s="128"/>
      <c r="C1328" s="49"/>
      <c r="D1328" s="342"/>
      <c r="E1328" s="342"/>
      <c r="F1328" s="342"/>
      <c r="G1328" s="277"/>
    </row>
    <row r="1329" spans="1:7">
      <c r="A1329" s="50"/>
      <c r="B1329" s="128"/>
      <c r="C1329" s="49"/>
      <c r="D1329" s="342"/>
      <c r="E1329" s="342"/>
      <c r="F1329" s="342"/>
      <c r="G1329" s="277"/>
    </row>
    <row r="1330" spans="1:7">
      <c r="A1330" s="50"/>
      <c r="B1330" s="128"/>
      <c r="C1330" s="49"/>
      <c r="D1330" s="342"/>
      <c r="E1330" s="342"/>
      <c r="F1330" s="342"/>
      <c r="G1330" s="277"/>
    </row>
    <row r="1331" spans="1:7">
      <c r="A1331" s="50"/>
      <c r="B1331" s="128"/>
      <c r="C1331" s="49"/>
      <c r="D1331" s="342"/>
      <c r="E1331" s="342"/>
      <c r="F1331" s="342"/>
      <c r="G1331" s="277"/>
    </row>
    <row r="1332" spans="1:7">
      <c r="A1332" s="50"/>
      <c r="B1332" s="128"/>
      <c r="C1332" s="49"/>
      <c r="D1332" s="342"/>
      <c r="E1332" s="342"/>
      <c r="F1332" s="342"/>
      <c r="G1332" s="277"/>
    </row>
    <row r="1333" spans="1:7">
      <c r="A1333" s="50"/>
      <c r="B1333" s="128"/>
      <c r="C1333" s="49"/>
      <c r="D1333" s="342"/>
      <c r="E1333" s="342"/>
      <c r="F1333" s="342"/>
      <c r="G1333" s="277"/>
    </row>
    <row r="1334" spans="1:7">
      <c r="A1334" s="50"/>
      <c r="B1334" s="128"/>
      <c r="C1334" s="49"/>
      <c r="D1334" s="342"/>
      <c r="E1334" s="342"/>
      <c r="F1334" s="342"/>
      <c r="G1334" s="277"/>
    </row>
    <row r="1335" spans="1:7">
      <c r="A1335" s="50"/>
      <c r="B1335" s="128"/>
      <c r="C1335" s="49"/>
      <c r="D1335" s="342"/>
      <c r="E1335" s="342"/>
      <c r="F1335" s="342"/>
      <c r="G1335" s="277"/>
    </row>
    <row r="1336" spans="1:7">
      <c r="A1336" s="50"/>
      <c r="B1336" s="128"/>
      <c r="C1336" s="49"/>
      <c r="D1336" s="342"/>
      <c r="E1336" s="342"/>
      <c r="F1336" s="342"/>
      <c r="G1336" s="277"/>
    </row>
    <row r="1337" spans="1:7">
      <c r="A1337" s="50"/>
      <c r="B1337" s="128"/>
      <c r="C1337" s="49"/>
      <c r="D1337" s="342"/>
      <c r="E1337" s="342"/>
      <c r="F1337" s="342"/>
      <c r="G1337" s="277"/>
    </row>
    <row r="1338" spans="1:7">
      <c r="A1338" s="50"/>
      <c r="B1338" s="128"/>
      <c r="C1338" s="49"/>
      <c r="D1338" s="342"/>
      <c r="E1338" s="342"/>
      <c r="F1338" s="342"/>
      <c r="G1338" s="277"/>
    </row>
    <row r="1339" spans="1:7">
      <c r="A1339" s="50"/>
      <c r="B1339" s="128"/>
      <c r="C1339" s="49"/>
      <c r="D1339" s="342"/>
      <c r="E1339" s="342"/>
      <c r="F1339" s="342"/>
      <c r="G1339" s="277"/>
    </row>
    <row r="1340" spans="1:7">
      <c r="A1340" s="50"/>
      <c r="B1340" s="128"/>
      <c r="C1340" s="49"/>
      <c r="D1340" s="342"/>
      <c r="E1340" s="342"/>
      <c r="F1340" s="342"/>
      <c r="G1340" s="277"/>
    </row>
    <row r="1341" spans="1:7">
      <c r="A1341" s="50"/>
      <c r="B1341" s="128"/>
      <c r="C1341" s="49"/>
      <c r="D1341" s="342"/>
      <c r="E1341" s="342"/>
      <c r="F1341" s="342"/>
      <c r="G1341" s="277"/>
    </row>
    <row r="1342" spans="1:7">
      <c r="A1342" s="50"/>
      <c r="B1342" s="128"/>
      <c r="C1342" s="49"/>
      <c r="D1342" s="342"/>
      <c r="E1342" s="342"/>
      <c r="F1342" s="342"/>
      <c r="G1342" s="277"/>
    </row>
    <row r="1343" spans="1:7">
      <c r="A1343" s="50"/>
      <c r="B1343" s="128"/>
      <c r="C1343" s="49"/>
      <c r="D1343" s="342"/>
      <c r="E1343" s="342"/>
      <c r="F1343" s="342"/>
      <c r="G1343" s="277"/>
    </row>
    <row r="1344" spans="1:7">
      <c r="A1344" s="50"/>
      <c r="B1344" s="128"/>
      <c r="C1344" s="49"/>
      <c r="D1344" s="342"/>
      <c r="E1344" s="342"/>
      <c r="F1344" s="342"/>
      <c r="G1344" s="277"/>
    </row>
    <row r="1345" spans="1:7">
      <c r="A1345" s="50"/>
      <c r="B1345" s="128"/>
      <c r="C1345" s="49"/>
      <c r="D1345" s="342"/>
      <c r="E1345" s="342"/>
      <c r="F1345" s="342"/>
      <c r="G1345" s="277"/>
    </row>
    <row r="1346" spans="1:7">
      <c r="A1346" s="50"/>
      <c r="B1346" s="128"/>
      <c r="C1346" s="49"/>
      <c r="D1346" s="342"/>
      <c r="E1346" s="342"/>
      <c r="F1346" s="342"/>
      <c r="G1346" s="277"/>
    </row>
    <row r="1347" spans="1:7">
      <c r="A1347" s="50"/>
      <c r="B1347" s="128"/>
      <c r="C1347" s="49"/>
      <c r="D1347" s="342"/>
      <c r="E1347" s="342"/>
      <c r="F1347" s="342"/>
      <c r="G1347" s="277"/>
    </row>
    <row r="1348" spans="1:7">
      <c r="A1348" s="50"/>
      <c r="B1348" s="128"/>
      <c r="C1348" s="49"/>
      <c r="D1348" s="342"/>
      <c r="E1348" s="342"/>
      <c r="F1348" s="342"/>
      <c r="G1348" s="277"/>
    </row>
    <row r="1349" spans="1:7">
      <c r="A1349" s="50"/>
      <c r="B1349" s="128"/>
      <c r="C1349" s="49"/>
      <c r="D1349" s="342"/>
      <c r="E1349" s="342"/>
      <c r="F1349" s="342"/>
      <c r="G1349" s="277"/>
    </row>
    <row r="1350" spans="1:7">
      <c r="A1350" s="50"/>
      <c r="B1350" s="128"/>
      <c r="C1350" s="49"/>
      <c r="D1350" s="342"/>
      <c r="E1350" s="342"/>
      <c r="F1350" s="342"/>
      <c r="G1350" s="277"/>
    </row>
    <row r="1351" spans="1:7">
      <c r="A1351" s="50"/>
      <c r="B1351" s="128"/>
      <c r="C1351" s="49"/>
      <c r="D1351" s="342"/>
      <c r="E1351" s="342"/>
      <c r="F1351" s="342"/>
      <c r="G1351" s="277"/>
    </row>
    <row r="1352" spans="1:7">
      <c r="A1352" s="50"/>
      <c r="B1352" s="128"/>
      <c r="C1352" s="49"/>
      <c r="D1352" s="342"/>
      <c r="E1352" s="342"/>
      <c r="F1352" s="342"/>
      <c r="G1352" s="277"/>
    </row>
    <row r="1353" spans="1:7">
      <c r="A1353" s="50"/>
      <c r="B1353" s="128"/>
      <c r="C1353" s="49"/>
      <c r="D1353" s="342"/>
      <c r="E1353" s="342"/>
      <c r="F1353" s="342"/>
      <c r="G1353" s="277"/>
    </row>
    <row r="1354" spans="1:7">
      <c r="A1354" s="50"/>
      <c r="B1354" s="128"/>
      <c r="C1354" s="49"/>
      <c r="D1354" s="342"/>
      <c r="E1354" s="342"/>
      <c r="F1354" s="342"/>
      <c r="G1354" s="277"/>
    </row>
    <row r="1355" spans="1:7">
      <c r="A1355" s="50"/>
      <c r="B1355" s="128"/>
      <c r="C1355" s="49"/>
      <c r="D1355" s="342"/>
      <c r="E1355" s="342"/>
      <c r="F1355" s="342"/>
      <c r="G1355" s="277"/>
    </row>
    <row r="1356" spans="1:7">
      <c r="A1356" s="50"/>
      <c r="B1356" s="128"/>
      <c r="C1356" s="49"/>
      <c r="D1356" s="342"/>
      <c r="E1356" s="342"/>
      <c r="F1356" s="342"/>
      <c r="G1356" s="277"/>
    </row>
    <row r="1357" spans="1:7">
      <c r="A1357" s="50"/>
      <c r="B1357" s="128"/>
      <c r="C1357" s="49"/>
      <c r="D1357" s="342"/>
      <c r="E1357" s="342"/>
      <c r="F1357" s="342"/>
      <c r="G1357" s="277"/>
    </row>
    <row r="1358" spans="1:7">
      <c r="A1358" s="50"/>
      <c r="B1358" s="128"/>
      <c r="C1358" s="49"/>
      <c r="D1358" s="342"/>
      <c r="E1358" s="342"/>
      <c r="F1358" s="342"/>
      <c r="G1358" s="277"/>
    </row>
    <row r="1359" spans="1:7">
      <c r="A1359" s="50"/>
      <c r="B1359" s="128"/>
      <c r="C1359" s="49"/>
      <c r="D1359" s="342"/>
      <c r="E1359" s="342"/>
      <c r="F1359" s="342"/>
      <c r="G1359" s="277"/>
    </row>
    <row r="1360" spans="1:7">
      <c r="A1360" s="50"/>
      <c r="B1360" s="128"/>
      <c r="C1360" s="49"/>
      <c r="D1360" s="342"/>
      <c r="E1360" s="342"/>
      <c r="F1360" s="342"/>
      <c r="G1360" s="277"/>
    </row>
    <row r="1361" spans="1:7">
      <c r="A1361" s="50"/>
      <c r="B1361" s="128"/>
      <c r="C1361" s="49"/>
      <c r="D1361" s="342"/>
      <c r="E1361" s="342"/>
      <c r="F1361" s="342"/>
      <c r="G1361" s="277"/>
    </row>
    <row r="1362" spans="1:7">
      <c r="A1362" s="50"/>
      <c r="B1362" s="128"/>
      <c r="C1362" s="49"/>
      <c r="D1362" s="342"/>
      <c r="E1362" s="342"/>
      <c r="F1362" s="342"/>
      <c r="G1362" s="277"/>
    </row>
    <row r="1363" spans="1:7">
      <c r="A1363" s="50"/>
      <c r="B1363" s="128"/>
      <c r="C1363" s="49"/>
      <c r="D1363" s="342"/>
      <c r="E1363" s="342"/>
      <c r="F1363" s="342"/>
      <c r="G1363" s="277"/>
    </row>
    <row r="1364" spans="1:7">
      <c r="A1364" s="50"/>
      <c r="B1364" s="128"/>
      <c r="C1364" s="49"/>
      <c r="D1364" s="342"/>
      <c r="E1364" s="342"/>
      <c r="F1364" s="342"/>
      <c r="G1364" s="277"/>
    </row>
    <row r="1365" spans="1:7">
      <c r="A1365" s="50"/>
      <c r="B1365" s="128"/>
      <c r="C1365" s="49"/>
      <c r="D1365" s="342"/>
      <c r="E1365" s="342"/>
      <c r="F1365" s="342"/>
      <c r="G1365" s="277"/>
    </row>
    <row r="1366" spans="1:7">
      <c r="A1366" s="50"/>
      <c r="B1366" s="128"/>
      <c r="C1366" s="49"/>
      <c r="D1366" s="342"/>
      <c r="E1366" s="342"/>
      <c r="F1366" s="342"/>
      <c r="G1366" s="277"/>
    </row>
    <row r="1367" spans="1:7">
      <c r="A1367" s="50"/>
      <c r="B1367" s="128"/>
      <c r="C1367" s="49"/>
      <c r="D1367" s="342"/>
      <c r="E1367" s="342"/>
      <c r="F1367" s="342"/>
      <c r="G1367" s="277"/>
    </row>
    <row r="1368" spans="1:7">
      <c r="A1368" s="50"/>
      <c r="B1368" s="128"/>
      <c r="C1368" s="49"/>
      <c r="D1368" s="342"/>
      <c r="E1368" s="342"/>
      <c r="F1368" s="342"/>
      <c r="G1368" s="277"/>
    </row>
    <row r="1369" spans="1:7">
      <c r="A1369" s="50"/>
      <c r="B1369" s="128"/>
      <c r="C1369" s="49"/>
      <c r="D1369" s="342"/>
      <c r="E1369" s="342"/>
      <c r="F1369" s="342"/>
      <c r="G1369" s="277"/>
    </row>
    <row r="1370" spans="1:7">
      <c r="A1370" s="50"/>
      <c r="B1370" s="128"/>
      <c r="C1370" s="49"/>
      <c r="D1370" s="342"/>
      <c r="E1370" s="342"/>
      <c r="F1370" s="342"/>
      <c r="G1370" s="277"/>
    </row>
    <row r="1371" spans="1:7">
      <c r="A1371" s="50"/>
      <c r="B1371" s="128"/>
      <c r="C1371" s="49"/>
      <c r="D1371" s="342"/>
      <c r="E1371" s="342"/>
      <c r="F1371" s="342"/>
      <c r="G1371" s="277"/>
    </row>
    <row r="1372" spans="1:7">
      <c r="A1372" s="50"/>
      <c r="B1372" s="128"/>
      <c r="C1372" s="49"/>
      <c r="D1372" s="342"/>
      <c r="E1372" s="342"/>
      <c r="F1372" s="342"/>
      <c r="G1372" s="277"/>
    </row>
    <row r="1373" spans="1:7">
      <c r="A1373" s="50"/>
      <c r="B1373" s="128"/>
      <c r="C1373" s="49"/>
      <c r="D1373" s="342"/>
      <c r="E1373" s="342"/>
      <c r="F1373" s="342"/>
      <c r="G1373" s="277"/>
    </row>
    <row r="1374" spans="1:7">
      <c r="A1374" s="50"/>
      <c r="B1374" s="128"/>
      <c r="C1374" s="49"/>
      <c r="D1374" s="342"/>
      <c r="E1374" s="342"/>
      <c r="F1374" s="342"/>
      <c r="G1374" s="277"/>
    </row>
    <row r="1375" spans="1:7">
      <c r="A1375" s="50"/>
      <c r="B1375" s="128"/>
      <c r="C1375" s="49"/>
      <c r="D1375" s="342"/>
      <c r="E1375" s="342"/>
      <c r="F1375" s="342"/>
      <c r="G1375" s="277"/>
    </row>
    <row r="1376" spans="1:7">
      <c r="A1376" s="50"/>
      <c r="B1376" s="128"/>
      <c r="C1376" s="49"/>
      <c r="D1376" s="342"/>
      <c r="E1376" s="342"/>
      <c r="F1376" s="342"/>
      <c r="G1376" s="277"/>
    </row>
    <row r="1377" spans="1:7">
      <c r="A1377" s="50"/>
      <c r="B1377" s="128"/>
      <c r="C1377" s="49"/>
      <c r="D1377" s="342"/>
      <c r="E1377" s="342"/>
      <c r="F1377" s="342"/>
      <c r="G1377" s="277"/>
    </row>
    <row r="1378" spans="1:7">
      <c r="A1378" s="50"/>
      <c r="B1378" s="128"/>
      <c r="C1378" s="49"/>
      <c r="D1378" s="342"/>
      <c r="E1378" s="342"/>
      <c r="F1378" s="342"/>
      <c r="G1378" s="277"/>
    </row>
    <row r="1379" spans="1:7">
      <c r="A1379" s="50"/>
      <c r="B1379" s="128"/>
      <c r="C1379" s="49"/>
      <c r="D1379" s="342"/>
      <c r="E1379" s="342"/>
      <c r="F1379" s="342"/>
      <c r="G1379" s="277"/>
    </row>
    <row r="1380" spans="1:7">
      <c r="A1380" s="50"/>
      <c r="B1380" s="128"/>
      <c r="C1380" s="49"/>
      <c r="D1380" s="342"/>
      <c r="E1380" s="342"/>
      <c r="F1380" s="342"/>
      <c r="G1380" s="277"/>
    </row>
    <row r="1381" spans="1:7">
      <c r="A1381" s="50"/>
      <c r="B1381" s="128"/>
      <c r="C1381" s="49"/>
      <c r="D1381" s="342"/>
      <c r="E1381" s="342"/>
      <c r="F1381" s="342"/>
      <c r="G1381" s="277"/>
    </row>
    <row r="1382" spans="1:7">
      <c r="A1382" s="50"/>
      <c r="B1382" s="128"/>
      <c r="C1382" s="49"/>
      <c r="D1382" s="342"/>
      <c r="E1382" s="342"/>
      <c r="F1382" s="342"/>
      <c r="G1382" s="277"/>
    </row>
    <row r="1383" spans="1:7">
      <c r="A1383" s="50"/>
      <c r="B1383" s="128"/>
      <c r="C1383" s="49"/>
      <c r="D1383" s="342"/>
      <c r="E1383" s="342"/>
      <c r="F1383" s="342"/>
      <c r="G1383" s="277"/>
    </row>
    <row r="1384" spans="1:7">
      <c r="A1384" s="50"/>
      <c r="B1384" s="128"/>
      <c r="C1384" s="49"/>
      <c r="D1384" s="342"/>
      <c r="E1384" s="342"/>
      <c r="F1384" s="342"/>
      <c r="G1384" s="277"/>
    </row>
    <row r="1385" spans="1:7">
      <c r="A1385" s="50"/>
      <c r="B1385" s="128"/>
      <c r="C1385" s="49"/>
      <c r="D1385" s="342"/>
      <c r="E1385" s="342"/>
      <c r="F1385" s="342"/>
      <c r="G1385" s="277"/>
    </row>
    <row r="1386" spans="1:7">
      <c r="A1386" s="50"/>
      <c r="B1386" s="128"/>
      <c r="C1386" s="49"/>
      <c r="D1386" s="342"/>
      <c r="E1386" s="342"/>
      <c r="F1386" s="342"/>
      <c r="G1386" s="277"/>
    </row>
    <row r="1387" spans="1:7">
      <c r="A1387" s="50"/>
      <c r="B1387" s="128"/>
      <c r="C1387" s="49"/>
      <c r="D1387" s="342"/>
      <c r="E1387" s="342"/>
      <c r="F1387" s="342"/>
      <c r="G1387" s="277"/>
    </row>
    <row r="1388" spans="1:7">
      <c r="A1388" s="50"/>
      <c r="B1388" s="128"/>
      <c r="C1388" s="49"/>
      <c r="D1388" s="342"/>
      <c r="E1388" s="342"/>
      <c r="F1388" s="342"/>
      <c r="G1388" s="277"/>
    </row>
    <row r="1389" spans="1:7">
      <c r="A1389" s="50"/>
      <c r="B1389" s="128"/>
      <c r="C1389" s="49"/>
      <c r="D1389" s="342"/>
      <c r="E1389" s="342"/>
      <c r="F1389" s="342"/>
      <c r="G1389" s="277"/>
    </row>
    <row r="1390" spans="1:7">
      <c r="A1390" s="50"/>
      <c r="B1390" s="128"/>
      <c r="C1390" s="49"/>
      <c r="D1390" s="342"/>
      <c r="E1390" s="342"/>
      <c r="F1390" s="342"/>
      <c r="G1390" s="277"/>
    </row>
    <row r="1391" spans="1:7">
      <c r="A1391" s="50"/>
      <c r="B1391" s="128"/>
      <c r="C1391" s="49"/>
      <c r="D1391" s="342"/>
      <c r="E1391" s="342"/>
      <c r="F1391" s="342"/>
      <c r="G1391" s="277"/>
    </row>
    <row r="1392" spans="1:7">
      <c r="A1392" s="50"/>
      <c r="B1392" s="128"/>
      <c r="C1392" s="49"/>
      <c r="D1392" s="342"/>
      <c r="E1392" s="342"/>
      <c r="F1392" s="342"/>
      <c r="G1392" s="277"/>
    </row>
    <row r="1393" spans="1:7">
      <c r="A1393" s="50"/>
      <c r="B1393" s="128"/>
      <c r="C1393" s="49"/>
      <c r="D1393" s="342"/>
      <c r="E1393" s="342"/>
      <c r="F1393" s="342"/>
      <c r="G1393" s="277"/>
    </row>
    <row r="1394" spans="1:7">
      <c r="A1394" s="50"/>
      <c r="B1394" s="128"/>
      <c r="C1394" s="49"/>
      <c r="D1394" s="342"/>
      <c r="E1394" s="342"/>
      <c r="F1394" s="342"/>
      <c r="G1394" s="277"/>
    </row>
    <row r="1395" spans="1:7">
      <c r="A1395" s="50"/>
      <c r="B1395" s="128"/>
      <c r="C1395" s="49"/>
      <c r="D1395" s="342"/>
      <c r="E1395" s="342"/>
      <c r="F1395" s="342"/>
      <c r="G1395" s="277"/>
    </row>
    <row r="1396" spans="1:7">
      <c r="A1396" s="50"/>
      <c r="B1396" s="128"/>
      <c r="C1396" s="49"/>
      <c r="D1396" s="342"/>
      <c r="E1396" s="342"/>
      <c r="F1396" s="342"/>
      <c r="G1396" s="277"/>
    </row>
    <row r="1397" spans="1:7">
      <c r="A1397" s="50"/>
      <c r="B1397" s="128"/>
      <c r="C1397" s="49"/>
      <c r="D1397" s="342"/>
      <c r="E1397" s="342"/>
      <c r="F1397" s="342"/>
      <c r="G1397" s="277"/>
    </row>
    <row r="1398" spans="1:7">
      <c r="A1398" s="50"/>
      <c r="B1398" s="128"/>
      <c r="C1398" s="49"/>
      <c r="D1398" s="342"/>
      <c r="E1398" s="342"/>
      <c r="F1398" s="342"/>
      <c r="G1398" s="277"/>
    </row>
    <row r="1399" spans="1:7">
      <c r="A1399" s="50"/>
      <c r="B1399" s="128"/>
      <c r="C1399" s="49"/>
      <c r="D1399" s="342"/>
      <c r="E1399" s="342"/>
      <c r="F1399" s="342"/>
      <c r="G1399" s="277"/>
    </row>
    <row r="1400" spans="1:7">
      <c r="A1400" s="50"/>
      <c r="B1400" s="128"/>
      <c r="C1400" s="49"/>
      <c r="D1400" s="342"/>
      <c r="E1400" s="342"/>
      <c r="F1400" s="342"/>
      <c r="G1400" s="277"/>
    </row>
    <row r="1401" spans="1:7">
      <c r="A1401" s="50"/>
      <c r="B1401" s="128"/>
      <c r="C1401" s="49"/>
      <c r="D1401" s="342"/>
      <c r="E1401" s="342"/>
      <c r="F1401" s="342"/>
      <c r="G1401" s="277"/>
    </row>
    <row r="1402" spans="1:7">
      <c r="A1402" s="50"/>
      <c r="B1402" s="128"/>
      <c r="C1402" s="49"/>
      <c r="D1402" s="342"/>
      <c r="E1402" s="342"/>
      <c r="F1402" s="342"/>
      <c r="G1402" s="277"/>
    </row>
    <row r="1403" spans="1:7">
      <c r="A1403" s="50"/>
      <c r="B1403" s="128"/>
      <c r="C1403" s="49"/>
      <c r="D1403" s="342"/>
      <c r="E1403" s="342"/>
      <c r="F1403" s="342"/>
      <c r="G1403" s="277"/>
    </row>
    <row r="1404" spans="1:7">
      <c r="A1404" s="50"/>
      <c r="B1404" s="128"/>
      <c r="C1404" s="49"/>
      <c r="D1404" s="342"/>
      <c r="E1404" s="342"/>
      <c r="F1404" s="342"/>
      <c r="G1404" s="277"/>
    </row>
    <row r="1405" spans="1:7">
      <c r="A1405" s="50"/>
      <c r="B1405" s="128"/>
      <c r="C1405" s="49"/>
      <c r="D1405" s="342"/>
      <c r="E1405" s="342"/>
      <c r="F1405" s="342"/>
      <c r="G1405" s="277"/>
    </row>
    <row r="1406" spans="1:7">
      <c r="A1406" s="50"/>
      <c r="B1406" s="128"/>
      <c r="C1406" s="49"/>
      <c r="D1406" s="342"/>
      <c r="E1406" s="342"/>
      <c r="F1406" s="342"/>
      <c r="G1406" s="277"/>
    </row>
    <row r="1407" spans="1:7">
      <c r="A1407" s="50"/>
      <c r="B1407" s="128"/>
      <c r="C1407" s="49"/>
      <c r="D1407" s="342"/>
      <c r="E1407" s="342"/>
      <c r="F1407" s="342"/>
      <c r="G1407" s="277"/>
    </row>
    <row r="1408" spans="1:7">
      <c r="A1408" s="50"/>
      <c r="B1408" s="128"/>
      <c r="C1408" s="49"/>
      <c r="D1408" s="342"/>
      <c r="E1408" s="342"/>
      <c r="F1408" s="342"/>
      <c r="G1408" s="277"/>
    </row>
    <row r="1409" spans="1:7">
      <c r="A1409" s="50"/>
      <c r="B1409" s="128"/>
      <c r="C1409" s="49"/>
      <c r="D1409" s="342"/>
      <c r="E1409" s="342"/>
      <c r="F1409" s="342"/>
      <c r="G1409" s="277"/>
    </row>
    <row r="1410" spans="1:7">
      <c r="A1410" s="50"/>
      <c r="B1410" s="128"/>
      <c r="C1410" s="49"/>
      <c r="D1410" s="342"/>
      <c r="E1410" s="342"/>
      <c r="F1410" s="342"/>
      <c r="G1410" s="277"/>
    </row>
    <row r="1411" spans="1:7">
      <c r="A1411" s="50"/>
      <c r="B1411" s="128"/>
      <c r="C1411" s="49"/>
      <c r="D1411" s="342"/>
      <c r="E1411" s="342"/>
      <c r="F1411" s="342"/>
      <c r="G1411" s="277"/>
    </row>
    <row r="1412" spans="1:7">
      <c r="A1412" s="50"/>
      <c r="B1412" s="128"/>
      <c r="C1412" s="49"/>
      <c r="D1412" s="342"/>
      <c r="E1412" s="342"/>
      <c r="F1412" s="342"/>
      <c r="G1412" s="277"/>
    </row>
    <row r="1413" spans="1:7">
      <c r="A1413" s="50"/>
      <c r="B1413" s="128"/>
      <c r="C1413" s="49"/>
      <c r="D1413" s="342"/>
      <c r="E1413" s="342"/>
      <c r="F1413" s="342"/>
      <c r="G1413" s="277"/>
    </row>
    <row r="1414" spans="1:7">
      <c r="A1414" s="50"/>
      <c r="B1414" s="128"/>
      <c r="C1414" s="49"/>
      <c r="D1414" s="342"/>
      <c r="E1414" s="342"/>
      <c r="F1414" s="342"/>
      <c r="G1414" s="277"/>
    </row>
    <row r="1415" spans="1:7">
      <c r="A1415" s="50"/>
      <c r="B1415" s="128"/>
      <c r="C1415" s="49"/>
      <c r="D1415" s="342"/>
      <c r="E1415" s="342"/>
      <c r="F1415" s="342"/>
      <c r="G1415" s="277"/>
    </row>
    <row r="1416" spans="1:7">
      <c r="A1416" s="50"/>
      <c r="B1416" s="128"/>
      <c r="C1416" s="49"/>
      <c r="D1416" s="342"/>
      <c r="E1416" s="342"/>
      <c r="F1416" s="342"/>
      <c r="G1416" s="277"/>
    </row>
    <row r="1417" spans="1:7">
      <c r="A1417" s="50"/>
      <c r="B1417" s="128"/>
      <c r="C1417" s="49"/>
      <c r="D1417" s="342"/>
      <c r="E1417" s="342"/>
      <c r="F1417" s="342"/>
      <c r="G1417" s="277"/>
    </row>
    <row r="1418" spans="1:7">
      <c r="A1418" s="50"/>
      <c r="B1418" s="128"/>
      <c r="C1418" s="49"/>
      <c r="D1418" s="342"/>
      <c r="E1418" s="342"/>
      <c r="F1418" s="342"/>
      <c r="G1418" s="277"/>
    </row>
    <row r="1419" spans="1:7">
      <c r="A1419" s="50"/>
      <c r="B1419" s="128"/>
      <c r="C1419" s="49"/>
      <c r="D1419" s="342"/>
      <c r="E1419" s="342"/>
      <c r="F1419" s="342"/>
      <c r="G1419" s="277"/>
    </row>
    <row r="1420" spans="1:7">
      <c r="A1420" s="50"/>
      <c r="B1420" s="128"/>
      <c r="C1420" s="49"/>
      <c r="D1420" s="342"/>
      <c r="E1420" s="342"/>
      <c r="F1420" s="342"/>
      <c r="G1420" s="277"/>
    </row>
    <row r="1421" spans="1:7">
      <c r="A1421" s="50"/>
      <c r="B1421" s="128"/>
      <c r="C1421" s="49"/>
      <c r="D1421" s="342"/>
      <c r="E1421" s="342"/>
      <c r="F1421" s="342"/>
      <c r="G1421" s="277"/>
    </row>
    <row r="1422" spans="1:7">
      <c r="A1422" s="50"/>
      <c r="B1422" s="128"/>
      <c r="C1422" s="49"/>
      <c r="D1422" s="342"/>
      <c r="E1422" s="342"/>
      <c r="F1422" s="342"/>
      <c r="G1422" s="277"/>
    </row>
    <row r="1423" spans="1:7">
      <c r="A1423" s="50"/>
      <c r="B1423" s="128"/>
      <c r="C1423" s="49"/>
      <c r="D1423" s="342"/>
      <c r="E1423" s="342"/>
      <c r="F1423" s="342"/>
      <c r="G1423" s="277"/>
    </row>
    <row r="1424" spans="1:7">
      <c r="A1424" s="50"/>
      <c r="B1424" s="128"/>
      <c r="C1424" s="49"/>
      <c r="D1424" s="342"/>
      <c r="E1424" s="342"/>
      <c r="F1424" s="342"/>
      <c r="G1424" s="277"/>
    </row>
    <row r="1425" spans="1:7">
      <c r="A1425" s="50"/>
      <c r="B1425" s="128"/>
      <c r="C1425" s="49"/>
      <c r="D1425" s="342"/>
      <c r="E1425" s="342"/>
      <c r="F1425" s="342"/>
      <c r="G1425" s="277"/>
    </row>
    <row r="1426" spans="1:7">
      <c r="A1426" s="50"/>
      <c r="B1426" s="128"/>
      <c r="C1426" s="49"/>
      <c r="D1426" s="342"/>
      <c r="E1426" s="342"/>
      <c r="F1426" s="342"/>
      <c r="G1426" s="277"/>
    </row>
    <row r="1427" spans="1:7">
      <c r="A1427" s="50"/>
      <c r="B1427" s="128"/>
      <c r="C1427" s="49"/>
      <c r="D1427" s="342"/>
      <c r="E1427" s="342"/>
      <c r="F1427" s="342"/>
      <c r="G1427" s="277"/>
    </row>
    <row r="1428" spans="1:7">
      <c r="A1428" s="50"/>
      <c r="B1428" s="128"/>
      <c r="C1428" s="49"/>
      <c r="D1428" s="342"/>
      <c r="E1428" s="342"/>
      <c r="F1428" s="342"/>
      <c r="G1428" s="277"/>
    </row>
    <row r="1429" spans="1:7">
      <c r="A1429" s="50"/>
      <c r="B1429" s="128"/>
      <c r="C1429" s="49"/>
      <c r="D1429" s="342"/>
      <c r="E1429" s="342"/>
      <c r="F1429" s="342"/>
      <c r="G1429" s="277"/>
    </row>
    <row r="1430" spans="1:7">
      <c r="A1430" s="50"/>
      <c r="B1430" s="128"/>
      <c r="C1430" s="49"/>
      <c r="D1430" s="342"/>
      <c r="E1430" s="342"/>
      <c r="F1430" s="342"/>
      <c r="G1430" s="277"/>
    </row>
    <row r="1431" spans="1:7">
      <c r="A1431" s="50"/>
      <c r="B1431" s="128"/>
      <c r="C1431" s="49"/>
      <c r="D1431" s="342"/>
      <c r="E1431" s="342"/>
      <c r="F1431" s="342"/>
      <c r="G1431" s="277"/>
    </row>
    <row r="1432" spans="1:7">
      <c r="A1432" s="50"/>
      <c r="B1432" s="128"/>
      <c r="C1432" s="49"/>
      <c r="D1432" s="342"/>
      <c r="E1432" s="342"/>
      <c r="F1432" s="342"/>
      <c r="G1432" s="277"/>
    </row>
    <row r="1433" spans="1:7">
      <c r="A1433" s="50"/>
      <c r="B1433" s="128"/>
      <c r="C1433" s="49"/>
      <c r="D1433" s="342"/>
      <c r="E1433" s="342"/>
      <c r="F1433" s="342"/>
      <c r="G1433" s="277"/>
    </row>
    <row r="1434" spans="1:7">
      <c r="A1434" s="50"/>
      <c r="B1434" s="128"/>
      <c r="C1434" s="49"/>
      <c r="D1434" s="342"/>
      <c r="E1434" s="342"/>
      <c r="F1434" s="342"/>
      <c r="G1434" s="277"/>
    </row>
    <row r="1435" spans="1:7">
      <c r="A1435" s="50"/>
      <c r="B1435" s="128"/>
      <c r="C1435" s="49"/>
      <c r="D1435" s="342"/>
      <c r="E1435" s="342"/>
      <c r="F1435" s="342"/>
      <c r="G1435" s="277"/>
    </row>
    <row r="1436" spans="1:7">
      <c r="A1436" s="50"/>
      <c r="B1436" s="128"/>
      <c r="C1436" s="49"/>
      <c r="D1436" s="342"/>
      <c r="E1436" s="342"/>
      <c r="F1436" s="342"/>
      <c r="G1436" s="277"/>
    </row>
    <row r="1437" spans="1:7">
      <c r="A1437" s="50"/>
      <c r="B1437" s="128"/>
      <c r="C1437" s="49"/>
      <c r="D1437" s="342"/>
      <c r="E1437" s="342"/>
      <c r="F1437" s="342"/>
      <c r="G1437" s="277"/>
    </row>
    <row r="1438" spans="1:7">
      <c r="A1438" s="50"/>
      <c r="B1438" s="128"/>
      <c r="C1438" s="49"/>
      <c r="D1438" s="342"/>
      <c r="E1438" s="342"/>
      <c r="F1438" s="342"/>
      <c r="G1438" s="277"/>
    </row>
    <row r="1439" spans="1:7">
      <c r="A1439" s="50"/>
      <c r="B1439" s="128"/>
      <c r="C1439" s="49"/>
      <c r="D1439" s="342"/>
      <c r="E1439" s="342"/>
      <c r="F1439" s="342"/>
      <c r="G1439" s="277"/>
    </row>
    <row r="1440" spans="1:7">
      <c r="A1440" s="50"/>
      <c r="B1440" s="128"/>
      <c r="C1440" s="49"/>
      <c r="D1440" s="342"/>
      <c r="E1440" s="342"/>
      <c r="F1440" s="342"/>
      <c r="G1440" s="277"/>
    </row>
    <row r="1441" spans="1:7">
      <c r="A1441" s="50"/>
      <c r="B1441" s="128"/>
      <c r="C1441" s="49"/>
      <c r="D1441" s="342"/>
      <c r="E1441" s="342"/>
      <c r="F1441" s="342"/>
      <c r="G1441" s="277"/>
    </row>
    <row r="1442" spans="1:7">
      <c r="A1442" s="50"/>
      <c r="B1442" s="128"/>
      <c r="C1442" s="49"/>
      <c r="D1442" s="342"/>
      <c r="E1442" s="342"/>
      <c r="F1442" s="342"/>
      <c r="G1442" s="277"/>
    </row>
    <row r="1443" spans="1:7">
      <c r="A1443" s="50"/>
      <c r="B1443" s="128"/>
      <c r="C1443" s="49"/>
      <c r="D1443" s="342"/>
      <c r="E1443" s="342"/>
      <c r="F1443" s="342"/>
      <c r="G1443" s="277"/>
    </row>
    <row r="1444" spans="1:7">
      <c r="A1444" s="50"/>
      <c r="B1444" s="128"/>
      <c r="C1444" s="49"/>
      <c r="D1444" s="342"/>
      <c r="E1444" s="342"/>
      <c r="F1444" s="342"/>
      <c r="G1444" s="277"/>
    </row>
    <row r="1445" spans="1:7">
      <c r="A1445" s="50"/>
      <c r="B1445" s="128"/>
      <c r="C1445" s="49"/>
      <c r="D1445" s="342"/>
      <c r="E1445" s="342"/>
      <c r="F1445" s="342"/>
      <c r="G1445" s="277"/>
    </row>
    <row r="1446" spans="1:7">
      <c r="A1446" s="50"/>
      <c r="B1446" s="128"/>
      <c r="C1446" s="49"/>
      <c r="D1446" s="342"/>
      <c r="E1446" s="342"/>
      <c r="F1446" s="342"/>
      <c r="G1446" s="277"/>
    </row>
    <row r="1447" spans="1:7">
      <c r="A1447" s="50"/>
      <c r="B1447" s="128"/>
      <c r="C1447" s="49"/>
      <c r="D1447" s="342"/>
      <c r="E1447" s="342"/>
      <c r="F1447" s="342"/>
      <c r="G1447" s="277"/>
    </row>
    <row r="1448" spans="1:7">
      <c r="A1448" s="50"/>
      <c r="B1448" s="128"/>
      <c r="C1448" s="49"/>
      <c r="D1448" s="342"/>
      <c r="E1448" s="342"/>
      <c r="F1448" s="342"/>
      <c r="G1448" s="277"/>
    </row>
    <row r="1449" spans="1:7">
      <c r="A1449" s="50"/>
      <c r="B1449" s="128"/>
      <c r="C1449" s="49"/>
      <c r="D1449" s="342"/>
      <c r="E1449" s="342"/>
      <c r="F1449" s="342"/>
      <c r="G1449" s="277"/>
    </row>
    <row r="1450" spans="1:7">
      <c r="A1450" s="50"/>
      <c r="B1450" s="128"/>
      <c r="C1450" s="49"/>
      <c r="D1450" s="342"/>
      <c r="E1450" s="342"/>
      <c r="F1450" s="342"/>
      <c r="G1450" s="277"/>
    </row>
    <row r="1451" spans="1:7">
      <c r="A1451" s="50"/>
      <c r="B1451" s="128"/>
      <c r="C1451" s="49"/>
      <c r="D1451" s="342"/>
      <c r="E1451" s="342"/>
      <c r="F1451" s="342"/>
      <c r="G1451" s="277"/>
    </row>
    <row r="1452" spans="1:7">
      <c r="A1452" s="50"/>
      <c r="B1452" s="128"/>
      <c r="C1452" s="49"/>
      <c r="D1452" s="342"/>
      <c r="E1452" s="342"/>
      <c r="F1452" s="342"/>
      <c r="G1452" s="277"/>
    </row>
    <row r="1453" spans="1:7">
      <c r="A1453" s="50"/>
      <c r="B1453" s="128"/>
      <c r="C1453" s="49"/>
      <c r="D1453" s="342"/>
      <c r="E1453" s="342"/>
      <c r="F1453" s="342"/>
      <c r="G1453" s="277"/>
    </row>
    <row r="1454" spans="1:7">
      <c r="A1454" s="50"/>
      <c r="B1454" s="128"/>
      <c r="C1454" s="49"/>
      <c r="D1454" s="342"/>
      <c r="E1454" s="342"/>
      <c r="F1454" s="342"/>
      <c r="G1454" s="277"/>
    </row>
    <row r="1455" spans="1:7">
      <c r="A1455" s="50"/>
      <c r="B1455" s="128"/>
      <c r="C1455" s="49"/>
      <c r="D1455" s="342"/>
      <c r="E1455" s="342"/>
      <c r="F1455" s="342"/>
      <c r="G1455" s="277"/>
    </row>
    <row r="1456" spans="1:7">
      <c r="A1456" s="50"/>
      <c r="B1456" s="128"/>
      <c r="C1456" s="49"/>
      <c r="D1456" s="342"/>
      <c r="E1456" s="342"/>
      <c r="F1456" s="342"/>
      <c r="G1456" s="277"/>
    </row>
    <row r="1457" spans="1:7">
      <c r="A1457" s="50"/>
      <c r="B1457" s="128"/>
      <c r="C1457" s="49"/>
      <c r="D1457" s="342"/>
      <c r="E1457" s="342"/>
      <c r="F1457" s="342"/>
      <c r="G1457" s="277"/>
    </row>
    <row r="1458" spans="1:7">
      <c r="A1458" s="50"/>
      <c r="B1458" s="128"/>
      <c r="C1458" s="49"/>
      <c r="D1458" s="342"/>
      <c r="E1458" s="342"/>
      <c r="F1458" s="342"/>
      <c r="G1458" s="277"/>
    </row>
    <row r="1459" spans="1:7">
      <c r="A1459" s="50"/>
      <c r="B1459" s="128"/>
      <c r="C1459" s="49"/>
      <c r="D1459" s="342"/>
      <c r="E1459" s="342"/>
      <c r="F1459" s="342"/>
      <c r="G1459" s="277"/>
    </row>
    <row r="1460" spans="1:7">
      <c r="A1460" s="50"/>
      <c r="B1460" s="128"/>
      <c r="C1460" s="49"/>
      <c r="D1460" s="342"/>
      <c r="E1460" s="342"/>
      <c r="F1460" s="342"/>
      <c r="G1460" s="277"/>
    </row>
    <row r="1461" spans="1:7">
      <c r="A1461" s="50"/>
      <c r="B1461" s="128"/>
      <c r="C1461" s="49"/>
      <c r="D1461" s="342"/>
      <c r="E1461" s="342"/>
      <c r="F1461" s="342"/>
      <c r="G1461" s="277"/>
    </row>
    <row r="1462" spans="1:7">
      <c r="A1462" s="50"/>
      <c r="B1462" s="128"/>
      <c r="C1462" s="49"/>
      <c r="D1462" s="342"/>
      <c r="E1462" s="342"/>
      <c r="F1462" s="342"/>
      <c r="G1462" s="277"/>
    </row>
    <row r="1463" spans="1:7">
      <c r="A1463" s="50"/>
      <c r="B1463" s="128"/>
      <c r="C1463" s="49"/>
      <c r="D1463" s="342"/>
      <c r="E1463" s="342"/>
      <c r="F1463" s="342"/>
      <c r="G1463" s="277"/>
    </row>
    <row r="1464" spans="1:7">
      <c r="A1464" s="50"/>
      <c r="B1464" s="128"/>
      <c r="C1464" s="49"/>
      <c r="D1464" s="342"/>
      <c r="E1464" s="342"/>
      <c r="F1464" s="342"/>
      <c r="G1464" s="277"/>
    </row>
    <row r="1465" spans="1:7">
      <c r="A1465" s="50"/>
      <c r="B1465" s="128"/>
      <c r="C1465" s="49"/>
      <c r="D1465" s="342"/>
      <c r="E1465" s="342"/>
      <c r="F1465" s="342"/>
      <c r="G1465" s="277"/>
    </row>
    <row r="1466" spans="1:7">
      <c r="A1466" s="50"/>
      <c r="B1466" s="128"/>
      <c r="C1466" s="49"/>
      <c r="D1466" s="342"/>
      <c r="E1466" s="342"/>
      <c r="F1466" s="342"/>
      <c r="G1466" s="277"/>
    </row>
    <row r="1467" spans="1:7">
      <c r="A1467" s="50"/>
      <c r="B1467" s="128"/>
      <c r="C1467" s="49"/>
      <c r="D1467" s="342"/>
      <c r="E1467" s="342"/>
      <c r="F1467" s="342"/>
      <c r="G1467" s="277"/>
    </row>
    <row r="1468" spans="1:7">
      <c r="A1468" s="50"/>
      <c r="B1468" s="128"/>
      <c r="C1468" s="49"/>
      <c r="D1468" s="342"/>
      <c r="E1468" s="342"/>
      <c r="F1468" s="342"/>
      <c r="G1468" s="277"/>
    </row>
    <row r="1469" spans="1:7">
      <c r="A1469" s="50"/>
      <c r="B1469" s="128"/>
      <c r="C1469" s="49"/>
      <c r="D1469" s="342"/>
      <c r="E1469" s="342"/>
      <c r="F1469" s="342"/>
      <c r="G1469" s="277"/>
    </row>
    <row r="1470" spans="1:7">
      <c r="A1470" s="50"/>
      <c r="B1470" s="128"/>
      <c r="C1470" s="49"/>
      <c r="D1470" s="342"/>
      <c r="E1470" s="342"/>
      <c r="F1470" s="342"/>
      <c r="G1470" s="277"/>
    </row>
    <row r="1471" spans="1:7">
      <c r="A1471" s="50"/>
      <c r="B1471" s="128"/>
      <c r="C1471" s="49"/>
      <c r="D1471" s="342"/>
      <c r="E1471" s="342"/>
      <c r="F1471" s="342"/>
      <c r="G1471" s="277"/>
    </row>
    <row r="1472" spans="1:7">
      <c r="A1472" s="50"/>
      <c r="B1472" s="128"/>
      <c r="C1472" s="49"/>
      <c r="D1472" s="342"/>
      <c r="E1472" s="342"/>
      <c r="F1472" s="342"/>
      <c r="G1472" s="277"/>
    </row>
    <row r="1473" spans="1:7">
      <c r="A1473" s="50"/>
      <c r="B1473" s="128"/>
      <c r="C1473" s="49"/>
      <c r="D1473" s="342"/>
      <c r="E1473" s="342"/>
      <c r="F1473" s="342"/>
      <c r="G1473" s="277"/>
    </row>
    <row r="1474" spans="1:7">
      <c r="A1474" s="50"/>
      <c r="B1474" s="128"/>
      <c r="C1474" s="49"/>
      <c r="D1474" s="342"/>
      <c r="E1474" s="342"/>
      <c r="F1474" s="342"/>
      <c r="G1474" s="277"/>
    </row>
    <row r="1475" spans="1:7">
      <c r="A1475" s="50"/>
      <c r="B1475" s="128"/>
      <c r="C1475" s="49"/>
      <c r="D1475" s="342"/>
      <c r="E1475" s="342"/>
      <c r="F1475" s="342"/>
      <c r="G1475" s="277"/>
    </row>
    <row r="1476" spans="1:7">
      <c r="A1476" s="50"/>
      <c r="B1476" s="128"/>
      <c r="C1476" s="49"/>
      <c r="D1476" s="342"/>
      <c r="E1476" s="342"/>
      <c r="F1476" s="342"/>
      <c r="G1476" s="277"/>
    </row>
    <row r="1477" spans="1:7">
      <c r="A1477" s="50"/>
      <c r="B1477" s="128"/>
      <c r="C1477" s="49"/>
      <c r="D1477" s="342"/>
      <c r="E1477" s="342"/>
      <c r="F1477" s="342"/>
      <c r="G1477" s="277"/>
    </row>
    <row r="1478" spans="1:7">
      <c r="A1478" s="50"/>
      <c r="B1478" s="128"/>
      <c r="C1478" s="49"/>
      <c r="D1478" s="342"/>
      <c r="E1478" s="342"/>
      <c r="F1478" s="342"/>
      <c r="G1478" s="277"/>
    </row>
    <row r="1479" spans="1:7">
      <c r="A1479" s="50"/>
      <c r="B1479" s="128"/>
      <c r="C1479" s="49"/>
      <c r="D1479" s="342"/>
      <c r="E1479" s="342"/>
      <c r="F1479" s="342"/>
      <c r="G1479" s="277"/>
    </row>
    <row r="1480" spans="1:7">
      <c r="A1480" s="50"/>
      <c r="B1480" s="128"/>
      <c r="C1480" s="49"/>
      <c r="D1480" s="342"/>
      <c r="E1480" s="342"/>
      <c r="F1480" s="342"/>
      <c r="G1480" s="277"/>
    </row>
    <row r="1481" spans="1:7">
      <c r="A1481" s="50"/>
      <c r="B1481" s="128"/>
      <c r="C1481" s="49"/>
      <c r="D1481" s="342"/>
      <c r="E1481" s="342"/>
      <c r="F1481" s="342"/>
      <c r="G1481" s="277"/>
    </row>
    <row r="1482" spans="1:7">
      <c r="A1482" s="50"/>
      <c r="B1482" s="128"/>
      <c r="C1482" s="49"/>
      <c r="D1482" s="342"/>
      <c r="E1482" s="342"/>
      <c r="F1482" s="342"/>
      <c r="G1482" s="277"/>
    </row>
    <row r="1483" spans="1:7">
      <c r="A1483" s="50"/>
      <c r="B1483" s="128"/>
      <c r="C1483" s="49"/>
      <c r="D1483" s="342"/>
      <c r="E1483" s="342"/>
      <c r="F1483" s="342"/>
      <c r="G1483" s="277"/>
    </row>
    <row r="1484" spans="1:7">
      <c r="A1484" s="50"/>
      <c r="B1484" s="128"/>
      <c r="C1484" s="49"/>
      <c r="D1484" s="342"/>
      <c r="E1484" s="342"/>
      <c r="F1484" s="342"/>
      <c r="G1484" s="277"/>
    </row>
    <row r="1485" spans="1:7">
      <c r="A1485" s="50"/>
      <c r="B1485" s="128"/>
      <c r="C1485" s="49"/>
      <c r="D1485" s="342"/>
      <c r="E1485" s="342"/>
      <c r="F1485" s="342"/>
      <c r="G1485" s="277"/>
    </row>
    <row r="1486" spans="1:7">
      <c r="A1486" s="50"/>
      <c r="B1486" s="128"/>
      <c r="C1486" s="49"/>
      <c r="D1486" s="342"/>
      <c r="E1486" s="342"/>
      <c r="F1486" s="342"/>
      <c r="G1486" s="277"/>
    </row>
    <row r="1487" spans="1:7">
      <c r="A1487" s="50"/>
      <c r="B1487" s="128"/>
      <c r="C1487" s="49"/>
      <c r="D1487" s="342"/>
      <c r="E1487" s="342"/>
      <c r="F1487" s="342"/>
      <c r="G1487" s="277"/>
    </row>
    <row r="1488" spans="1:7">
      <c r="A1488" s="50"/>
      <c r="B1488" s="128"/>
      <c r="C1488" s="49"/>
      <c r="D1488" s="342"/>
      <c r="E1488" s="342"/>
      <c r="F1488" s="342"/>
      <c r="G1488" s="277"/>
    </row>
    <row r="1489" spans="1:7">
      <c r="A1489" s="50"/>
      <c r="B1489" s="128"/>
      <c r="C1489" s="49"/>
      <c r="D1489" s="342"/>
      <c r="E1489" s="342"/>
      <c r="F1489" s="342"/>
      <c r="G1489" s="277"/>
    </row>
    <row r="1490" spans="1:7">
      <c r="A1490" s="50"/>
      <c r="B1490" s="128"/>
      <c r="C1490" s="49"/>
      <c r="D1490" s="342"/>
      <c r="E1490" s="342"/>
      <c r="F1490" s="342"/>
      <c r="G1490" s="277"/>
    </row>
    <row r="1491" spans="1:7">
      <c r="A1491" s="50"/>
      <c r="B1491" s="128"/>
      <c r="C1491" s="49"/>
      <c r="D1491" s="342"/>
      <c r="E1491" s="342"/>
      <c r="F1491" s="342"/>
      <c r="G1491" s="277"/>
    </row>
    <row r="1492" spans="1:7">
      <c r="A1492" s="50"/>
      <c r="B1492" s="128"/>
      <c r="C1492" s="49"/>
      <c r="D1492" s="342"/>
      <c r="E1492" s="342"/>
      <c r="F1492" s="342"/>
      <c r="G1492" s="277"/>
    </row>
    <row r="1493" spans="1:7">
      <c r="A1493" s="50"/>
      <c r="B1493" s="128"/>
      <c r="C1493" s="49"/>
      <c r="D1493" s="342"/>
      <c r="E1493" s="342"/>
      <c r="F1493" s="342"/>
      <c r="G1493" s="277"/>
    </row>
    <row r="1494" spans="1:7">
      <c r="A1494" s="50"/>
      <c r="B1494" s="128"/>
      <c r="C1494" s="49"/>
      <c r="D1494" s="342"/>
      <c r="E1494" s="342"/>
      <c r="F1494" s="342"/>
      <c r="G1494" s="277"/>
    </row>
    <row r="1495" spans="1:7">
      <c r="A1495" s="50"/>
      <c r="B1495" s="128"/>
      <c r="C1495" s="49"/>
      <c r="D1495" s="342"/>
      <c r="E1495" s="342"/>
      <c r="F1495" s="342"/>
      <c r="G1495" s="277"/>
    </row>
    <row r="1496" spans="1:7">
      <c r="A1496" s="50"/>
      <c r="B1496" s="128"/>
      <c r="C1496" s="49"/>
      <c r="D1496" s="342"/>
      <c r="E1496" s="342"/>
      <c r="F1496" s="342"/>
      <c r="G1496" s="277"/>
    </row>
    <row r="1497" spans="1:7">
      <c r="A1497" s="50"/>
      <c r="B1497" s="128"/>
      <c r="C1497" s="49"/>
      <c r="D1497" s="342"/>
      <c r="E1497" s="342"/>
      <c r="F1497" s="342"/>
      <c r="G1497" s="277"/>
    </row>
    <row r="1498" spans="1:7">
      <c r="A1498" s="50"/>
      <c r="B1498" s="128"/>
      <c r="C1498" s="49"/>
      <c r="D1498" s="342"/>
      <c r="E1498" s="342"/>
      <c r="F1498" s="342"/>
      <c r="G1498" s="277"/>
    </row>
    <row r="1499" spans="1:7">
      <c r="A1499" s="50"/>
      <c r="B1499" s="128"/>
      <c r="C1499" s="49"/>
      <c r="D1499" s="342"/>
      <c r="E1499" s="342"/>
      <c r="F1499" s="342"/>
      <c r="G1499" s="277"/>
    </row>
    <row r="1500" spans="1:7">
      <c r="A1500" s="50"/>
      <c r="B1500" s="128"/>
      <c r="C1500" s="49"/>
      <c r="D1500" s="342"/>
      <c r="E1500" s="342"/>
      <c r="F1500" s="342"/>
      <c r="G1500" s="277"/>
    </row>
    <row r="1501" spans="1:7">
      <c r="A1501" s="50"/>
      <c r="B1501" s="128"/>
      <c r="C1501" s="49"/>
      <c r="D1501" s="342"/>
      <c r="E1501" s="342"/>
      <c r="F1501" s="342"/>
      <c r="G1501" s="277"/>
    </row>
    <row r="1502" spans="1:7">
      <c r="A1502" s="50"/>
      <c r="B1502" s="128"/>
      <c r="C1502" s="49"/>
      <c r="D1502" s="342"/>
      <c r="E1502" s="342"/>
      <c r="F1502" s="342"/>
      <c r="G1502" s="277"/>
    </row>
    <row r="1503" spans="1:7">
      <c r="A1503" s="50"/>
      <c r="B1503" s="128"/>
      <c r="C1503" s="49"/>
      <c r="D1503" s="342"/>
      <c r="E1503" s="342"/>
      <c r="F1503" s="342"/>
      <c r="G1503" s="277"/>
    </row>
    <row r="1504" spans="1:7">
      <c r="A1504" s="50"/>
      <c r="B1504" s="128"/>
      <c r="C1504" s="49"/>
      <c r="D1504" s="342"/>
      <c r="E1504" s="342"/>
      <c r="F1504" s="342"/>
      <c r="G1504" s="277"/>
    </row>
    <row r="1505" spans="1:7">
      <c r="A1505" s="50"/>
      <c r="B1505" s="128"/>
      <c r="C1505" s="49"/>
      <c r="D1505" s="342"/>
      <c r="E1505" s="342"/>
      <c r="F1505" s="342"/>
      <c r="G1505" s="277"/>
    </row>
    <row r="1506" spans="1:7">
      <c r="A1506" s="50"/>
      <c r="B1506" s="128"/>
      <c r="C1506" s="49"/>
      <c r="D1506" s="342"/>
      <c r="E1506" s="342"/>
      <c r="F1506" s="342"/>
      <c r="G1506" s="277"/>
    </row>
    <row r="1507" spans="1:7">
      <c r="A1507" s="50"/>
      <c r="B1507" s="128"/>
      <c r="C1507" s="49"/>
      <c r="D1507" s="342"/>
      <c r="E1507" s="342"/>
      <c r="F1507" s="342"/>
      <c r="G1507" s="277"/>
    </row>
    <row r="1508" spans="1:7">
      <c r="A1508" s="50"/>
      <c r="B1508" s="128"/>
      <c r="C1508" s="49"/>
      <c r="D1508" s="342"/>
      <c r="E1508" s="342"/>
      <c r="F1508" s="342"/>
      <c r="G1508" s="277"/>
    </row>
    <row r="1509" spans="1:7">
      <c r="A1509" s="50"/>
      <c r="B1509" s="128"/>
      <c r="C1509" s="49"/>
      <c r="D1509" s="342"/>
      <c r="E1509" s="342"/>
      <c r="F1509" s="342"/>
      <c r="G1509" s="277"/>
    </row>
    <row r="1510" spans="1:7">
      <c r="A1510" s="50"/>
      <c r="B1510" s="128"/>
      <c r="C1510" s="49"/>
      <c r="D1510" s="342"/>
      <c r="E1510" s="342"/>
      <c r="F1510" s="342"/>
      <c r="G1510" s="277"/>
    </row>
    <row r="1511" spans="1:7">
      <c r="A1511" s="50"/>
      <c r="B1511" s="128"/>
      <c r="C1511" s="49"/>
      <c r="D1511" s="342"/>
      <c r="E1511" s="342"/>
      <c r="F1511" s="342"/>
      <c r="G1511" s="277"/>
    </row>
    <row r="1512" spans="1:7">
      <c r="A1512" s="50"/>
      <c r="B1512" s="128"/>
      <c r="C1512" s="49"/>
      <c r="D1512" s="342"/>
      <c r="E1512" s="342"/>
      <c r="F1512" s="342"/>
      <c r="G1512" s="277"/>
    </row>
    <row r="1513" spans="1:7">
      <c r="A1513" s="50"/>
      <c r="B1513" s="128"/>
      <c r="C1513" s="49"/>
      <c r="D1513" s="342"/>
      <c r="E1513" s="342"/>
      <c r="F1513" s="342"/>
      <c r="G1513" s="277"/>
    </row>
    <row r="1514" spans="1:7">
      <c r="A1514" s="50"/>
      <c r="B1514" s="128"/>
      <c r="C1514" s="49"/>
      <c r="D1514" s="342"/>
      <c r="E1514" s="342"/>
      <c r="F1514" s="342"/>
      <c r="G1514" s="277"/>
    </row>
    <row r="1515" spans="1:7">
      <c r="A1515" s="50"/>
      <c r="B1515" s="128"/>
      <c r="C1515" s="49"/>
      <c r="D1515" s="342"/>
      <c r="E1515" s="342"/>
      <c r="F1515" s="342"/>
      <c r="G1515" s="277"/>
    </row>
    <row r="1516" spans="1:7">
      <c r="A1516" s="50"/>
      <c r="B1516" s="128"/>
      <c r="C1516" s="49"/>
      <c r="D1516" s="342"/>
      <c r="E1516" s="342"/>
      <c r="F1516" s="342"/>
      <c r="G1516" s="277"/>
    </row>
    <row r="1517" spans="1:7">
      <c r="A1517" s="50"/>
      <c r="B1517" s="128"/>
      <c r="C1517" s="49"/>
      <c r="D1517" s="342"/>
      <c r="E1517" s="342"/>
      <c r="F1517" s="342"/>
      <c r="G1517" s="277"/>
    </row>
    <row r="1518" spans="1:7">
      <c r="A1518" s="50"/>
      <c r="B1518" s="128"/>
      <c r="C1518" s="49"/>
      <c r="D1518" s="342"/>
      <c r="E1518" s="342"/>
      <c r="F1518" s="342"/>
      <c r="G1518" s="277"/>
    </row>
    <row r="1519" spans="1:7">
      <c r="A1519" s="50"/>
      <c r="B1519" s="128"/>
      <c r="C1519" s="49"/>
      <c r="D1519" s="342"/>
      <c r="E1519" s="342"/>
      <c r="F1519" s="342"/>
      <c r="G1519" s="277"/>
    </row>
    <row r="1520" spans="1:7">
      <c r="A1520" s="50"/>
      <c r="B1520" s="128"/>
      <c r="C1520" s="49"/>
      <c r="D1520" s="342"/>
      <c r="E1520" s="342"/>
      <c r="F1520" s="342"/>
      <c r="G1520" s="277"/>
    </row>
    <row r="1521" spans="1:7">
      <c r="A1521" s="50"/>
      <c r="B1521" s="128"/>
      <c r="C1521" s="49"/>
      <c r="D1521" s="342"/>
      <c r="E1521" s="342"/>
      <c r="F1521" s="342"/>
      <c r="G1521" s="277"/>
    </row>
    <row r="1522" spans="1:7">
      <c r="A1522" s="50"/>
      <c r="B1522" s="128"/>
      <c r="C1522" s="49"/>
      <c r="D1522" s="342"/>
      <c r="E1522" s="342"/>
      <c r="F1522" s="342"/>
      <c r="G1522" s="277"/>
    </row>
    <row r="1523" spans="1:7">
      <c r="A1523" s="50"/>
      <c r="B1523" s="128"/>
      <c r="C1523" s="49"/>
      <c r="D1523" s="342"/>
      <c r="E1523" s="342"/>
      <c r="F1523" s="342"/>
      <c r="G1523" s="277"/>
    </row>
    <row r="1524" spans="1:7">
      <c r="A1524" s="50"/>
      <c r="B1524" s="128"/>
      <c r="C1524" s="49"/>
      <c r="D1524" s="342"/>
      <c r="E1524" s="342"/>
      <c r="F1524" s="342"/>
      <c r="G1524" s="277"/>
    </row>
    <row r="1525" spans="1:7">
      <c r="A1525" s="50"/>
      <c r="B1525" s="128"/>
      <c r="C1525" s="49"/>
      <c r="D1525" s="342"/>
      <c r="E1525" s="342"/>
      <c r="F1525" s="342"/>
      <c r="G1525" s="277"/>
    </row>
    <row r="1526" spans="1:7">
      <c r="A1526" s="50"/>
      <c r="B1526" s="128"/>
      <c r="C1526" s="49"/>
      <c r="D1526" s="342"/>
      <c r="E1526" s="342"/>
      <c r="F1526" s="342"/>
      <c r="G1526" s="277"/>
    </row>
    <row r="1527" spans="1:7">
      <c r="A1527" s="50"/>
      <c r="B1527" s="128"/>
      <c r="C1527" s="49"/>
      <c r="D1527" s="342"/>
      <c r="E1527" s="342"/>
      <c r="F1527" s="342"/>
      <c r="G1527" s="277"/>
    </row>
    <row r="1528" spans="1:7">
      <c r="A1528" s="50"/>
      <c r="B1528" s="128"/>
      <c r="C1528" s="49"/>
      <c r="D1528" s="342"/>
      <c r="E1528" s="342"/>
      <c r="F1528" s="342"/>
      <c r="G1528" s="277"/>
    </row>
    <row r="1529" spans="1:7">
      <c r="A1529" s="50"/>
      <c r="B1529" s="128"/>
      <c r="C1529" s="49"/>
      <c r="D1529" s="342"/>
      <c r="E1529" s="342"/>
      <c r="F1529" s="342"/>
      <c r="G1529" s="277"/>
    </row>
    <row r="1530" spans="1:7">
      <c r="A1530" s="50"/>
      <c r="B1530" s="128"/>
      <c r="C1530" s="49"/>
      <c r="D1530" s="342"/>
      <c r="E1530" s="342"/>
      <c r="F1530" s="342"/>
      <c r="G1530" s="277"/>
    </row>
    <row r="1531" spans="1:7">
      <c r="A1531" s="50"/>
      <c r="B1531" s="128"/>
      <c r="C1531" s="49"/>
      <c r="D1531" s="342"/>
      <c r="E1531" s="342"/>
      <c r="F1531" s="342"/>
      <c r="G1531" s="277"/>
    </row>
    <row r="1532" spans="1:7">
      <c r="A1532" s="50"/>
      <c r="B1532" s="128"/>
      <c r="C1532" s="49"/>
      <c r="D1532" s="342"/>
      <c r="E1532" s="342"/>
      <c r="F1532" s="342"/>
      <c r="G1532" s="277"/>
    </row>
    <row r="1533" spans="1:7">
      <c r="A1533" s="50"/>
      <c r="B1533" s="128"/>
      <c r="C1533" s="49"/>
      <c r="D1533" s="342"/>
      <c r="E1533" s="342"/>
      <c r="F1533" s="342"/>
      <c r="G1533" s="277"/>
    </row>
    <row r="1534" spans="1:7">
      <c r="A1534" s="50"/>
      <c r="B1534" s="128"/>
      <c r="C1534" s="49"/>
      <c r="D1534" s="342"/>
      <c r="E1534" s="342"/>
      <c r="F1534" s="342"/>
      <c r="G1534" s="277"/>
    </row>
    <row r="1535" spans="1:7">
      <c r="A1535" s="50"/>
      <c r="B1535" s="128"/>
      <c r="C1535" s="49"/>
      <c r="D1535" s="342"/>
      <c r="E1535" s="342"/>
      <c r="F1535" s="342"/>
      <c r="G1535" s="277"/>
    </row>
    <row r="1536" spans="1:7">
      <c r="A1536" s="50"/>
      <c r="B1536" s="128"/>
      <c r="C1536" s="49"/>
      <c r="D1536" s="342"/>
      <c r="E1536" s="342"/>
      <c r="F1536" s="342"/>
      <c r="G1536" s="277"/>
    </row>
    <row r="1537" spans="1:7">
      <c r="A1537" s="50"/>
      <c r="B1537" s="128"/>
      <c r="C1537" s="49"/>
      <c r="D1537" s="342"/>
      <c r="E1537" s="342"/>
      <c r="F1537" s="342"/>
      <c r="G1537" s="277"/>
    </row>
    <row r="1538" spans="1:7">
      <c r="A1538" s="50"/>
      <c r="B1538" s="128"/>
      <c r="C1538" s="49"/>
      <c r="D1538" s="342"/>
      <c r="E1538" s="342"/>
      <c r="F1538" s="342"/>
      <c r="G1538" s="277"/>
    </row>
    <row r="1539" spans="1:7">
      <c r="A1539" s="50"/>
      <c r="B1539" s="128"/>
      <c r="C1539" s="49"/>
      <c r="D1539" s="342"/>
      <c r="E1539" s="342"/>
      <c r="F1539" s="342"/>
      <c r="G1539" s="277"/>
    </row>
    <row r="1540" spans="1:7">
      <c r="A1540" s="50"/>
      <c r="B1540" s="128"/>
      <c r="C1540" s="49"/>
      <c r="D1540" s="342"/>
      <c r="E1540" s="342"/>
      <c r="F1540" s="342"/>
      <c r="G1540" s="277"/>
    </row>
    <row r="1541" spans="1:7">
      <c r="A1541" s="50"/>
      <c r="B1541" s="128"/>
      <c r="C1541" s="49"/>
      <c r="D1541" s="342"/>
      <c r="E1541" s="342"/>
      <c r="F1541" s="342"/>
      <c r="G1541" s="277"/>
    </row>
    <row r="1542" spans="1:7">
      <c r="A1542" s="50"/>
      <c r="B1542" s="128"/>
      <c r="C1542" s="49"/>
      <c r="D1542" s="342"/>
      <c r="E1542" s="342"/>
      <c r="F1542" s="342"/>
      <c r="G1542" s="277"/>
    </row>
    <row r="1543" spans="1:7">
      <c r="A1543" s="50"/>
      <c r="B1543" s="128"/>
      <c r="C1543" s="49"/>
      <c r="D1543" s="342"/>
      <c r="E1543" s="342"/>
      <c r="F1543" s="342"/>
      <c r="G1543" s="277"/>
    </row>
    <row r="1544" spans="1:7">
      <c r="A1544" s="50"/>
      <c r="B1544" s="128"/>
      <c r="C1544" s="49"/>
      <c r="D1544" s="342"/>
      <c r="E1544" s="342"/>
      <c r="F1544" s="342"/>
      <c r="G1544" s="277"/>
    </row>
    <row r="1545" spans="1:7">
      <c r="A1545" s="50"/>
      <c r="B1545" s="128"/>
      <c r="C1545" s="49"/>
      <c r="D1545" s="342"/>
      <c r="E1545" s="342"/>
      <c r="F1545" s="342"/>
      <c r="G1545" s="277"/>
    </row>
    <row r="1546" spans="1:7">
      <c r="A1546" s="50"/>
      <c r="B1546" s="128"/>
      <c r="C1546" s="49"/>
      <c r="D1546" s="342"/>
      <c r="E1546" s="342"/>
      <c r="F1546" s="342"/>
      <c r="G1546" s="277"/>
    </row>
    <row r="1547" spans="1:7">
      <c r="A1547" s="50"/>
      <c r="B1547" s="128"/>
      <c r="C1547" s="49"/>
      <c r="D1547" s="342"/>
      <c r="E1547" s="342"/>
      <c r="F1547" s="342"/>
      <c r="G1547" s="277"/>
    </row>
    <row r="1548" spans="1:7">
      <c r="A1548" s="50"/>
      <c r="B1548" s="128"/>
      <c r="C1548" s="49"/>
      <c r="D1548" s="342"/>
      <c r="E1548" s="342"/>
      <c r="F1548" s="342"/>
      <c r="G1548" s="277"/>
    </row>
    <row r="1549" spans="1:7">
      <c r="A1549" s="50"/>
      <c r="B1549" s="128"/>
      <c r="C1549" s="49"/>
      <c r="D1549" s="342"/>
      <c r="E1549" s="342"/>
      <c r="F1549" s="342"/>
      <c r="G1549" s="277"/>
    </row>
    <row r="1550" spans="1:7">
      <c r="A1550" s="50"/>
      <c r="B1550" s="128"/>
      <c r="C1550" s="49"/>
      <c r="D1550" s="342"/>
      <c r="E1550" s="342"/>
      <c r="F1550" s="342"/>
      <c r="G1550" s="277"/>
    </row>
    <row r="1551" spans="1:7">
      <c r="A1551" s="50"/>
      <c r="B1551" s="128"/>
      <c r="C1551" s="49"/>
      <c r="D1551" s="342"/>
      <c r="E1551" s="342"/>
      <c r="F1551" s="342"/>
      <c r="G1551" s="277"/>
    </row>
    <row r="1552" spans="1:7">
      <c r="A1552" s="50"/>
      <c r="B1552" s="128"/>
      <c r="C1552" s="49"/>
      <c r="D1552" s="342"/>
      <c r="E1552" s="342"/>
      <c r="F1552" s="342"/>
      <c r="G1552" s="277"/>
    </row>
    <row r="1553" spans="1:7">
      <c r="A1553" s="50"/>
      <c r="B1553" s="128"/>
      <c r="C1553" s="49"/>
      <c r="D1553" s="342"/>
      <c r="E1553" s="342"/>
      <c r="F1553" s="342"/>
      <c r="G1553" s="277"/>
    </row>
    <row r="1554" spans="1:7">
      <c r="A1554" s="50"/>
      <c r="B1554" s="128"/>
      <c r="C1554" s="49"/>
      <c r="D1554" s="342"/>
      <c r="E1554" s="342"/>
      <c r="F1554" s="342"/>
      <c r="G1554" s="277"/>
    </row>
    <row r="1555" spans="1:7">
      <c r="A1555" s="50"/>
      <c r="B1555" s="128"/>
      <c r="C1555" s="49"/>
      <c r="D1555" s="342"/>
      <c r="E1555" s="342"/>
      <c r="F1555" s="342"/>
      <c r="G1555" s="277"/>
    </row>
    <row r="1556" spans="1:7">
      <c r="A1556" s="50"/>
      <c r="B1556" s="128"/>
      <c r="C1556" s="49"/>
      <c r="D1556" s="342"/>
      <c r="E1556" s="342"/>
      <c r="F1556" s="342"/>
      <c r="G1556" s="277"/>
    </row>
    <row r="1557" spans="1:7">
      <c r="A1557" s="50"/>
      <c r="B1557" s="128"/>
      <c r="C1557" s="49"/>
      <c r="D1557" s="342"/>
      <c r="E1557" s="342"/>
      <c r="F1557" s="342"/>
      <c r="G1557" s="277"/>
    </row>
    <row r="1558" spans="1:7">
      <c r="A1558" s="50"/>
      <c r="B1558" s="128"/>
      <c r="C1558" s="49"/>
      <c r="D1558" s="342"/>
      <c r="E1558" s="342"/>
      <c r="F1558" s="342"/>
      <c r="G1558" s="277"/>
    </row>
    <row r="1559" spans="1:7">
      <c r="A1559" s="50"/>
      <c r="B1559" s="128"/>
      <c r="C1559" s="49"/>
      <c r="D1559" s="342"/>
      <c r="E1559" s="342"/>
      <c r="F1559" s="342"/>
      <c r="G1559" s="277"/>
    </row>
    <row r="1560" spans="1:7">
      <c r="A1560" s="50"/>
      <c r="B1560" s="128"/>
      <c r="C1560" s="49"/>
      <c r="D1560" s="342"/>
      <c r="E1560" s="342"/>
      <c r="F1560" s="342"/>
      <c r="G1560" s="277"/>
    </row>
    <row r="1561" spans="1:7">
      <c r="A1561" s="50"/>
      <c r="B1561" s="128"/>
      <c r="C1561" s="49"/>
      <c r="D1561" s="342"/>
      <c r="E1561" s="342"/>
      <c r="F1561" s="342"/>
      <c r="G1561" s="277"/>
    </row>
    <row r="1562" spans="1:7">
      <c r="A1562" s="50"/>
      <c r="B1562" s="128"/>
      <c r="C1562" s="49"/>
      <c r="D1562" s="342"/>
      <c r="E1562" s="342"/>
      <c r="F1562" s="342"/>
      <c r="G1562" s="277"/>
    </row>
    <row r="1563" spans="1:7">
      <c r="A1563" s="50"/>
      <c r="B1563" s="128"/>
      <c r="C1563" s="49"/>
      <c r="D1563" s="342"/>
      <c r="E1563" s="342"/>
      <c r="F1563" s="342"/>
      <c r="G1563" s="277"/>
    </row>
    <row r="1564" spans="1:7">
      <c r="A1564" s="50"/>
      <c r="B1564" s="128"/>
      <c r="C1564" s="49"/>
      <c r="D1564" s="342"/>
      <c r="E1564" s="342"/>
      <c r="F1564" s="342"/>
      <c r="G1564" s="277"/>
    </row>
    <row r="1565" spans="1:7">
      <c r="A1565" s="50"/>
      <c r="B1565" s="128"/>
      <c r="C1565" s="49"/>
      <c r="D1565" s="342"/>
      <c r="E1565" s="342"/>
      <c r="F1565" s="342"/>
      <c r="G1565" s="277"/>
    </row>
    <row r="1566" spans="1:7">
      <c r="A1566" s="50"/>
      <c r="B1566" s="128"/>
      <c r="C1566" s="49"/>
      <c r="D1566" s="342"/>
      <c r="E1566" s="342"/>
      <c r="F1566" s="342"/>
      <c r="G1566" s="277"/>
    </row>
    <row r="1567" spans="1:7">
      <c r="A1567" s="50"/>
      <c r="B1567" s="128"/>
      <c r="C1567" s="49"/>
      <c r="D1567" s="342"/>
      <c r="E1567" s="342"/>
      <c r="F1567" s="342"/>
      <c r="G1567" s="277"/>
    </row>
    <row r="1568" spans="1:7">
      <c r="A1568" s="50"/>
      <c r="B1568" s="128"/>
      <c r="C1568" s="49"/>
      <c r="D1568" s="342"/>
      <c r="E1568" s="342"/>
      <c r="F1568" s="342"/>
      <c r="G1568" s="277"/>
    </row>
    <row r="1569" spans="1:7">
      <c r="A1569" s="50"/>
      <c r="B1569" s="128"/>
      <c r="C1569" s="49"/>
      <c r="D1569" s="342"/>
      <c r="E1569" s="342"/>
      <c r="F1569" s="342"/>
      <c r="G1569" s="277"/>
    </row>
    <row r="1570" spans="1:7">
      <c r="A1570" s="50"/>
      <c r="B1570" s="128"/>
      <c r="C1570" s="49"/>
      <c r="D1570" s="342"/>
      <c r="E1570" s="342"/>
      <c r="F1570" s="342"/>
      <c r="G1570" s="277"/>
    </row>
    <row r="1571" spans="1:7">
      <c r="A1571" s="50"/>
      <c r="B1571" s="128"/>
      <c r="C1571" s="49"/>
      <c r="D1571" s="342"/>
      <c r="E1571" s="342"/>
      <c r="F1571" s="342"/>
      <c r="G1571" s="277"/>
    </row>
    <row r="1572" spans="1:7">
      <c r="A1572" s="50"/>
      <c r="B1572" s="128"/>
      <c r="C1572" s="49"/>
      <c r="D1572" s="342"/>
      <c r="E1572" s="342"/>
      <c r="F1572" s="342"/>
      <c r="G1572" s="277"/>
    </row>
    <row r="1573" spans="1:7">
      <c r="A1573" s="50"/>
      <c r="B1573" s="128"/>
      <c r="C1573" s="49"/>
      <c r="D1573" s="342"/>
      <c r="E1573" s="342"/>
      <c r="F1573" s="342"/>
      <c r="G1573" s="277"/>
    </row>
    <row r="1574" spans="1:7">
      <c r="A1574" s="50"/>
      <c r="B1574" s="128"/>
      <c r="C1574" s="49"/>
      <c r="D1574" s="342"/>
      <c r="E1574" s="342"/>
      <c r="F1574" s="342"/>
      <c r="G1574" s="277"/>
    </row>
    <row r="1575" spans="1:7">
      <c r="A1575" s="50"/>
      <c r="B1575" s="128"/>
      <c r="C1575" s="49"/>
      <c r="D1575" s="342"/>
      <c r="E1575" s="342"/>
      <c r="F1575" s="342"/>
      <c r="G1575" s="277"/>
    </row>
    <row r="1576" spans="1:7">
      <c r="A1576" s="50"/>
      <c r="B1576" s="128"/>
      <c r="C1576" s="49"/>
      <c r="D1576" s="342"/>
      <c r="E1576" s="342"/>
      <c r="F1576" s="342"/>
      <c r="G1576" s="277"/>
    </row>
    <row r="1577" spans="1:7">
      <c r="A1577" s="50"/>
      <c r="B1577" s="128"/>
      <c r="C1577" s="49"/>
      <c r="D1577" s="342"/>
      <c r="E1577" s="342"/>
      <c r="F1577" s="342"/>
      <c r="G1577" s="277"/>
    </row>
    <row r="1578" spans="1:7">
      <c r="A1578" s="50"/>
      <c r="B1578" s="128"/>
      <c r="C1578" s="49"/>
      <c r="D1578" s="342"/>
      <c r="E1578" s="342"/>
      <c r="F1578" s="342"/>
      <c r="G1578" s="277"/>
    </row>
    <row r="1579" spans="1:7">
      <c r="A1579" s="50"/>
      <c r="B1579" s="128"/>
      <c r="C1579" s="49"/>
      <c r="D1579" s="342"/>
      <c r="E1579" s="342"/>
      <c r="F1579" s="342"/>
      <c r="G1579" s="277"/>
    </row>
    <row r="1580" spans="1:7">
      <c r="A1580" s="50"/>
      <c r="B1580" s="128"/>
      <c r="C1580" s="49"/>
      <c r="D1580" s="342"/>
      <c r="E1580" s="342"/>
      <c r="F1580" s="342"/>
      <c r="G1580" s="277"/>
    </row>
    <row r="1581" spans="1:7">
      <c r="A1581" s="50"/>
      <c r="B1581" s="128"/>
      <c r="C1581" s="49"/>
      <c r="D1581" s="342"/>
      <c r="E1581" s="342"/>
      <c r="F1581" s="342"/>
      <c r="G1581" s="277"/>
    </row>
    <row r="1582" spans="1:7">
      <c r="A1582" s="50"/>
      <c r="B1582" s="128"/>
      <c r="C1582" s="49"/>
      <c r="D1582" s="342"/>
      <c r="E1582" s="342"/>
      <c r="F1582" s="342"/>
      <c r="G1582" s="277"/>
    </row>
    <row r="1583" spans="1:7">
      <c r="A1583" s="50"/>
      <c r="B1583" s="128"/>
      <c r="C1583" s="49"/>
      <c r="D1583" s="342"/>
      <c r="E1583" s="342"/>
      <c r="F1583" s="342"/>
      <c r="G1583" s="277"/>
    </row>
    <row r="1584" spans="1:7">
      <c r="A1584" s="50"/>
      <c r="B1584" s="128"/>
      <c r="C1584" s="49"/>
      <c r="D1584" s="342"/>
      <c r="E1584" s="342"/>
      <c r="F1584" s="342"/>
      <c r="G1584" s="277"/>
    </row>
    <row r="1585" spans="1:7">
      <c r="A1585" s="50"/>
      <c r="B1585" s="128"/>
      <c r="C1585" s="49"/>
      <c r="D1585" s="342"/>
      <c r="E1585" s="342"/>
      <c r="F1585" s="342"/>
      <c r="G1585" s="277"/>
    </row>
    <row r="1586" spans="1:7">
      <c r="A1586" s="50"/>
      <c r="B1586" s="128"/>
      <c r="C1586" s="49"/>
      <c r="D1586" s="342"/>
      <c r="E1586" s="342"/>
      <c r="F1586" s="342"/>
      <c r="G1586" s="277"/>
    </row>
    <row r="1587" spans="1:7">
      <c r="A1587" s="50"/>
      <c r="B1587" s="128"/>
      <c r="C1587" s="49"/>
      <c r="D1587" s="342"/>
      <c r="E1587" s="342"/>
      <c r="F1587" s="342"/>
      <c r="G1587" s="277"/>
    </row>
    <row r="1588" spans="1:7">
      <c r="A1588" s="50"/>
      <c r="B1588" s="128"/>
      <c r="C1588" s="49"/>
      <c r="D1588" s="342"/>
      <c r="E1588" s="342"/>
      <c r="F1588" s="342"/>
      <c r="G1588" s="277"/>
    </row>
    <row r="1589" spans="1:7">
      <c r="A1589" s="50"/>
      <c r="B1589" s="128"/>
      <c r="C1589" s="49"/>
      <c r="D1589" s="342"/>
      <c r="E1589" s="342"/>
      <c r="F1589" s="342"/>
      <c r="G1589" s="277"/>
    </row>
    <row r="1590" spans="1:7">
      <c r="A1590" s="50"/>
      <c r="B1590" s="128"/>
      <c r="C1590" s="49"/>
      <c r="D1590" s="342"/>
      <c r="E1590" s="342"/>
      <c r="F1590" s="342"/>
      <c r="G1590" s="277"/>
    </row>
    <row r="1591" spans="1:7">
      <c r="A1591" s="50"/>
      <c r="B1591" s="128"/>
      <c r="C1591" s="49"/>
      <c r="D1591" s="342"/>
      <c r="E1591" s="342"/>
      <c r="F1591" s="342"/>
      <c r="G1591" s="277"/>
    </row>
    <row r="1592" spans="1:7">
      <c r="A1592" s="50"/>
      <c r="B1592" s="128"/>
      <c r="C1592" s="49"/>
      <c r="D1592" s="342"/>
      <c r="E1592" s="342"/>
      <c r="F1592" s="342"/>
      <c r="G1592" s="277"/>
    </row>
    <row r="1593" spans="1:7">
      <c r="A1593" s="50"/>
      <c r="B1593" s="128"/>
      <c r="C1593" s="49"/>
      <c r="D1593" s="342"/>
      <c r="E1593" s="342"/>
      <c r="F1593" s="342"/>
      <c r="G1593" s="277"/>
    </row>
    <row r="1594" spans="1:7">
      <c r="A1594" s="50"/>
      <c r="B1594" s="128"/>
      <c r="C1594" s="49"/>
      <c r="D1594" s="342"/>
      <c r="E1594" s="342"/>
      <c r="F1594" s="342"/>
      <c r="G1594" s="277"/>
    </row>
    <row r="1595" spans="1:7">
      <c r="A1595" s="50"/>
      <c r="B1595" s="128"/>
      <c r="C1595" s="49"/>
      <c r="D1595" s="342"/>
      <c r="E1595" s="342"/>
      <c r="F1595" s="342"/>
      <c r="G1595" s="277"/>
    </row>
    <row r="1596" spans="1:7">
      <c r="A1596" s="50"/>
      <c r="B1596" s="128"/>
      <c r="C1596" s="49"/>
      <c r="D1596" s="342"/>
      <c r="E1596" s="342"/>
      <c r="F1596" s="342"/>
      <c r="G1596" s="277"/>
    </row>
    <row r="1597" spans="1:7">
      <c r="A1597" s="50"/>
      <c r="B1597" s="128"/>
      <c r="C1597" s="49"/>
      <c r="D1597" s="342"/>
      <c r="E1597" s="342"/>
      <c r="F1597" s="342"/>
      <c r="G1597" s="277"/>
    </row>
    <row r="1598" spans="1:7">
      <c r="A1598" s="50"/>
      <c r="B1598" s="128"/>
      <c r="C1598" s="49"/>
      <c r="D1598" s="342"/>
      <c r="E1598" s="342"/>
      <c r="F1598" s="342"/>
      <c r="G1598" s="277"/>
    </row>
    <row r="1599" spans="1:7">
      <c r="A1599" s="50"/>
      <c r="B1599" s="128"/>
      <c r="C1599" s="49"/>
      <c r="D1599" s="342"/>
      <c r="E1599" s="342"/>
      <c r="F1599" s="342"/>
      <c r="G1599" s="277"/>
    </row>
    <row r="1600" spans="1:7">
      <c r="A1600" s="50"/>
      <c r="B1600" s="128"/>
      <c r="C1600" s="49"/>
      <c r="D1600" s="342"/>
      <c r="E1600" s="342"/>
      <c r="F1600" s="342"/>
      <c r="G1600" s="277"/>
    </row>
    <row r="1601" spans="1:7">
      <c r="A1601" s="50"/>
      <c r="B1601" s="128"/>
      <c r="C1601" s="49"/>
      <c r="D1601" s="342"/>
      <c r="E1601" s="342"/>
      <c r="F1601" s="342"/>
      <c r="G1601" s="277"/>
    </row>
    <row r="1602" spans="1:7">
      <c r="A1602" s="50"/>
      <c r="B1602" s="128"/>
      <c r="C1602" s="49"/>
      <c r="D1602" s="342"/>
      <c r="E1602" s="342"/>
      <c r="F1602" s="342"/>
      <c r="G1602" s="277"/>
    </row>
    <row r="1603" spans="1:7">
      <c r="A1603" s="50"/>
      <c r="B1603" s="128"/>
      <c r="C1603" s="49"/>
      <c r="D1603" s="342"/>
      <c r="E1603" s="342"/>
      <c r="F1603" s="342"/>
      <c r="G1603" s="277"/>
    </row>
    <row r="1604" spans="1:7">
      <c r="A1604" s="50"/>
      <c r="B1604" s="128"/>
      <c r="C1604" s="49"/>
      <c r="D1604" s="342"/>
      <c r="E1604" s="342"/>
      <c r="F1604" s="342"/>
      <c r="G1604" s="277"/>
    </row>
    <row r="1605" spans="1:7">
      <c r="A1605" s="50"/>
      <c r="B1605" s="128"/>
      <c r="C1605" s="49"/>
      <c r="D1605" s="342"/>
      <c r="E1605" s="342"/>
      <c r="F1605" s="342"/>
      <c r="G1605" s="277"/>
    </row>
    <row r="1606" spans="1:7">
      <c r="A1606" s="50"/>
      <c r="B1606" s="128"/>
      <c r="C1606" s="49"/>
      <c r="D1606" s="342"/>
      <c r="E1606" s="342"/>
      <c r="F1606" s="342"/>
      <c r="G1606" s="277"/>
    </row>
    <row r="1607" spans="1:7">
      <c r="A1607" s="50"/>
      <c r="B1607" s="128"/>
      <c r="C1607" s="49"/>
      <c r="D1607" s="342"/>
      <c r="E1607" s="342"/>
      <c r="F1607" s="342"/>
      <c r="G1607" s="277"/>
    </row>
    <row r="1608" spans="1:7">
      <c r="A1608" s="50"/>
      <c r="B1608" s="128"/>
      <c r="C1608" s="49"/>
      <c r="D1608" s="342"/>
      <c r="E1608" s="342"/>
      <c r="F1608" s="342"/>
      <c r="G1608" s="277"/>
    </row>
    <row r="1609" spans="1:7">
      <c r="A1609" s="50"/>
      <c r="B1609" s="128"/>
      <c r="C1609" s="49"/>
      <c r="D1609" s="342"/>
      <c r="E1609" s="342"/>
      <c r="F1609" s="342"/>
      <c r="G1609" s="277"/>
    </row>
    <row r="1610" spans="1:7">
      <c r="A1610" s="50"/>
      <c r="B1610" s="128"/>
      <c r="C1610" s="49"/>
      <c r="D1610" s="342"/>
      <c r="E1610" s="342"/>
      <c r="F1610" s="342"/>
      <c r="G1610" s="277"/>
    </row>
    <row r="1611" spans="1:7">
      <c r="A1611" s="50"/>
      <c r="B1611" s="128"/>
      <c r="C1611" s="49"/>
      <c r="D1611" s="342"/>
      <c r="E1611" s="342"/>
      <c r="F1611" s="342"/>
      <c r="G1611" s="277"/>
    </row>
    <row r="1612" spans="1:7">
      <c r="A1612" s="50"/>
      <c r="B1612" s="128"/>
      <c r="C1612" s="49"/>
      <c r="D1612" s="342"/>
      <c r="E1612" s="342"/>
      <c r="F1612" s="342"/>
      <c r="G1612" s="277"/>
    </row>
    <row r="1613" spans="1:7">
      <c r="A1613" s="50"/>
      <c r="B1613" s="128"/>
      <c r="C1613" s="49"/>
      <c r="D1613" s="342"/>
      <c r="E1613" s="342"/>
      <c r="F1613" s="342"/>
      <c r="G1613" s="277"/>
    </row>
    <row r="1614" spans="1:7">
      <c r="A1614" s="50"/>
      <c r="B1614" s="128"/>
      <c r="C1614" s="49"/>
      <c r="D1614" s="342"/>
      <c r="E1614" s="342"/>
      <c r="F1614" s="342"/>
      <c r="G1614" s="277"/>
    </row>
    <row r="1615" spans="1:7">
      <c r="A1615" s="50"/>
      <c r="B1615" s="128"/>
      <c r="C1615" s="49"/>
      <c r="D1615" s="342"/>
      <c r="E1615" s="342"/>
      <c r="F1615" s="342"/>
      <c r="G1615" s="277"/>
    </row>
    <row r="1616" spans="1:7">
      <c r="A1616" s="50"/>
      <c r="B1616" s="128"/>
      <c r="C1616" s="49"/>
      <c r="D1616" s="342"/>
      <c r="E1616" s="342"/>
      <c r="F1616" s="342"/>
      <c r="G1616" s="277"/>
    </row>
    <row r="1617" spans="1:7">
      <c r="A1617" s="50"/>
      <c r="B1617" s="128"/>
      <c r="C1617" s="49"/>
      <c r="D1617" s="342"/>
      <c r="E1617" s="342"/>
      <c r="F1617" s="342"/>
      <c r="G1617" s="277"/>
    </row>
    <row r="1618" spans="1:7">
      <c r="A1618" s="50"/>
      <c r="B1618" s="128"/>
      <c r="C1618" s="49"/>
      <c r="D1618" s="342"/>
      <c r="E1618" s="342"/>
      <c r="F1618" s="342"/>
      <c r="G1618" s="277"/>
    </row>
    <row r="1619" spans="1:7">
      <c r="A1619" s="50"/>
      <c r="B1619" s="128"/>
      <c r="C1619" s="49"/>
      <c r="D1619" s="342"/>
      <c r="E1619" s="342"/>
      <c r="F1619" s="342"/>
      <c r="G1619" s="277"/>
    </row>
    <row r="1620" spans="1:7">
      <c r="A1620" s="50"/>
      <c r="B1620" s="128"/>
      <c r="C1620" s="49"/>
      <c r="D1620" s="342"/>
      <c r="E1620" s="342"/>
      <c r="F1620" s="342"/>
      <c r="G1620" s="277"/>
    </row>
    <row r="1621" spans="1:7">
      <c r="A1621" s="50"/>
      <c r="B1621" s="128"/>
      <c r="C1621" s="49"/>
      <c r="D1621" s="342"/>
      <c r="E1621" s="342"/>
      <c r="F1621" s="342"/>
      <c r="G1621" s="277"/>
    </row>
    <row r="1622" spans="1:7">
      <c r="A1622" s="50"/>
      <c r="B1622" s="128"/>
      <c r="C1622" s="49"/>
      <c r="D1622" s="342"/>
      <c r="E1622" s="342"/>
      <c r="F1622" s="342"/>
      <c r="G1622" s="277"/>
    </row>
    <row r="1623" spans="1:7">
      <c r="A1623" s="50"/>
      <c r="B1623" s="128"/>
      <c r="C1623" s="49"/>
      <c r="D1623" s="342"/>
      <c r="E1623" s="342"/>
      <c r="F1623" s="342"/>
      <c r="G1623" s="277"/>
    </row>
    <row r="1624" spans="1:7">
      <c r="A1624" s="50"/>
      <c r="B1624" s="128"/>
      <c r="C1624" s="49"/>
      <c r="D1624" s="342"/>
      <c r="E1624" s="342"/>
      <c r="F1624" s="342"/>
      <c r="G1624" s="277"/>
    </row>
    <row r="1625" spans="1:7">
      <c r="A1625" s="50"/>
      <c r="B1625" s="128"/>
      <c r="C1625" s="49"/>
      <c r="D1625" s="342"/>
      <c r="E1625" s="342"/>
      <c r="F1625" s="342"/>
      <c r="G1625" s="277"/>
    </row>
    <row r="1626" spans="1:7">
      <c r="A1626" s="50"/>
      <c r="B1626" s="128"/>
      <c r="C1626" s="49"/>
      <c r="D1626" s="342"/>
      <c r="E1626" s="342"/>
      <c r="F1626" s="342"/>
      <c r="G1626" s="277"/>
    </row>
    <row r="1627" spans="1:7">
      <c r="A1627" s="50"/>
      <c r="B1627" s="128"/>
      <c r="C1627" s="49"/>
      <c r="D1627" s="342"/>
      <c r="E1627" s="342"/>
      <c r="F1627" s="342"/>
      <c r="G1627" s="277"/>
    </row>
    <row r="1628" spans="1:7">
      <c r="A1628" s="50"/>
      <c r="B1628" s="128"/>
      <c r="C1628" s="49"/>
      <c r="D1628" s="342"/>
      <c r="E1628" s="342"/>
      <c r="F1628" s="342"/>
      <c r="G1628" s="277"/>
    </row>
    <row r="1629" spans="1:7">
      <c r="A1629" s="50"/>
      <c r="B1629" s="128"/>
      <c r="C1629" s="49"/>
      <c r="D1629" s="342"/>
      <c r="E1629" s="342"/>
      <c r="F1629" s="342"/>
      <c r="G1629" s="277"/>
    </row>
    <row r="1630" spans="1:7">
      <c r="A1630" s="50"/>
      <c r="B1630" s="128"/>
      <c r="C1630" s="49"/>
      <c r="D1630" s="342"/>
      <c r="E1630" s="342"/>
      <c r="F1630" s="342"/>
      <c r="G1630" s="277"/>
    </row>
    <row r="1631" spans="1:7">
      <c r="A1631" s="50"/>
      <c r="B1631" s="128"/>
      <c r="C1631" s="49"/>
      <c r="D1631" s="342"/>
      <c r="E1631" s="342"/>
      <c r="F1631" s="342"/>
      <c r="G1631" s="277"/>
    </row>
    <row r="1632" spans="1:7">
      <c r="A1632" s="50"/>
      <c r="B1632" s="128"/>
      <c r="C1632" s="49"/>
      <c r="D1632" s="342"/>
      <c r="E1632" s="342"/>
      <c r="F1632" s="342"/>
      <c r="G1632" s="277"/>
    </row>
    <row r="1633" spans="1:7">
      <c r="A1633" s="50"/>
      <c r="B1633" s="128"/>
      <c r="C1633" s="49"/>
      <c r="D1633" s="342"/>
      <c r="E1633" s="342"/>
      <c r="F1633" s="342"/>
      <c r="G1633" s="277"/>
    </row>
    <row r="1634" spans="1:7">
      <c r="A1634" s="50"/>
      <c r="B1634" s="128"/>
      <c r="C1634" s="49"/>
      <c r="D1634" s="342"/>
      <c r="E1634" s="342"/>
      <c r="F1634" s="342"/>
      <c r="G1634" s="277"/>
    </row>
    <row r="1635" spans="1:7">
      <c r="A1635" s="50"/>
      <c r="B1635" s="128"/>
      <c r="C1635" s="49"/>
      <c r="D1635" s="342"/>
      <c r="E1635" s="342"/>
      <c r="F1635" s="342"/>
      <c r="G1635" s="277"/>
    </row>
    <row r="1636" spans="1:7">
      <c r="A1636" s="50"/>
      <c r="B1636" s="128"/>
      <c r="C1636" s="49"/>
      <c r="D1636" s="342"/>
      <c r="E1636" s="342"/>
      <c r="F1636" s="342"/>
      <c r="G1636" s="277"/>
    </row>
    <row r="1637" spans="1:7">
      <c r="A1637" s="50"/>
      <c r="B1637" s="128"/>
      <c r="C1637" s="49"/>
      <c r="D1637" s="342"/>
      <c r="E1637" s="342"/>
      <c r="F1637" s="342"/>
      <c r="G1637" s="277"/>
    </row>
    <row r="1638" spans="1:7">
      <c r="A1638" s="50"/>
      <c r="B1638" s="128"/>
      <c r="C1638" s="49"/>
      <c r="D1638" s="342"/>
      <c r="E1638" s="342"/>
      <c r="F1638" s="342"/>
      <c r="G1638" s="277"/>
    </row>
    <row r="1639" spans="1:7">
      <c r="A1639" s="50"/>
      <c r="B1639" s="128"/>
      <c r="C1639" s="49"/>
      <c r="D1639" s="342"/>
      <c r="E1639" s="342"/>
      <c r="F1639" s="342"/>
      <c r="G1639" s="277"/>
    </row>
    <row r="1640" spans="1:7">
      <c r="A1640" s="50"/>
      <c r="B1640" s="128"/>
      <c r="C1640" s="49"/>
      <c r="D1640" s="342"/>
      <c r="E1640" s="342"/>
      <c r="F1640" s="342"/>
      <c r="G1640" s="277"/>
    </row>
    <row r="1641" spans="1:7">
      <c r="A1641" s="50"/>
      <c r="B1641" s="128"/>
      <c r="C1641" s="49"/>
      <c r="D1641" s="342"/>
      <c r="E1641" s="342"/>
      <c r="F1641" s="342"/>
      <c r="G1641" s="277"/>
    </row>
    <row r="1642" spans="1:7">
      <c r="A1642" s="50"/>
      <c r="B1642" s="128"/>
      <c r="C1642" s="49"/>
      <c r="D1642" s="342"/>
      <c r="E1642" s="342"/>
      <c r="F1642" s="342"/>
      <c r="G1642" s="277"/>
    </row>
    <row r="1643" spans="1:7">
      <c r="A1643" s="50"/>
      <c r="B1643" s="128"/>
      <c r="C1643" s="49"/>
      <c r="D1643" s="342"/>
      <c r="E1643" s="342"/>
      <c r="F1643" s="342"/>
      <c r="G1643" s="277"/>
    </row>
    <row r="1644" spans="1:7">
      <c r="A1644" s="50"/>
      <c r="B1644" s="128"/>
      <c r="C1644" s="49"/>
      <c r="D1644" s="342"/>
      <c r="E1644" s="342"/>
      <c r="F1644" s="342"/>
      <c r="G1644" s="277"/>
    </row>
    <row r="1645" spans="1:7">
      <c r="A1645" s="50"/>
      <c r="B1645" s="128"/>
      <c r="C1645" s="49"/>
      <c r="D1645" s="342"/>
      <c r="E1645" s="342"/>
      <c r="F1645" s="342"/>
      <c r="G1645" s="277"/>
    </row>
    <row r="1646" spans="1:7">
      <c r="A1646" s="50"/>
      <c r="B1646" s="128"/>
      <c r="C1646" s="49"/>
      <c r="D1646" s="342"/>
      <c r="E1646" s="342"/>
      <c r="F1646" s="342"/>
      <c r="G1646" s="277"/>
    </row>
    <row r="1647" spans="1:7">
      <c r="A1647" s="50"/>
      <c r="B1647" s="128"/>
      <c r="C1647" s="49"/>
      <c r="D1647" s="342"/>
      <c r="E1647" s="342"/>
      <c r="F1647" s="342"/>
      <c r="G1647" s="277"/>
    </row>
    <row r="1648" spans="1:7">
      <c r="A1648" s="50"/>
      <c r="B1648" s="128"/>
      <c r="C1648" s="49"/>
      <c r="D1648" s="342"/>
      <c r="E1648" s="342"/>
      <c r="F1648" s="342"/>
      <c r="G1648" s="277"/>
    </row>
    <row r="1649" spans="1:7">
      <c r="A1649" s="50"/>
      <c r="B1649" s="128"/>
      <c r="C1649" s="49"/>
      <c r="D1649" s="342"/>
      <c r="E1649" s="342"/>
      <c r="F1649" s="342"/>
      <c r="G1649" s="277"/>
    </row>
    <row r="1650" spans="1:7">
      <c r="A1650" s="50"/>
      <c r="B1650" s="128"/>
      <c r="C1650" s="49"/>
      <c r="D1650" s="342"/>
      <c r="E1650" s="342"/>
      <c r="F1650" s="342"/>
      <c r="G1650" s="277"/>
    </row>
    <row r="1651" spans="1:7">
      <c r="A1651" s="50"/>
      <c r="B1651" s="128"/>
      <c r="C1651" s="49"/>
      <c r="D1651" s="342"/>
      <c r="E1651" s="342"/>
      <c r="F1651" s="342"/>
      <c r="G1651" s="277"/>
    </row>
    <row r="1652" spans="1:7">
      <c r="A1652" s="50"/>
      <c r="B1652" s="128"/>
      <c r="C1652" s="49"/>
      <c r="D1652" s="342"/>
      <c r="E1652" s="342"/>
      <c r="F1652" s="342"/>
      <c r="G1652" s="277"/>
    </row>
    <row r="1653" spans="1:7">
      <c r="A1653" s="50"/>
      <c r="B1653" s="128"/>
      <c r="C1653" s="49"/>
      <c r="D1653" s="342"/>
      <c r="E1653" s="342"/>
      <c r="F1653" s="342"/>
      <c r="G1653" s="277"/>
    </row>
    <row r="1654" spans="1:7">
      <c r="A1654" s="50"/>
      <c r="B1654" s="128"/>
      <c r="C1654" s="49"/>
      <c r="D1654" s="342"/>
      <c r="E1654" s="342"/>
      <c r="F1654" s="342"/>
      <c r="G1654" s="277"/>
    </row>
    <row r="1655" spans="1:7">
      <c r="A1655" s="50"/>
      <c r="B1655" s="128"/>
      <c r="C1655" s="49"/>
      <c r="D1655" s="342"/>
      <c r="E1655" s="342"/>
      <c r="F1655" s="342"/>
      <c r="G1655" s="277"/>
    </row>
    <row r="1656" spans="1:7">
      <c r="A1656" s="50"/>
      <c r="B1656" s="128"/>
      <c r="C1656" s="49"/>
      <c r="D1656" s="342"/>
      <c r="E1656" s="342"/>
      <c r="F1656" s="342"/>
      <c r="G1656" s="277"/>
    </row>
    <row r="1657" spans="1:7">
      <c r="A1657" s="50"/>
      <c r="B1657" s="128"/>
      <c r="C1657" s="49"/>
      <c r="D1657" s="342"/>
      <c r="E1657" s="342"/>
      <c r="F1657" s="342"/>
      <c r="G1657" s="277"/>
    </row>
    <row r="1658" spans="1:7">
      <c r="A1658" s="50"/>
      <c r="B1658" s="128"/>
      <c r="C1658" s="49"/>
      <c r="D1658" s="342"/>
      <c r="E1658" s="342"/>
      <c r="F1658" s="342"/>
      <c r="G1658" s="277"/>
    </row>
    <row r="1659" spans="1:7">
      <c r="A1659" s="50"/>
      <c r="B1659" s="128"/>
      <c r="C1659" s="49"/>
      <c r="D1659" s="342"/>
      <c r="E1659" s="342"/>
      <c r="F1659" s="342"/>
      <c r="G1659" s="277"/>
    </row>
    <row r="1660" spans="1:7">
      <c r="A1660" s="50"/>
      <c r="B1660" s="128"/>
      <c r="C1660" s="49"/>
      <c r="D1660" s="342"/>
      <c r="E1660" s="342"/>
      <c r="F1660" s="342"/>
      <c r="G1660" s="277"/>
    </row>
    <row r="1661" spans="1:7">
      <c r="A1661" s="50"/>
      <c r="B1661" s="128"/>
      <c r="C1661" s="49"/>
      <c r="D1661" s="342"/>
      <c r="E1661" s="342"/>
      <c r="F1661" s="342"/>
      <c r="G1661" s="277"/>
    </row>
    <row r="1662" spans="1:7">
      <c r="A1662" s="50"/>
      <c r="B1662" s="128"/>
      <c r="C1662" s="49"/>
      <c r="D1662" s="342"/>
      <c r="E1662" s="342"/>
      <c r="F1662" s="342"/>
      <c r="G1662" s="277"/>
    </row>
    <row r="1663" spans="1:7">
      <c r="A1663" s="50"/>
      <c r="B1663" s="128"/>
      <c r="C1663" s="49"/>
      <c r="D1663" s="342"/>
      <c r="E1663" s="342"/>
      <c r="F1663" s="342"/>
      <c r="G1663" s="277"/>
    </row>
    <row r="1664" spans="1:7">
      <c r="A1664" s="50"/>
      <c r="B1664" s="128"/>
      <c r="C1664" s="49"/>
      <c r="D1664" s="342"/>
      <c r="E1664" s="342"/>
      <c r="F1664" s="342"/>
      <c r="G1664" s="277"/>
    </row>
    <row r="1665" spans="1:7">
      <c r="A1665" s="50"/>
      <c r="B1665" s="128"/>
      <c r="C1665" s="49"/>
      <c r="D1665" s="342"/>
      <c r="E1665" s="342"/>
      <c r="F1665" s="342"/>
      <c r="G1665" s="277"/>
    </row>
    <row r="1666" spans="1:7">
      <c r="A1666" s="50"/>
      <c r="B1666" s="128"/>
      <c r="C1666" s="49"/>
      <c r="D1666" s="342"/>
      <c r="E1666" s="342"/>
      <c r="F1666" s="342"/>
      <c r="G1666" s="277"/>
    </row>
    <row r="1667" spans="1:7">
      <c r="A1667" s="50"/>
      <c r="B1667" s="128"/>
      <c r="C1667" s="49"/>
      <c r="D1667" s="342"/>
      <c r="E1667" s="342"/>
      <c r="F1667" s="342"/>
      <c r="G1667" s="277"/>
    </row>
    <row r="1668" spans="1:7">
      <c r="A1668" s="50"/>
      <c r="B1668" s="128"/>
      <c r="C1668" s="49"/>
      <c r="D1668" s="342"/>
      <c r="E1668" s="342"/>
      <c r="F1668" s="342"/>
      <c r="G1668" s="277"/>
    </row>
    <row r="1669" spans="1:7">
      <c r="A1669" s="50"/>
      <c r="B1669" s="128"/>
      <c r="C1669" s="49"/>
      <c r="D1669" s="342"/>
      <c r="E1669" s="342"/>
      <c r="F1669" s="342"/>
      <c r="G1669" s="277"/>
    </row>
    <row r="1670" spans="1:7">
      <c r="A1670" s="50"/>
      <c r="B1670" s="128"/>
      <c r="C1670" s="49"/>
      <c r="D1670" s="342"/>
      <c r="E1670" s="342"/>
      <c r="F1670" s="342"/>
      <c r="G1670" s="277"/>
    </row>
    <row r="1671" spans="1:7">
      <c r="A1671" s="50"/>
      <c r="B1671" s="128"/>
      <c r="C1671" s="49"/>
      <c r="D1671" s="342"/>
      <c r="E1671" s="342"/>
      <c r="F1671" s="342"/>
      <c r="G1671" s="277"/>
    </row>
    <row r="1672" spans="1:7">
      <c r="A1672" s="50"/>
      <c r="B1672" s="128"/>
      <c r="C1672" s="49"/>
      <c r="D1672" s="342"/>
      <c r="E1672" s="342"/>
      <c r="F1672" s="342"/>
      <c r="G1672" s="277"/>
    </row>
    <row r="1673" spans="1:7">
      <c r="A1673" s="50"/>
      <c r="B1673" s="128"/>
      <c r="C1673" s="49"/>
      <c r="D1673" s="342"/>
      <c r="E1673" s="342"/>
      <c r="F1673" s="342"/>
      <c r="G1673" s="277"/>
    </row>
    <row r="1674" spans="1:7">
      <c r="A1674" s="50"/>
      <c r="B1674" s="128"/>
      <c r="C1674" s="49"/>
      <c r="D1674" s="342"/>
      <c r="E1674" s="342"/>
      <c r="F1674" s="342"/>
      <c r="G1674" s="277"/>
    </row>
    <row r="1675" spans="1:7">
      <c r="A1675" s="50"/>
      <c r="B1675" s="128"/>
      <c r="C1675" s="49"/>
      <c r="D1675" s="342"/>
      <c r="E1675" s="342"/>
      <c r="F1675" s="342"/>
      <c r="G1675" s="277"/>
    </row>
    <row r="1676" spans="1:7">
      <c r="A1676" s="50"/>
      <c r="B1676" s="128"/>
      <c r="C1676" s="49"/>
      <c r="D1676" s="342"/>
      <c r="E1676" s="342"/>
      <c r="F1676" s="342"/>
      <c r="G1676" s="277"/>
    </row>
    <row r="1677" spans="1:7">
      <c r="A1677" s="50"/>
      <c r="B1677" s="128"/>
      <c r="C1677" s="49"/>
      <c r="D1677" s="342"/>
      <c r="E1677" s="342"/>
      <c r="F1677" s="342"/>
      <c r="G1677" s="277"/>
    </row>
    <row r="1678" spans="1:7">
      <c r="A1678" s="50"/>
      <c r="B1678" s="128"/>
      <c r="C1678" s="49"/>
      <c r="D1678" s="342"/>
      <c r="E1678" s="342"/>
      <c r="F1678" s="342"/>
      <c r="G1678" s="277"/>
    </row>
    <row r="1679" spans="1:7">
      <c r="A1679" s="50"/>
      <c r="B1679" s="128"/>
      <c r="C1679" s="49"/>
      <c r="D1679" s="342"/>
      <c r="E1679" s="342"/>
      <c r="F1679" s="342"/>
      <c r="G1679" s="277"/>
    </row>
    <row r="1680" spans="1:7">
      <c r="A1680" s="50"/>
      <c r="B1680" s="128"/>
      <c r="C1680" s="49"/>
      <c r="D1680" s="342"/>
      <c r="E1680" s="342"/>
      <c r="F1680" s="342"/>
      <c r="G1680" s="277"/>
    </row>
    <row r="1681" spans="1:7">
      <c r="A1681" s="50"/>
      <c r="B1681" s="128"/>
      <c r="C1681" s="49"/>
      <c r="D1681" s="342"/>
      <c r="E1681" s="342"/>
      <c r="F1681" s="342"/>
      <c r="G1681" s="277"/>
    </row>
    <row r="1682" spans="1:7">
      <c r="A1682" s="50"/>
      <c r="B1682" s="128"/>
      <c r="C1682" s="49"/>
      <c r="D1682" s="342"/>
      <c r="E1682" s="342"/>
      <c r="F1682" s="342"/>
      <c r="G1682" s="277"/>
    </row>
    <row r="1683" spans="1:7">
      <c r="A1683" s="50"/>
      <c r="B1683" s="128"/>
      <c r="C1683" s="49"/>
      <c r="D1683" s="342"/>
      <c r="E1683" s="342"/>
      <c r="F1683" s="342"/>
      <c r="G1683" s="277"/>
    </row>
    <row r="1684" spans="1:7">
      <c r="A1684" s="50"/>
      <c r="B1684" s="128"/>
      <c r="C1684" s="49"/>
      <c r="D1684" s="342"/>
      <c r="E1684" s="342"/>
      <c r="F1684" s="342"/>
      <c r="G1684" s="277"/>
    </row>
    <row r="1685" spans="1:7">
      <c r="A1685" s="50"/>
      <c r="B1685" s="128"/>
      <c r="C1685" s="49"/>
      <c r="D1685" s="342"/>
      <c r="E1685" s="342"/>
      <c r="F1685" s="342"/>
      <c r="G1685" s="277"/>
    </row>
    <row r="1686" spans="1:7">
      <c r="A1686" s="50"/>
      <c r="B1686" s="128"/>
      <c r="C1686" s="49"/>
      <c r="D1686" s="342"/>
      <c r="E1686" s="342"/>
      <c r="F1686" s="342"/>
      <c r="G1686" s="277"/>
    </row>
    <row r="1687" spans="1:7">
      <c r="A1687" s="50"/>
      <c r="B1687" s="128"/>
      <c r="C1687" s="49"/>
      <c r="D1687" s="342"/>
      <c r="E1687" s="342"/>
      <c r="F1687" s="342"/>
      <c r="G1687" s="277"/>
    </row>
    <row r="1688" spans="1:7">
      <c r="A1688" s="50"/>
      <c r="B1688" s="128"/>
      <c r="C1688" s="49"/>
      <c r="D1688" s="342"/>
      <c r="E1688" s="342"/>
      <c r="F1688" s="342"/>
      <c r="G1688" s="277"/>
    </row>
    <row r="1689" spans="1:7">
      <c r="A1689" s="50"/>
      <c r="B1689" s="128"/>
      <c r="C1689" s="49"/>
      <c r="D1689" s="342"/>
      <c r="E1689" s="342"/>
      <c r="F1689" s="342"/>
      <c r="G1689" s="277"/>
    </row>
    <row r="1690" spans="1:7">
      <c r="A1690" s="50"/>
      <c r="B1690" s="128"/>
      <c r="C1690" s="49"/>
      <c r="D1690" s="342"/>
      <c r="E1690" s="342"/>
      <c r="F1690" s="342"/>
      <c r="G1690" s="277"/>
    </row>
    <row r="1691" spans="1:7">
      <c r="A1691" s="50"/>
      <c r="B1691" s="128"/>
      <c r="C1691" s="49"/>
      <c r="D1691" s="342"/>
      <c r="E1691" s="342"/>
      <c r="F1691" s="342"/>
      <c r="G1691" s="277"/>
    </row>
    <row r="1692" spans="1:7">
      <c r="A1692" s="50"/>
      <c r="B1692" s="128"/>
      <c r="C1692" s="49"/>
      <c r="D1692" s="342"/>
      <c r="E1692" s="342"/>
      <c r="F1692" s="342"/>
      <c r="G1692" s="277"/>
    </row>
    <row r="1693" spans="1:7">
      <c r="A1693" s="50"/>
      <c r="B1693" s="128"/>
      <c r="C1693" s="49"/>
      <c r="D1693" s="342"/>
      <c r="E1693" s="342"/>
      <c r="F1693" s="342"/>
      <c r="G1693" s="277"/>
    </row>
    <row r="1694" spans="1:7">
      <c r="A1694" s="50"/>
      <c r="B1694" s="128"/>
      <c r="C1694" s="49"/>
      <c r="D1694" s="342"/>
      <c r="E1694" s="342"/>
      <c r="F1694" s="342"/>
      <c r="G1694" s="277"/>
    </row>
    <row r="1695" spans="1:7">
      <c r="A1695" s="50"/>
      <c r="B1695" s="128"/>
      <c r="C1695" s="49"/>
      <c r="D1695" s="342"/>
      <c r="E1695" s="342"/>
      <c r="F1695" s="342"/>
      <c r="G1695" s="277"/>
    </row>
    <row r="1696" spans="1:7">
      <c r="A1696" s="50"/>
      <c r="B1696" s="128"/>
      <c r="C1696" s="49"/>
      <c r="D1696" s="342"/>
      <c r="E1696" s="342"/>
      <c r="F1696" s="342"/>
      <c r="G1696" s="277"/>
    </row>
    <row r="1697" spans="1:7">
      <c r="A1697" s="50"/>
      <c r="B1697" s="128"/>
      <c r="C1697" s="49"/>
      <c r="D1697" s="342"/>
      <c r="E1697" s="342"/>
      <c r="F1697" s="342"/>
      <c r="G1697" s="277"/>
    </row>
    <row r="1698" spans="1:7">
      <c r="A1698" s="50"/>
      <c r="B1698" s="128"/>
      <c r="C1698" s="49"/>
      <c r="D1698" s="342"/>
      <c r="E1698" s="342"/>
      <c r="F1698" s="342"/>
      <c r="G1698" s="277"/>
    </row>
    <row r="1699" spans="1:7">
      <c r="A1699" s="50"/>
      <c r="B1699" s="128"/>
      <c r="C1699" s="49"/>
      <c r="D1699" s="342"/>
      <c r="E1699" s="342"/>
      <c r="F1699" s="342"/>
      <c r="G1699" s="277"/>
    </row>
    <row r="1700" spans="1:7">
      <c r="A1700" s="50"/>
      <c r="B1700" s="128"/>
      <c r="C1700" s="49"/>
      <c r="D1700" s="342"/>
      <c r="E1700" s="342"/>
      <c r="F1700" s="342"/>
      <c r="G1700" s="277"/>
    </row>
    <row r="1701" spans="1:7">
      <c r="A1701" s="50"/>
      <c r="B1701" s="128"/>
      <c r="C1701" s="49"/>
      <c r="D1701" s="342"/>
      <c r="E1701" s="342"/>
      <c r="F1701" s="342"/>
      <c r="G1701" s="277"/>
    </row>
    <row r="1702" spans="1:7">
      <c r="A1702" s="50"/>
      <c r="B1702" s="128"/>
      <c r="C1702" s="49"/>
      <c r="D1702" s="342"/>
      <c r="E1702" s="342"/>
      <c r="F1702" s="342"/>
      <c r="G1702" s="277"/>
    </row>
    <row r="1703" spans="1:7">
      <c r="A1703" s="50"/>
      <c r="B1703" s="128"/>
      <c r="C1703" s="49"/>
      <c r="D1703" s="342"/>
      <c r="E1703" s="342"/>
      <c r="F1703" s="342"/>
      <c r="G1703" s="277"/>
    </row>
    <row r="1704" spans="1:7">
      <c r="A1704" s="50"/>
      <c r="B1704" s="128"/>
      <c r="C1704" s="49"/>
      <c r="D1704" s="342"/>
      <c r="E1704" s="342"/>
      <c r="F1704" s="342"/>
      <c r="G1704" s="277"/>
    </row>
    <row r="1705" spans="1:7">
      <c r="A1705" s="50"/>
      <c r="B1705" s="128"/>
      <c r="C1705" s="49"/>
      <c r="D1705" s="342"/>
      <c r="E1705" s="342"/>
      <c r="F1705" s="342"/>
      <c r="G1705" s="277"/>
    </row>
    <row r="1706" spans="1:7">
      <c r="A1706" s="50"/>
      <c r="B1706" s="128"/>
      <c r="C1706" s="49"/>
      <c r="D1706" s="342"/>
      <c r="E1706" s="342"/>
      <c r="F1706" s="342"/>
      <c r="G1706" s="277"/>
    </row>
    <row r="1707" spans="1:7">
      <c r="A1707" s="50"/>
      <c r="B1707" s="128"/>
      <c r="C1707" s="49"/>
      <c r="D1707" s="342"/>
      <c r="E1707" s="342"/>
      <c r="F1707" s="342"/>
      <c r="G1707" s="277"/>
    </row>
    <row r="1708" spans="1:7">
      <c r="A1708" s="50"/>
      <c r="B1708" s="128"/>
      <c r="C1708" s="49"/>
      <c r="D1708" s="342"/>
      <c r="E1708" s="342"/>
      <c r="F1708" s="342"/>
      <c r="G1708" s="277"/>
    </row>
    <row r="1709" spans="1:7">
      <c r="A1709" s="50"/>
      <c r="B1709" s="128"/>
      <c r="C1709" s="49"/>
      <c r="D1709" s="342"/>
      <c r="E1709" s="342"/>
      <c r="F1709" s="342"/>
      <c r="G1709" s="277"/>
    </row>
    <row r="1710" spans="1:7">
      <c r="A1710" s="50"/>
      <c r="B1710" s="128"/>
      <c r="C1710" s="49"/>
      <c r="D1710" s="342"/>
      <c r="E1710" s="342"/>
      <c r="F1710" s="342"/>
      <c r="G1710" s="277"/>
    </row>
    <row r="1711" spans="1:7">
      <c r="A1711" s="50"/>
      <c r="B1711" s="128"/>
      <c r="C1711" s="49"/>
      <c r="D1711" s="342"/>
      <c r="E1711" s="342"/>
      <c r="F1711" s="342"/>
      <c r="G1711" s="277"/>
    </row>
    <row r="1712" spans="1:7">
      <c r="A1712" s="50"/>
      <c r="B1712" s="128"/>
      <c r="C1712" s="49"/>
      <c r="D1712" s="342"/>
      <c r="E1712" s="342"/>
      <c r="F1712" s="342"/>
      <c r="G1712" s="277"/>
    </row>
    <row r="1713" spans="1:7">
      <c r="A1713" s="50"/>
      <c r="B1713" s="128"/>
      <c r="C1713" s="49"/>
      <c r="D1713" s="342"/>
      <c r="E1713" s="342"/>
      <c r="F1713" s="342"/>
      <c r="G1713" s="277"/>
    </row>
    <row r="1714" spans="1:7">
      <c r="A1714" s="50"/>
      <c r="B1714" s="128"/>
      <c r="C1714" s="49"/>
      <c r="D1714" s="342"/>
      <c r="E1714" s="342"/>
      <c r="F1714" s="342"/>
      <c r="G1714" s="277"/>
    </row>
    <row r="1715" spans="1:7">
      <c r="A1715" s="50"/>
      <c r="B1715" s="128"/>
      <c r="C1715" s="49"/>
      <c r="D1715" s="342"/>
      <c r="E1715" s="342"/>
      <c r="F1715" s="342"/>
      <c r="G1715" s="277"/>
    </row>
    <row r="1716" spans="1:7">
      <c r="A1716" s="50"/>
      <c r="B1716" s="128"/>
      <c r="C1716" s="49"/>
      <c r="D1716" s="342"/>
      <c r="E1716" s="342"/>
      <c r="F1716" s="342"/>
      <c r="G1716" s="277"/>
    </row>
    <row r="1717" spans="1:7">
      <c r="A1717" s="50"/>
      <c r="B1717" s="128"/>
      <c r="C1717" s="49"/>
      <c r="D1717" s="342"/>
      <c r="E1717" s="342"/>
      <c r="F1717" s="342"/>
      <c r="G1717" s="277"/>
    </row>
    <row r="1718" spans="1:7">
      <c r="A1718" s="50"/>
      <c r="B1718" s="128"/>
      <c r="C1718" s="49"/>
      <c r="D1718" s="342"/>
      <c r="E1718" s="342"/>
      <c r="F1718" s="342"/>
      <c r="G1718" s="277"/>
    </row>
    <row r="1719" spans="1:7">
      <c r="A1719" s="50"/>
      <c r="B1719" s="128"/>
      <c r="C1719" s="49"/>
      <c r="D1719" s="342"/>
      <c r="E1719" s="342"/>
      <c r="F1719" s="342"/>
      <c r="G1719" s="277"/>
    </row>
    <row r="1720" spans="1:7">
      <c r="A1720" s="50"/>
      <c r="B1720" s="128"/>
      <c r="C1720" s="49"/>
      <c r="D1720" s="342"/>
      <c r="E1720" s="342"/>
      <c r="F1720" s="342"/>
      <c r="G1720" s="277"/>
    </row>
    <row r="1721" spans="1:7">
      <c r="A1721" s="50"/>
      <c r="B1721" s="128"/>
      <c r="C1721" s="49"/>
      <c r="D1721" s="342"/>
      <c r="E1721" s="342"/>
      <c r="F1721" s="342"/>
      <c r="G1721" s="277"/>
    </row>
    <row r="1722" spans="1:7">
      <c r="A1722" s="50"/>
      <c r="B1722" s="128"/>
      <c r="C1722" s="49"/>
      <c r="D1722" s="342"/>
      <c r="E1722" s="342"/>
      <c r="F1722" s="342"/>
      <c r="G1722" s="277"/>
    </row>
    <row r="1723" spans="1:7">
      <c r="A1723" s="50"/>
      <c r="B1723" s="128"/>
      <c r="C1723" s="49"/>
      <c r="D1723" s="342"/>
      <c r="E1723" s="342"/>
      <c r="F1723" s="342"/>
      <c r="G1723" s="277"/>
    </row>
    <row r="1724" spans="1:7">
      <c r="A1724" s="50"/>
      <c r="B1724" s="128"/>
      <c r="C1724" s="49"/>
      <c r="D1724" s="342"/>
      <c r="E1724" s="342"/>
      <c r="F1724" s="342"/>
      <c r="G1724" s="277"/>
    </row>
    <row r="1725" spans="1:7">
      <c r="A1725" s="50"/>
      <c r="B1725" s="128"/>
      <c r="C1725" s="49"/>
      <c r="D1725" s="342"/>
      <c r="E1725" s="342"/>
      <c r="F1725" s="342"/>
      <c r="G1725" s="277"/>
    </row>
    <row r="1726" spans="1:7">
      <c r="A1726" s="50"/>
      <c r="B1726" s="128"/>
      <c r="C1726" s="49"/>
      <c r="D1726" s="342"/>
      <c r="E1726" s="342"/>
      <c r="F1726" s="342"/>
      <c r="G1726" s="277"/>
    </row>
    <row r="1727" spans="1:7">
      <c r="A1727" s="50"/>
      <c r="B1727" s="128"/>
      <c r="C1727" s="49"/>
      <c r="D1727" s="342"/>
      <c r="E1727" s="342"/>
      <c r="F1727" s="342"/>
      <c r="G1727" s="277"/>
    </row>
    <row r="1728" spans="1:7">
      <c r="A1728" s="50"/>
      <c r="B1728" s="128"/>
      <c r="C1728" s="49"/>
      <c r="D1728" s="342"/>
      <c r="E1728" s="342"/>
      <c r="F1728" s="342"/>
      <c r="G1728" s="277"/>
    </row>
    <row r="1729" spans="1:7">
      <c r="A1729" s="50"/>
      <c r="B1729" s="128"/>
      <c r="C1729" s="49"/>
      <c r="D1729" s="342"/>
      <c r="E1729" s="342"/>
      <c r="F1729" s="342"/>
      <c r="G1729" s="277"/>
    </row>
    <row r="1730" spans="1:7">
      <c r="A1730" s="50"/>
      <c r="B1730" s="128"/>
      <c r="C1730" s="49"/>
      <c r="D1730" s="342"/>
      <c r="E1730" s="342"/>
      <c r="F1730" s="342"/>
      <c r="G1730" s="277"/>
    </row>
    <row r="1731" spans="1:7">
      <c r="A1731" s="50"/>
      <c r="B1731" s="128"/>
      <c r="C1731" s="49"/>
      <c r="D1731" s="342"/>
      <c r="E1731" s="342"/>
      <c r="F1731" s="342"/>
      <c r="G1731" s="277"/>
    </row>
    <row r="1732" spans="1:7">
      <c r="A1732" s="50"/>
      <c r="B1732" s="128"/>
      <c r="C1732" s="49"/>
      <c r="D1732" s="342"/>
      <c r="E1732" s="342"/>
      <c r="F1732" s="342"/>
      <c r="G1732" s="277"/>
    </row>
    <row r="1733" spans="1:7">
      <c r="A1733" s="50"/>
      <c r="B1733" s="128"/>
      <c r="C1733" s="49"/>
      <c r="D1733" s="342"/>
      <c r="E1733" s="342"/>
      <c r="F1733" s="342"/>
      <c r="G1733" s="277"/>
    </row>
    <row r="1734" spans="1:7">
      <c r="A1734" s="50"/>
      <c r="B1734" s="128"/>
      <c r="C1734" s="49"/>
      <c r="D1734" s="342"/>
      <c r="E1734" s="342"/>
      <c r="F1734" s="342"/>
      <c r="G1734" s="277"/>
    </row>
    <row r="1735" spans="1:7">
      <c r="A1735" s="50"/>
      <c r="B1735" s="128"/>
      <c r="C1735" s="49"/>
      <c r="D1735" s="342"/>
      <c r="E1735" s="342"/>
      <c r="F1735" s="342"/>
      <c r="G1735" s="277"/>
    </row>
    <row r="1736" spans="1:7">
      <c r="A1736" s="50"/>
      <c r="B1736" s="128"/>
      <c r="C1736" s="49"/>
      <c r="D1736" s="342"/>
      <c r="E1736" s="342"/>
      <c r="F1736" s="342"/>
      <c r="G1736" s="277"/>
    </row>
    <row r="1737" spans="1:7">
      <c r="A1737" s="50"/>
      <c r="B1737" s="128"/>
      <c r="C1737" s="49"/>
      <c r="D1737" s="342"/>
      <c r="E1737" s="342"/>
      <c r="F1737" s="342"/>
      <c r="G1737" s="277"/>
    </row>
    <row r="1738" spans="1:7">
      <c r="A1738" s="50"/>
      <c r="B1738" s="128"/>
      <c r="C1738" s="49"/>
      <c r="D1738" s="342"/>
      <c r="E1738" s="342"/>
      <c r="F1738" s="342"/>
      <c r="G1738" s="277"/>
    </row>
    <row r="1739" spans="1:7">
      <c r="A1739" s="50"/>
      <c r="B1739" s="128"/>
      <c r="C1739" s="49"/>
      <c r="D1739" s="342"/>
      <c r="E1739" s="342"/>
      <c r="F1739" s="342"/>
      <c r="G1739" s="277"/>
    </row>
    <row r="1740" spans="1:7">
      <c r="A1740" s="50"/>
      <c r="B1740" s="128"/>
      <c r="C1740" s="49"/>
      <c r="D1740" s="342"/>
      <c r="E1740" s="342"/>
      <c r="F1740" s="342"/>
      <c r="G1740" s="277"/>
    </row>
    <row r="1741" spans="1:7">
      <c r="A1741" s="50"/>
      <c r="B1741" s="128"/>
      <c r="C1741" s="49"/>
      <c r="D1741" s="342"/>
      <c r="E1741" s="342"/>
      <c r="F1741" s="342"/>
      <c r="G1741" s="277"/>
    </row>
    <row r="1742" spans="1:7">
      <c r="A1742" s="50"/>
      <c r="B1742" s="128"/>
      <c r="C1742" s="49"/>
      <c r="D1742" s="342"/>
      <c r="E1742" s="342"/>
      <c r="F1742" s="342"/>
      <c r="G1742" s="277"/>
    </row>
    <row r="1743" spans="1:7">
      <c r="A1743" s="50"/>
      <c r="B1743" s="128"/>
      <c r="C1743" s="49"/>
      <c r="D1743" s="342"/>
      <c r="E1743" s="342"/>
      <c r="F1743" s="342"/>
      <c r="G1743" s="277"/>
    </row>
    <row r="1744" spans="1:7">
      <c r="A1744" s="50"/>
      <c r="B1744" s="128"/>
      <c r="C1744" s="49"/>
      <c r="D1744" s="342"/>
      <c r="E1744" s="342"/>
      <c r="F1744" s="342"/>
      <c r="G1744" s="277"/>
    </row>
    <row r="1745" spans="1:7">
      <c r="A1745" s="50"/>
      <c r="B1745" s="128"/>
      <c r="C1745" s="49"/>
      <c r="D1745" s="342"/>
      <c r="E1745" s="342"/>
      <c r="F1745" s="342"/>
      <c r="G1745" s="277"/>
    </row>
    <row r="1746" spans="1:7">
      <c r="A1746" s="50"/>
      <c r="B1746" s="128"/>
      <c r="C1746" s="49"/>
      <c r="D1746" s="342"/>
      <c r="E1746" s="342"/>
      <c r="F1746" s="342"/>
      <c r="G1746" s="277"/>
    </row>
    <row r="1747" spans="1:7">
      <c r="A1747" s="50"/>
      <c r="B1747" s="128"/>
      <c r="C1747" s="49"/>
      <c r="D1747" s="342"/>
      <c r="E1747" s="342"/>
      <c r="F1747" s="342"/>
      <c r="G1747" s="277"/>
    </row>
    <row r="1748" spans="1:7">
      <c r="A1748" s="50"/>
      <c r="B1748" s="128"/>
      <c r="C1748" s="49"/>
      <c r="D1748" s="342"/>
      <c r="E1748" s="342"/>
      <c r="F1748" s="342"/>
      <c r="G1748" s="277"/>
    </row>
    <row r="1749" spans="1:7">
      <c r="A1749" s="50"/>
      <c r="B1749" s="128"/>
      <c r="C1749" s="49"/>
      <c r="D1749" s="342"/>
      <c r="E1749" s="342"/>
      <c r="F1749" s="342"/>
      <c r="G1749" s="277"/>
    </row>
    <row r="1750" spans="1:7">
      <c r="A1750" s="50"/>
      <c r="B1750" s="128"/>
      <c r="C1750" s="49"/>
      <c r="D1750" s="342"/>
      <c r="E1750" s="342"/>
      <c r="F1750" s="342"/>
      <c r="G1750" s="277"/>
    </row>
    <row r="1751" spans="1:7">
      <c r="A1751" s="50"/>
      <c r="B1751" s="128"/>
      <c r="C1751" s="49"/>
      <c r="D1751" s="342"/>
      <c r="E1751" s="342"/>
      <c r="F1751" s="342"/>
      <c r="G1751" s="277"/>
    </row>
    <row r="1752" spans="1:7">
      <c r="A1752" s="50"/>
      <c r="B1752" s="128"/>
      <c r="C1752" s="49"/>
      <c r="D1752" s="342"/>
      <c r="E1752" s="342"/>
      <c r="F1752" s="342"/>
      <c r="G1752" s="277"/>
    </row>
    <row r="1753" spans="1:7">
      <c r="A1753" s="50"/>
      <c r="B1753" s="128"/>
      <c r="C1753" s="49"/>
      <c r="D1753" s="342"/>
      <c r="E1753" s="342"/>
      <c r="F1753" s="342"/>
      <c r="G1753" s="277"/>
    </row>
    <row r="1754" spans="1:7">
      <c r="A1754" s="50"/>
      <c r="B1754" s="128"/>
      <c r="C1754" s="49"/>
      <c r="D1754" s="342"/>
      <c r="E1754" s="342"/>
      <c r="F1754" s="342"/>
      <c r="G1754" s="277"/>
    </row>
    <row r="1755" spans="1:7">
      <c r="A1755" s="50"/>
      <c r="B1755" s="128"/>
      <c r="C1755" s="49"/>
      <c r="D1755" s="342"/>
      <c r="E1755" s="342"/>
      <c r="F1755" s="342"/>
      <c r="G1755" s="277"/>
    </row>
    <row r="1756" spans="1:7">
      <c r="A1756" s="50"/>
      <c r="B1756" s="128"/>
      <c r="C1756" s="49"/>
      <c r="D1756" s="342"/>
      <c r="E1756" s="342"/>
      <c r="F1756" s="342"/>
      <c r="G1756" s="277"/>
    </row>
    <row r="1757" spans="1:7">
      <c r="A1757" s="50"/>
      <c r="B1757" s="128"/>
      <c r="C1757" s="49"/>
      <c r="D1757" s="342"/>
      <c r="E1757" s="342"/>
      <c r="F1757" s="342"/>
      <c r="G1757" s="277"/>
    </row>
    <row r="1758" spans="1:7">
      <c r="A1758" s="50"/>
      <c r="B1758" s="128"/>
      <c r="C1758" s="49"/>
      <c r="D1758" s="342"/>
      <c r="E1758" s="342"/>
      <c r="F1758" s="342"/>
      <c r="G1758" s="277"/>
    </row>
    <row r="1759" spans="1:7">
      <c r="A1759" s="50"/>
      <c r="B1759" s="128"/>
      <c r="C1759" s="49"/>
      <c r="D1759" s="342"/>
      <c r="E1759" s="342"/>
      <c r="F1759" s="342"/>
      <c r="G1759" s="277"/>
    </row>
    <row r="1760" spans="1:7">
      <c r="A1760" s="50"/>
      <c r="B1760" s="128"/>
      <c r="C1760" s="49"/>
      <c r="D1760" s="342"/>
      <c r="E1760" s="342"/>
      <c r="F1760" s="342"/>
      <c r="G1760" s="277"/>
    </row>
    <row r="1761" spans="1:7">
      <c r="A1761" s="50"/>
      <c r="B1761" s="128"/>
      <c r="C1761" s="49"/>
      <c r="D1761" s="342"/>
      <c r="E1761" s="342"/>
      <c r="F1761" s="342"/>
      <c r="G1761" s="277"/>
    </row>
    <row r="1762" spans="1:7">
      <c r="A1762" s="50"/>
      <c r="B1762" s="128"/>
      <c r="C1762" s="49"/>
      <c r="D1762" s="342"/>
      <c r="E1762" s="342"/>
      <c r="F1762" s="342"/>
      <c r="G1762" s="277"/>
    </row>
    <row r="1763" spans="1:7">
      <c r="A1763" s="50"/>
      <c r="B1763" s="128"/>
      <c r="C1763" s="49"/>
      <c r="D1763" s="342"/>
      <c r="E1763" s="342"/>
      <c r="F1763" s="342"/>
      <c r="G1763" s="277"/>
    </row>
    <row r="1764" spans="1:7">
      <c r="A1764" s="50"/>
      <c r="B1764" s="128"/>
      <c r="C1764" s="49"/>
      <c r="D1764" s="342"/>
      <c r="E1764" s="342"/>
      <c r="F1764" s="342"/>
      <c r="G1764" s="277"/>
    </row>
    <row r="1765" spans="1:7">
      <c r="A1765" s="50"/>
      <c r="B1765" s="128"/>
      <c r="C1765" s="49"/>
      <c r="D1765" s="342"/>
      <c r="E1765" s="342"/>
      <c r="F1765" s="342"/>
      <c r="G1765" s="277"/>
    </row>
    <row r="1766" spans="1:7">
      <c r="A1766" s="50"/>
      <c r="B1766" s="128"/>
      <c r="C1766" s="49"/>
      <c r="D1766" s="342"/>
      <c r="E1766" s="342"/>
      <c r="F1766" s="342"/>
      <c r="G1766" s="277"/>
    </row>
    <row r="1767" spans="1:7">
      <c r="A1767" s="50"/>
      <c r="B1767" s="128"/>
      <c r="C1767" s="49"/>
      <c r="D1767" s="342"/>
      <c r="E1767" s="342"/>
      <c r="F1767" s="342"/>
      <c r="G1767" s="277"/>
    </row>
    <row r="1768" spans="1:7">
      <c r="A1768" s="50"/>
      <c r="B1768" s="128"/>
      <c r="C1768" s="49"/>
      <c r="D1768" s="342"/>
      <c r="E1768" s="342"/>
      <c r="F1768" s="342"/>
      <c r="G1768" s="277"/>
    </row>
    <row r="1769" spans="1:7">
      <c r="A1769" s="50"/>
      <c r="B1769" s="128"/>
      <c r="C1769" s="49"/>
      <c r="D1769" s="342"/>
      <c r="E1769" s="342"/>
      <c r="F1769" s="342"/>
      <c r="G1769" s="277"/>
    </row>
    <row r="1770" spans="1:7">
      <c r="A1770" s="50"/>
      <c r="B1770" s="128"/>
      <c r="C1770" s="49"/>
      <c r="D1770" s="342"/>
      <c r="E1770" s="342"/>
      <c r="F1770" s="342"/>
      <c r="G1770" s="277"/>
    </row>
    <row r="1771" spans="1:7">
      <c r="A1771" s="50"/>
      <c r="B1771" s="128"/>
      <c r="C1771" s="49"/>
      <c r="D1771" s="342"/>
      <c r="E1771" s="342"/>
      <c r="F1771" s="342"/>
      <c r="G1771" s="277"/>
    </row>
    <row r="1772" spans="1:7">
      <c r="A1772" s="50"/>
      <c r="B1772" s="128"/>
      <c r="C1772" s="49"/>
      <c r="D1772" s="342"/>
      <c r="E1772" s="342"/>
      <c r="F1772" s="342"/>
      <c r="G1772" s="277"/>
    </row>
    <row r="1773" spans="1:7">
      <c r="A1773" s="50"/>
      <c r="B1773" s="128"/>
      <c r="C1773" s="49"/>
      <c r="D1773" s="342"/>
      <c r="E1773" s="342"/>
      <c r="F1773" s="342"/>
      <c r="G1773" s="277"/>
    </row>
    <row r="1774" spans="1:7">
      <c r="A1774" s="50"/>
      <c r="B1774" s="128"/>
      <c r="C1774" s="49"/>
      <c r="D1774" s="342"/>
      <c r="E1774" s="342"/>
      <c r="F1774" s="342"/>
      <c r="G1774" s="277"/>
    </row>
    <row r="1775" spans="1:7">
      <c r="A1775" s="50"/>
      <c r="B1775" s="128"/>
      <c r="C1775" s="49"/>
      <c r="D1775" s="342"/>
      <c r="E1775" s="342"/>
      <c r="F1775" s="342"/>
      <c r="G1775" s="277"/>
    </row>
    <row r="1776" spans="1:7">
      <c r="A1776" s="50"/>
      <c r="B1776" s="128"/>
      <c r="C1776" s="49"/>
      <c r="D1776" s="342"/>
      <c r="E1776" s="342"/>
      <c r="F1776" s="342"/>
      <c r="G1776" s="277"/>
    </row>
    <row r="1777" spans="1:7">
      <c r="A1777" s="50"/>
      <c r="B1777" s="128"/>
      <c r="C1777" s="49"/>
      <c r="D1777" s="342"/>
      <c r="E1777" s="342"/>
      <c r="F1777" s="342"/>
      <c r="G1777" s="277"/>
    </row>
    <row r="1778" spans="1:7">
      <c r="A1778" s="50"/>
      <c r="B1778" s="128"/>
      <c r="C1778" s="49"/>
      <c r="D1778" s="342"/>
      <c r="E1778" s="342"/>
      <c r="F1778" s="342"/>
      <c r="G1778" s="277"/>
    </row>
    <row r="1779" spans="1:7">
      <c r="A1779" s="50"/>
      <c r="B1779" s="128"/>
      <c r="C1779" s="49"/>
      <c r="D1779" s="342"/>
      <c r="E1779" s="342"/>
      <c r="F1779" s="342"/>
      <c r="G1779" s="277"/>
    </row>
    <row r="1780" spans="1:7">
      <c r="A1780" s="50"/>
      <c r="B1780" s="128"/>
      <c r="C1780" s="49"/>
      <c r="D1780" s="342"/>
      <c r="E1780" s="342"/>
      <c r="F1780" s="342"/>
      <c r="G1780" s="277"/>
    </row>
    <row r="1781" spans="1:7">
      <c r="A1781" s="50"/>
      <c r="B1781" s="128"/>
      <c r="C1781" s="49"/>
      <c r="D1781" s="342"/>
      <c r="E1781" s="342"/>
      <c r="F1781" s="342"/>
      <c r="G1781" s="277"/>
    </row>
    <row r="1782" spans="1:7">
      <c r="A1782" s="50"/>
      <c r="B1782" s="128"/>
      <c r="C1782" s="49"/>
      <c r="D1782" s="342"/>
      <c r="E1782" s="342"/>
      <c r="F1782" s="342"/>
      <c r="G1782" s="277"/>
    </row>
    <row r="1783" spans="1:7">
      <c r="A1783" s="50"/>
      <c r="B1783" s="128"/>
      <c r="C1783" s="49"/>
      <c r="D1783" s="342"/>
      <c r="E1783" s="342"/>
      <c r="F1783" s="342"/>
      <c r="G1783" s="277"/>
    </row>
    <row r="1784" spans="1:7">
      <c r="A1784" s="50"/>
      <c r="B1784" s="128"/>
      <c r="C1784" s="49"/>
      <c r="D1784" s="342"/>
      <c r="E1784" s="342"/>
      <c r="F1784" s="342"/>
      <c r="G1784" s="277"/>
    </row>
    <row r="1785" spans="1:7">
      <c r="A1785" s="50"/>
      <c r="B1785" s="128"/>
      <c r="C1785" s="49"/>
      <c r="D1785" s="342"/>
      <c r="E1785" s="342"/>
      <c r="F1785" s="342"/>
      <c r="G1785" s="277"/>
    </row>
    <row r="1786" spans="1:7">
      <c r="A1786" s="50"/>
      <c r="B1786" s="128"/>
      <c r="C1786" s="49"/>
      <c r="D1786" s="342"/>
      <c r="E1786" s="342"/>
      <c r="F1786" s="342"/>
      <c r="G1786" s="277"/>
    </row>
    <row r="1787" spans="1:7">
      <c r="A1787" s="50"/>
      <c r="B1787" s="128"/>
      <c r="C1787" s="49"/>
      <c r="D1787" s="342"/>
      <c r="E1787" s="342"/>
      <c r="F1787" s="342"/>
      <c r="G1787" s="277"/>
    </row>
    <row r="1788" spans="1:7">
      <c r="A1788" s="50"/>
      <c r="B1788" s="128"/>
      <c r="C1788" s="49"/>
      <c r="D1788" s="342"/>
      <c r="E1788" s="342"/>
      <c r="F1788" s="342"/>
      <c r="G1788" s="277"/>
    </row>
    <row r="1789" spans="1:7">
      <c r="A1789" s="50"/>
      <c r="B1789" s="128"/>
      <c r="C1789" s="49"/>
      <c r="D1789" s="342"/>
      <c r="E1789" s="342"/>
      <c r="F1789" s="342"/>
      <c r="G1789" s="277"/>
    </row>
    <row r="1790" spans="1:7">
      <c r="A1790" s="50"/>
      <c r="B1790" s="128"/>
      <c r="C1790" s="49"/>
      <c r="D1790" s="342"/>
      <c r="E1790" s="342"/>
      <c r="F1790" s="342"/>
      <c r="G1790" s="277"/>
    </row>
    <row r="1791" spans="1:7">
      <c r="A1791" s="50"/>
      <c r="B1791" s="128"/>
      <c r="C1791" s="49"/>
      <c r="D1791" s="342"/>
      <c r="E1791" s="342"/>
      <c r="F1791" s="342"/>
      <c r="G1791" s="277"/>
    </row>
    <row r="1792" spans="1:7">
      <c r="A1792" s="50"/>
      <c r="B1792" s="128"/>
      <c r="C1792" s="49"/>
      <c r="D1792" s="342"/>
      <c r="E1792" s="342"/>
      <c r="F1792" s="342"/>
      <c r="G1792" s="277"/>
    </row>
    <row r="1793" spans="1:7">
      <c r="A1793" s="50"/>
      <c r="B1793" s="128"/>
      <c r="C1793" s="49"/>
      <c r="D1793" s="342"/>
      <c r="E1793" s="342"/>
      <c r="F1793" s="342"/>
      <c r="G1793" s="277"/>
    </row>
    <row r="1794" spans="1:7">
      <c r="A1794" s="50"/>
      <c r="B1794" s="128"/>
      <c r="C1794" s="49"/>
      <c r="D1794" s="342"/>
      <c r="E1794" s="342"/>
      <c r="F1794" s="342"/>
      <c r="G1794" s="277"/>
    </row>
    <row r="1795" spans="1:7">
      <c r="A1795" s="50"/>
      <c r="B1795" s="128"/>
      <c r="C1795" s="49"/>
      <c r="D1795" s="342"/>
      <c r="E1795" s="342"/>
      <c r="F1795" s="342"/>
      <c r="G1795" s="277"/>
    </row>
    <row r="1796" spans="1:7">
      <c r="A1796" s="50"/>
      <c r="B1796" s="128"/>
      <c r="C1796" s="49"/>
      <c r="D1796" s="342"/>
      <c r="E1796" s="342"/>
      <c r="F1796" s="342"/>
      <c r="G1796" s="277"/>
    </row>
    <row r="1797" spans="1:7">
      <c r="A1797" s="50"/>
      <c r="B1797" s="128"/>
      <c r="C1797" s="49"/>
      <c r="D1797" s="342"/>
      <c r="E1797" s="342"/>
      <c r="F1797" s="342"/>
      <c r="G1797" s="277"/>
    </row>
    <row r="1798" spans="1:7">
      <c r="A1798" s="50"/>
      <c r="B1798" s="128"/>
      <c r="C1798" s="49"/>
      <c r="D1798" s="342"/>
      <c r="E1798" s="342"/>
      <c r="F1798" s="342"/>
      <c r="G1798" s="277"/>
    </row>
    <row r="1799" spans="1:7">
      <c r="A1799" s="50"/>
      <c r="B1799" s="128"/>
      <c r="C1799" s="49"/>
      <c r="D1799" s="342"/>
      <c r="E1799" s="342"/>
      <c r="F1799" s="342"/>
      <c r="G1799" s="277"/>
    </row>
    <row r="1800" spans="1:7">
      <c r="A1800" s="50"/>
      <c r="B1800" s="128"/>
      <c r="C1800" s="49"/>
      <c r="D1800" s="342"/>
      <c r="E1800" s="342"/>
      <c r="F1800" s="342"/>
      <c r="G1800" s="277"/>
    </row>
    <row r="1801" spans="1:7">
      <c r="A1801" s="50"/>
      <c r="B1801" s="128"/>
      <c r="C1801" s="49"/>
      <c r="D1801" s="342"/>
      <c r="E1801" s="342"/>
      <c r="F1801" s="342"/>
      <c r="G1801" s="277"/>
    </row>
    <row r="1802" spans="1:7">
      <c r="A1802" s="50"/>
      <c r="B1802" s="128"/>
      <c r="C1802" s="49"/>
      <c r="D1802" s="342"/>
      <c r="E1802" s="342"/>
      <c r="F1802" s="342"/>
      <c r="G1802" s="277"/>
    </row>
    <row r="1803" spans="1:7">
      <c r="A1803" s="50"/>
      <c r="B1803" s="128"/>
      <c r="C1803" s="49"/>
      <c r="D1803" s="342"/>
      <c r="E1803" s="342"/>
      <c r="F1803" s="342"/>
      <c r="G1803" s="277"/>
    </row>
    <row r="1804" spans="1:7">
      <c r="A1804" s="50"/>
      <c r="B1804" s="128"/>
      <c r="C1804" s="49"/>
      <c r="D1804" s="342"/>
      <c r="E1804" s="342"/>
      <c r="F1804" s="342"/>
      <c r="G1804" s="277"/>
    </row>
    <row r="1805" spans="1:7">
      <c r="A1805" s="50"/>
      <c r="B1805" s="128"/>
      <c r="C1805" s="49"/>
      <c r="D1805" s="342"/>
      <c r="E1805" s="342"/>
      <c r="F1805" s="342"/>
      <c r="G1805" s="277"/>
    </row>
    <row r="1806" spans="1:7">
      <c r="A1806" s="50"/>
      <c r="B1806" s="128"/>
      <c r="C1806" s="49"/>
      <c r="D1806" s="342"/>
      <c r="E1806" s="342"/>
      <c r="F1806" s="342"/>
      <c r="G1806" s="277"/>
    </row>
    <row r="1807" spans="1:7">
      <c r="A1807" s="50"/>
      <c r="B1807" s="128"/>
      <c r="C1807" s="49"/>
      <c r="D1807" s="342"/>
      <c r="E1807" s="342"/>
      <c r="F1807" s="342"/>
      <c r="G1807" s="277"/>
    </row>
    <row r="1808" spans="1:7">
      <c r="A1808" s="50"/>
      <c r="B1808" s="128"/>
      <c r="C1808" s="49"/>
      <c r="D1808" s="342"/>
      <c r="E1808" s="342"/>
      <c r="F1808" s="342"/>
      <c r="G1808" s="277"/>
    </row>
    <row r="1809" spans="1:7">
      <c r="A1809" s="50"/>
      <c r="B1809" s="128"/>
      <c r="C1809" s="49"/>
      <c r="D1809" s="342"/>
      <c r="E1809" s="342"/>
      <c r="F1809" s="342"/>
      <c r="G1809" s="277"/>
    </row>
    <row r="1810" spans="1:7">
      <c r="A1810" s="50"/>
      <c r="B1810" s="128"/>
      <c r="C1810" s="49"/>
      <c r="D1810" s="342"/>
      <c r="E1810" s="342"/>
      <c r="F1810" s="342"/>
      <c r="G1810" s="277"/>
    </row>
    <row r="1811" spans="1:7">
      <c r="A1811" s="50"/>
      <c r="B1811" s="128"/>
      <c r="C1811" s="49"/>
      <c r="D1811" s="342"/>
      <c r="E1811" s="342"/>
      <c r="F1811" s="342"/>
      <c r="G1811" s="277"/>
    </row>
    <row r="1812" spans="1:7">
      <c r="A1812" s="50"/>
      <c r="B1812" s="128"/>
      <c r="C1812" s="49"/>
      <c r="D1812" s="342"/>
      <c r="E1812" s="342"/>
      <c r="F1812" s="342"/>
      <c r="G1812" s="277"/>
    </row>
    <row r="1813" spans="1:7">
      <c r="A1813" s="50"/>
      <c r="B1813" s="128"/>
      <c r="C1813" s="49"/>
      <c r="D1813" s="342"/>
      <c r="E1813" s="342"/>
      <c r="F1813" s="342"/>
      <c r="G1813" s="277"/>
    </row>
    <row r="1814" spans="1:7">
      <c r="A1814" s="50"/>
      <c r="B1814" s="128"/>
      <c r="C1814" s="49"/>
      <c r="D1814" s="342"/>
      <c r="E1814" s="342"/>
      <c r="F1814" s="342"/>
      <c r="G1814" s="277"/>
    </row>
    <row r="1815" spans="1:7">
      <c r="A1815" s="50"/>
      <c r="B1815" s="128"/>
      <c r="C1815" s="49"/>
      <c r="D1815" s="342"/>
      <c r="E1815" s="342"/>
      <c r="F1815" s="342"/>
      <c r="G1815" s="277"/>
    </row>
    <row r="1816" spans="1:7">
      <c r="A1816" s="50"/>
      <c r="B1816" s="128"/>
      <c r="C1816" s="49"/>
      <c r="D1816" s="342"/>
      <c r="E1816" s="342"/>
      <c r="F1816" s="342"/>
      <c r="G1816" s="277"/>
    </row>
    <row r="1817" spans="1:7">
      <c r="A1817" s="50"/>
      <c r="B1817" s="128"/>
      <c r="C1817" s="49"/>
      <c r="D1817" s="342"/>
      <c r="E1817" s="342"/>
      <c r="F1817" s="342"/>
      <c r="G1817" s="277"/>
    </row>
    <row r="1818" spans="1:7">
      <c r="A1818" s="50"/>
      <c r="B1818" s="128"/>
      <c r="C1818" s="49"/>
      <c r="D1818" s="342"/>
      <c r="E1818" s="342"/>
      <c r="F1818" s="342"/>
      <c r="G1818" s="277"/>
    </row>
    <row r="1819" spans="1:7">
      <c r="A1819" s="50"/>
      <c r="B1819" s="128"/>
      <c r="C1819" s="49"/>
      <c r="D1819" s="342"/>
      <c r="E1819" s="342"/>
      <c r="F1819" s="342"/>
      <c r="G1819" s="277"/>
    </row>
    <row r="1820" spans="1:7">
      <c r="A1820" s="50"/>
      <c r="B1820" s="128"/>
      <c r="C1820" s="49"/>
      <c r="D1820" s="342"/>
      <c r="E1820" s="342"/>
      <c r="F1820" s="342"/>
      <c r="G1820" s="277"/>
    </row>
    <row r="1821" spans="1:7">
      <c r="A1821" s="50"/>
      <c r="B1821" s="128"/>
      <c r="C1821" s="49"/>
      <c r="D1821" s="342"/>
      <c r="E1821" s="342"/>
      <c r="F1821" s="342"/>
      <c r="G1821" s="277"/>
    </row>
    <row r="1822" spans="1:7">
      <c r="A1822" s="50"/>
      <c r="B1822" s="128"/>
      <c r="C1822" s="49"/>
      <c r="D1822" s="342"/>
      <c r="E1822" s="342"/>
      <c r="F1822" s="342"/>
      <c r="G1822" s="277"/>
    </row>
    <row r="1823" spans="1:7">
      <c r="A1823" s="50"/>
      <c r="B1823" s="128"/>
      <c r="C1823" s="49"/>
      <c r="D1823" s="342"/>
      <c r="E1823" s="342"/>
      <c r="F1823" s="342"/>
      <c r="G1823" s="277"/>
    </row>
    <row r="1824" spans="1:7">
      <c r="A1824" s="50"/>
      <c r="B1824" s="128"/>
      <c r="C1824" s="49"/>
      <c r="D1824" s="342"/>
      <c r="E1824" s="342"/>
      <c r="F1824" s="342"/>
      <c r="G1824" s="277"/>
    </row>
    <row r="1825" spans="1:7">
      <c r="A1825" s="50"/>
      <c r="B1825" s="128"/>
      <c r="C1825" s="49"/>
      <c r="D1825" s="342"/>
      <c r="E1825" s="342"/>
      <c r="F1825" s="342"/>
      <c r="G1825" s="277"/>
    </row>
    <row r="1826" spans="1:7">
      <c r="A1826" s="50"/>
      <c r="B1826" s="128"/>
      <c r="C1826" s="49"/>
      <c r="D1826" s="342"/>
      <c r="E1826" s="342"/>
      <c r="F1826" s="342"/>
      <c r="G1826" s="277"/>
    </row>
    <row r="1827" spans="1:7">
      <c r="A1827" s="50"/>
      <c r="B1827" s="128"/>
      <c r="C1827" s="49"/>
      <c r="D1827" s="342"/>
      <c r="E1827" s="342"/>
      <c r="F1827" s="342"/>
      <c r="G1827" s="277"/>
    </row>
    <row r="1828" spans="1:7">
      <c r="A1828" s="50"/>
      <c r="B1828" s="128"/>
      <c r="C1828" s="49"/>
      <c r="D1828" s="342"/>
      <c r="E1828" s="342"/>
      <c r="F1828" s="342"/>
      <c r="G1828" s="277"/>
    </row>
    <row r="1829" spans="1:7">
      <c r="A1829" s="50"/>
      <c r="B1829" s="128"/>
      <c r="C1829" s="49"/>
      <c r="D1829" s="342"/>
      <c r="E1829" s="342"/>
      <c r="F1829" s="342"/>
      <c r="G1829" s="277"/>
    </row>
    <row r="1830" spans="1:7">
      <c r="A1830" s="50"/>
      <c r="B1830" s="128"/>
      <c r="C1830" s="49"/>
      <c r="D1830" s="342"/>
      <c r="E1830" s="342"/>
      <c r="F1830" s="342"/>
      <c r="G1830" s="277"/>
    </row>
    <row r="1831" spans="1:7">
      <c r="A1831" s="50"/>
      <c r="B1831" s="128"/>
      <c r="C1831" s="49"/>
      <c r="D1831" s="342"/>
      <c r="E1831" s="342"/>
      <c r="F1831" s="342"/>
      <c r="G1831" s="277"/>
    </row>
    <row r="1832" spans="1:7">
      <c r="A1832" s="50"/>
      <c r="B1832" s="128"/>
      <c r="C1832" s="49"/>
      <c r="D1832" s="342"/>
      <c r="E1832" s="342"/>
      <c r="F1832" s="342"/>
      <c r="G1832" s="277"/>
    </row>
    <row r="1833" spans="1:7">
      <c r="A1833" s="50"/>
      <c r="B1833" s="128"/>
      <c r="C1833" s="49"/>
      <c r="D1833" s="342"/>
      <c r="E1833" s="342"/>
      <c r="F1833" s="342"/>
      <c r="G1833" s="277"/>
    </row>
    <row r="1834" spans="1:7">
      <c r="A1834" s="50"/>
      <c r="B1834" s="128"/>
      <c r="C1834" s="49"/>
      <c r="D1834" s="342"/>
      <c r="E1834" s="342"/>
      <c r="F1834" s="342"/>
      <c r="G1834" s="277"/>
    </row>
    <row r="1835" spans="1:7">
      <c r="A1835" s="50"/>
      <c r="B1835" s="128"/>
      <c r="C1835" s="49"/>
      <c r="D1835" s="342"/>
      <c r="E1835" s="342"/>
      <c r="F1835" s="342"/>
      <c r="G1835" s="277"/>
    </row>
    <row r="1836" spans="1:7">
      <c r="A1836" s="50"/>
      <c r="B1836" s="128"/>
      <c r="C1836" s="49"/>
      <c r="D1836" s="342"/>
      <c r="E1836" s="342"/>
      <c r="F1836" s="342"/>
      <c r="G1836" s="277"/>
    </row>
    <row r="1837" spans="1:7">
      <c r="A1837" s="50"/>
      <c r="B1837" s="128"/>
      <c r="C1837" s="49"/>
      <c r="D1837" s="342"/>
      <c r="E1837" s="342"/>
      <c r="F1837" s="342"/>
      <c r="G1837" s="277"/>
    </row>
    <row r="1838" spans="1:7">
      <c r="A1838" s="50"/>
      <c r="B1838" s="128"/>
      <c r="C1838" s="49"/>
      <c r="D1838" s="342"/>
      <c r="E1838" s="342"/>
      <c r="F1838" s="342"/>
      <c r="G1838" s="277"/>
    </row>
    <row r="1839" spans="1:7">
      <c r="A1839" s="50"/>
      <c r="B1839" s="128"/>
      <c r="C1839" s="49"/>
      <c r="D1839" s="342"/>
      <c r="E1839" s="342"/>
      <c r="F1839" s="342"/>
      <c r="G1839" s="277"/>
    </row>
    <row r="1840" spans="1:7">
      <c r="A1840" s="50"/>
      <c r="B1840" s="128"/>
      <c r="C1840" s="49"/>
      <c r="D1840" s="342"/>
      <c r="E1840" s="342"/>
      <c r="F1840" s="342"/>
      <c r="G1840" s="277"/>
    </row>
    <row r="1841" spans="1:7">
      <c r="A1841" s="50"/>
      <c r="B1841" s="128"/>
      <c r="C1841" s="49"/>
      <c r="D1841" s="342"/>
      <c r="E1841" s="342"/>
      <c r="F1841" s="342"/>
      <c r="G1841" s="277"/>
    </row>
    <row r="1842" spans="1:7">
      <c r="A1842" s="50"/>
      <c r="B1842" s="128"/>
      <c r="C1842" s="49"/>
      <c r="D1842" s="342"/>
      <c r="E1842" s="342"/>
      <c r="F1842" s="342"/>
      <c r="G1842" s="277"/>
    </row>
    <row r="1843" spans="1:7">
      <c r="A1843" s="50"/>
      <c r="B1843" s="128"/>
      <c r="C1843" s="49"/>
      <c r="D1843" s="342"/>
      <c r="E1843" s="342"/>
      <c r="F1843" s="342"/>
      <c r="G1843" s="277"/>
    </row>
    <row r="1844" spans="1:7">
      <c r="A1844" s="50"/>
      <c r="B1844" s="128"/>
      <c r="C1844" s="49"/>
      <c r="D1844" s="342"/>
      <c r="E1844" s="342"/>
      <c r="F1844" s="342"/>
      <c r="G1844" s="277"/>
    </row>
    <row r="1845" spans="1:7">
      <c r="A1845" s="50"/>
      <c r="B1845" s="128"/>
      <c r="C1845" s="49"/>
      <c r="D1845" s="342"/>
      <c r="E1845" s="342"/>
      <c r="F1845" s="342"/>
      <c r="G1845" s="277"/>
    </row>
    <row r="1846" spans="1:7">
      <c r="A1846" s="50"/>
      <c r="B1846" s="128"/>
      <c r="C1846" s="49"/>
      <c r="D1846" s="342"/>
      <c r="E1846" s="342"/>
      <c r="F1846" s="342"/>
      <c r="G1846" s="277"/>
    </row>
    <row r="1847" spans="1:7">
      <c r="A1847" s="50"/>
      <c r="B1847" s="128"/>
      <c r="C1847" s="49"/>
      <c r="D1847" s="342"/>
      <c r="E1847" s="342"/>
      <c r="F1847" s="342"/>
      <c r="G1847" s="277"/>
    </row>
    <row r="1848" spans="1:7">
      <c r="A1848" s="50"/>
      <c r="B1848" s="128"/>
      <c r="C1848" s="49"/>
      <c r="D1848" s="342"/>
      <c r="E1848" s="342"/>
      <c r="F1848" s="342"/>
      <c r="G1848" s="277"/>
    </row>
    <row r="1849" spans="1:7">
      <c r="A1849" s="50"/>
      <c r="B1849" s="128"/>
      <c r="C1849" s="49"/>
      <c r="D1849" s="342"/>
      <c r="E1849" s="342"/>
      <c r="F1849" s="342"/>
      <c r="G1849" s="277"/>
    </row>
    <row r="1850" spans="1:7">
      <c r="A1850" s="50"/>
      <c r="B1850" s="128"/>
      <c r="C1850" s="49"/>
      <c r="D1850" s="342"/>
      <c r="E1850" s="342"/>
      <c r="F1850" s="342"/>
      <c r="G1850" s="277"/>
    </row>
    <row r="1851" spans="1:7">
      <c r="A1851" s="50"/>
      <c r="B1851" s="128"/>
      <c r="C1851" s="49"/>
      <c r="D1851" s="342"/>
      <c r="E1851" s="342"/>
      <c r="F1851" s="342"/>
      <c r="G1851" s="277"/>
    </row>
    <row r="1852" spans="1:7">
      <c r="A1852" s="50"/>
      <c r="B1852" s="128"/>
      <c r="C1852" s="49"/>
      <c r="D1852" s="342"/>
      <c r="E1852" s="342"/>
      <c r="F1852" s="342"/>
      <c r="G1852" s="277"/>
    </row>
    <row r="1853" spans="1:7">
      <c r="A1853" s="50"/>
      <c r="B1853" s="128"/>
      <c r="C1853" s="49"/>
      <c r="D1853" s="342"/>
      <c r="E1853" s="342"/>
      <c r="F1853" s="342"/>
      <c r="G1853" s="277"/>
    </row>
    <row r="1854" spans="1:7">
      <c r="A1854" s="50"/>
      <c r="B1854" s="128"/>
      <c r="C1854" s="49"/>
      <c r="D1854" s="342"/>
      <c r="E1854" s="342"/>
      <c r="F1854" s="342"/>
      <c r="G1854" s="277"/>
    </row>
    <row r="1855" spans="1:7">
      <c r="A1855" s="50"/>
      <c r="B1855" s="128"/>
      <c r="C1855" s="49"/>
      <c r="D1855" s="342"/>
      <c r="E1855" s="342"/>
      <c r="F1855" s="342"/>
      <c r="G1855" s="277"/>
    </row>
    <row r="1856" spans="1:7">
      <c r="A1856" s="50"/>
      <c r="B1856" s="128"/>
      <c r="C1856" s="49"/>
      <c r="D1856" s="342"/>
      <c r="E1856" s="342"/>
      <c r="F1856" s="342"/>
      <c r="G1856" s="277"/>
    </row>
    <row r="1857" spans="1:7">
      <c r="A1857" s="50"/>
      <c r="B1857" s="128"/>
      <c r="C1857" s="49"/>
      <c r="D1857" s="342"/>
      <c r="E1857" s="342"/>
      <c r="F1857" s="342"/>
      <c r="G1857" s="277"/>
    </row>
    <row r="1858" spans="1:7">
      <c r="A1858" s="50"/>
      <c r="B1858" s="128"/>
      <c r="C1858" s="49"/>
      <c r="D1858" s="342"/>
      <c r="E1858" s="342"/>
      <c r="F1858" s="342"/>
      <c r="G1858" s="277"/>
    </row>
    <row r="1859" spans="1:7">
      <c r="A1859" s="50"/>
      <c r="B1859" s="128"/>
      <c r="C1859" s="49"/>
      <c r="D1859" s="342"/>
      <c r="E1859" s="342"/>
      <c r="F1859" s="342"/>
      <c r="G1859" s="277"/>
    </row>
    <row r="1860" spans="1:7">
      <c r="A1860" s="50"/>
      <c r="B1860" s="128"/>
      <c r="C1860" s="49"/>
      <c r="D1860" s="342"/>
      <c r="E1860" s="342"/>
      <c r="F1860" s="342"/>
      <c r="G1860" s="277"/>
    </row>
    <row r="1861" spans="1:7">
      <c r="A1861" s="50"/>
      <c r="B1861" s="128"/>
      <c r="C1861" s="49"/>
      <c r="D1861" s="342"/>
      <c r="E1861" s="342"/>
      <c r="F1861" s="342"/>
      <c r="G1861" s="277"/>
    </row>
    <row r="1862" spans="1:7">
      <c r="A1862" s="50"/>
      <c r="B1862" s="128"/>
      <c r="C1862" s="49"/>
      <c r="D1862" s="342"/>
      <c r="E1862" s="342"/>
      <c r="F1862" s="342"/>
      <c r="G1862" s="277"/>
    </row>
    <row r="1863" spans="1:7">
      <c r="A1863" s="50"/>
      <c r="B1863" s="128"/>
      <c r="C1863" s="49"/>
      <c r="D1863" s="342"/>
      <c r="E1863" s="342"/>
      <c r="F1863" s="342"/>
      <c r="G1863" s="277"/>
    </row>
    <row r="1864" spans="1:7">
      <c r="A1864" s="50"/>
      <c r="B1864" s="128"/>
      <c r="C1864" s="49"/>
      <c r="D1864" s="342"/>
      <c r="E1864" s="342"/>
      <c r="F1864" s="342"/>
      <c r="G1864" s="277"/>
    </row>
    <row r="1865" spans="1:7">
      <c r="A1865" s="50"/>
      <c r="B1865" s="128"/>
      <c r="C1865" s="49"/>
      <c r="D1865" s="342"/>
      <c r="E1865" s="342"/>
      <c r="F1865" s="342"/>
      <c r="G1865" s="277"/>
    </row>
    <row r="1866" spans="1:7">
      <c r="A1866" s="50"/>
      <c r="B1866" s="128"/>
      <c r="C1866" s="49"/>
      <c r="D1866" s="342"/>
      <c r="E1866" s="342"/>
      <c r="F1866" s="342"/>
      <c r="G1866" s="277"/>
    </row>
    <row r="1867" spans="1:7">
      <c r="A1867" s="50"/>
      <c r="B1867" s="128"/>
      <c r="C1867" s="49"/>
      <c r="D1867" s="342"/>
      <c r="E1867" s="342"/>
      <c r="F1867" s="342"/>
      <c r="G1867" s="277"/>
    </row>
    <row r="1868" spans="1:7">
      <c r="A1868" s="50"/>
      <c r="B1868" s="128"/>
      <c r="C1868" s="49"/>
      <c r="D1868" s="342"/>
      <c r="E1868" s="342"/>
      <c r="F1868" s="342"/>
      <c r="G1868" s="277"/>
    </row>
    <row r="1869" spans="1:7">
      <c r="A1869" s="50"/>
      <c r="B1869" s="128"/>
      <c r="C1869" s="49"/>
      <c r="D1869" s="342"/>
      <c r="E1869" s="342"/>
      <c r="F1869" s="342"/>
      <c r="G1869" s="277"/>
    </row>
    <row r="1870" spans="1:7">
      <c r="A1870" s="50"/>
      <c r="B1870" s="128"/>
      <c r="C1870" s="49"/>
      <c r="D1870" s="342"/>
      <c r="E1870" s="342"/>
      <c r="F1870" s="342"/>
      <c r="G1870" s="277"/>
    </row>
    <row r="1871" spans="1:7">
      <c r="A1871" s="50"/>
      <c r="B1871" s="128"/>
      <c r="C1871" s="49"/>
      <c r="D1871" s="342"/>
      <c r="E1871" s="342"/>
      <c r="F1871" s="342"/>
      <c r="G1871" s="277"/>
    </row>
    <row r="1872" spans="1:7">
      <c r="A1872" s="50"/>
      <c r="B1872" s="128"/>
      <c r="C1872" s="49"/>
      <c r="D1872" s="342"/>
      <c r="E1872" s="342"/>
      <c r="F1872" s="342"/>
      <c r="G1872" s="277"/>
    </row>
    <row r="1873" spans="1:7">
      <c r="A1873" s="50"/>
      <c r="B1873" s="128"/>
      <c r="C1873" s="49"/>
      <c r="D1873" s="342"/>
      <c r="E1873" s="342"/>
      <c r="F1873" s="342"/>
      <c r="G1873" s="277"/>
    </row>
    <row r="1874" spans="1:7">
      <c r="A1874" s="50"/>
      <c r="B1874" s="128"/>
      <c r="C1874" s="49"/>
      <c r="D1874" s="342"/>
      <c r="E1874" s="342"/>
      <c r="F1874" s="342"/>
      <c r="G1874" s="277"/>
    </row>
    <row r="1875" spans="1:7">
      <c r="A1875" s="50"/>
      <c r="B1875" s="128"/>
      <c r="C1875" s="49"/>
      <c r="D1875" s="342"/>
      <c r="E1875" s="342"/>
      <c r="F1875" s="342"/>
      <c r="G1875" s="277"/>
    </row>
    <row r="1876" spans="1:7">
      <c r="A1876" s="50"/>
      <c r="B1876" s="128"/>
      <c r="C1876" s="49"/>
      <c r="D1876" s="342"/>
      <c r="E1876" s="342"/>
      <c r="F1876" s="342"/>
      <c r="G1876" s="277"/>
    </row>
    <row r="1877" spans="1:7">
      <c r="A1877" s="50"/>
      <c r="B1877" s="128"/>
      <c r="C1877" s="49"/>
      <c r="D1877" s="342"/>
      <c r="E1877" s="342"/>
      <c r="F1877" s="342"/>
      <c r="G1877" s="277"/>
    </row>
    <row r="1878" spans="1:7">
      <c r="A1878" s="50"/>
      <c r="B1878" s="128"/>
      <c r="C1878" s="49"/>
      <c r="D1878" s="342"/>
      <c r="E1878" s="342"/>
      <c r="F1878" s="342"/>
      <c r="G1878" s="277"/>
    </row>
    <row r="1879" spans="1:7">
      <c r="A1879" s="50"/>
      <c r="B1879" s="128"/>
      <c r="C1879" s="49"/>
      <c r="D1879" s="342"/>
      <c r="E1879" s="342"/>
      <c r="F1879" s="342"/>
      <c r="G1879" s="277"/>
    </row>
    <row r="1880" spans="1:7">
      <c r="A1880" s="50"/>
      <c r="B1880" s="128"/>
      <c r="C1880" s="49"/>
      <c r="D1880" s="342"/>
      <c r="E1880" s="342"/>
      <c r="F1880" s="342"/>
      <c r="G1880" s="277"/>
    </row>
    <row r="1881" spans="1:7">
      <c r="A1881" s="50"/>
      <c r="B1881" s="128"/>
      <c r="C1881" s="49"/>
      <c r="D1881" s="342"/>
      <c r="E1881" s="342"/>
      <c r="F1881" s="342"/>
      <c r="G1881" s="277"/>
    </row>
    <row r="1882" spans="1:7">
      <c r="A1882" s="50"/>
      <c r="B1882" s="128"/>
      <c r="C1882" s="49"/>
      <c r="D1882" s="342"/>
      <c r="E1882" s="342"/>
      <c r="F1882" s="342"/>
      <c r="G1882" s="277"/>
    </row>
    <row r="1883" spans="1:7">
      <c r="A1883" s="50"/>
      <c r="B1883" s="128"/>
      <c r="C1883" s="49"/>
      <c r="D1883" s="342"/>
      <c r="E1883" s="342"/>
      <c r="F1883" s="342"/>
      <c r="G1883" s="277"/>
    </row>
    <row r="1884" spans="1:7">
      <c r="A1884" s="50"/>
      <c r="B1884" s="128"/>
      <c r="C1884" s="49"/>
      <c r="D1884" s="342"/>
      <c r="E1884" s="342"/>
      <c r="F1884" s="342"/>
      <c r="G1884" s="277"/>
    </row>
    <row r="1885" spans="1:7">
      <c r="A1885" s="50"/>
      <c r="B1885" s="128"/>
      <c r="C1885" s="49"/>
      <c r="D1885" s="342"/>
      <c r="E1885" s="342"/>
      <c r="F1885" s="342"/>
      <c r="G1885" s="277"/>
    </row>
    <row r="1886" spans="1:7">
      <c r="A1886" s="50"/>
      <c r="B1886" s="128"/>
      <c r="C1886" s="49"/>
      <c r="D1886" s="342"/>
      <c r="E1886" s="342"/>
      <c r="F1886" s="342"/>
      <c r="G1886" s="277"/>
    </row>
    <row r="1887" spans="1:7">
      <c r="A1887" s="50"/>
      <c r="B1887" s="128"/>
      <c r="C1887" s="49"/>
      <c r="D1887" s="342"/>
      <c r="E1887" s="342"/>
      <c r="F1887" s="342"/>
      <c r="G1887" s="277"/>
    </row>
    <row r="1888" spans="1:7">
      <c r="A1888" s="50"/>
      <c r="B1888" s="128"/>
      <c r="C1888" s="49"/>
      <c r="D1888" s="342"/>
      <c r="E1888" s="342"/>
      <c r="F1888" s="342"/>
      <c r="G1888" s="277"/>
    </row>
    <row r="1889" spans="1:7">
      <c r="A1889" s="50"/>
      <c r="B1889" s="128"/>
      <c r="C1889" s="49"/>
      <c r="D1889" s="342"/>
      <c r="E1889" s="342"/>
      <c r="F1889" s="342"/>
      <c r="G1889" s="277"/>
    </row>
    <row r="1890" spans="1:7">
      <c r="A1890" s="50"/>
      <c r="B1890" s="128"/>
      <c r="C1890" s="49"/>
      <c r="D1890" s="342"/>
      <c r="E1890" s="342"/>
      <c r="F1890" s="342"/>
      <c r="G1890" s="277"/>
    </row>
    <row r="1891" spans="1:7">
      <c r="A1891" s="50"/>
      <c r="B1891" s="128"/>
      <c r="C1891" s="49"/>
      <c r="D1891" s="342"/>
      <c r="E1891" s="342"/>
      <c r="F1891" s="342"/>
      <c r="G1891" s="277"/>
    </row>
    <row r="1892" spans="1:7">
      <c r="A1892" s="50"/>
      <c r="B1892" s="128"/>
      <c r="C1892" s="49"/>
      <c r="D1892" s="342"/>
      <c r="E1892" s="342"/>
      <c r="F1892" s="342"/>
      <c r="G1892" s="277"/>
    </row>
    <row r="1893" spans="1:7">
      <c r="A1893" s="50"/>
      <c r="B1893" s="128"/>
      <c r="C1893" s="49"/>
      <c r="D1893" s="342"/>
      <c r="E1893" s="342"/>
      <c r="F1893" s="342"/>
      <c r="G1893" s="277"/>
    </row>
    <row r="1894" spans="1:7">
      <c r="A1894" s="50"/>
      <c r="B1894" s="128"/>
      <c r="C1894" s="49"/>
      <c r="D1894" s="342"/>
      <c r="E1894" s="342"/>
      <c r="F1894" s="342"/>
      <c r="G1894" s="277"/>
    </row>
    <row r="1895" spans="1:7">
      <c r="A1895" s="50"/>
      <c r="B1895" s="128"/>
      <c r="C1895" s="49"/>
      <c r="D1895" s="342"/>
      <c r="E1895" s="342"/>
      <c r="F1895" s="342"/>
      <c r="G1895" s="277"/>
    </row>
    <row r="1896" spans="1:7">
      <c r="A1896" s="50"/>
      <c r="B1896" s="128"/>
      <c r="C1896" s="49"/>
      <c r="D1896" s="342"/>
      <c r="E1896" s="342"/>
      <c r="F1896" s="342"/>
      <c r="G1896" s="277"/>
    </row>
    <row r="1897" spans="1:7">
      <c r="A1897" s="50"/>
      <c r="B1897" s="128"/>
      <c r="C1897" s="49"/>
      <c r="D1897" s="342"/>
      <c r="E1897" s="342"/>
      <c r="F1897" s="342"/>
      <c r="G1897" s="277"/>
    </row>
    <row r="1898" spans="1:7">
      <c r="A1898" s="50"/>
      <c r="B1898" s="128"/>
      <c r="C1898" s="49"/>
      <c r="D1898" s="342"/>
      <c r="E1898" s="342"/>
      <c r="F1898" s="342"/>
      <c r="G1898" s="277"/>
    </row>
    <row r="1899" spans="1:7">
      <c r="A1899" s="50"/>
      <c r="B1899" s="128"/>
      <c r="C1899" s="49"/>
      <c r="D1899" s="342"/>
      <c r="E1899" s="342"/>
      <c r="F1899" s="342"/>
      <c r="G1899" s="277"/>
    </row>
    <row r="1900" spans="1:7">
      <c r="A1900" s="50"/>
      <c r="B1900" s="128"/>
      <c r="C1900" s="49"/>
      <c r="D1900" s="342"/>
      <c r="E1900" s="342"/>
      <c r="F1900" s="342"/>
      <c r="G1900" s="277"/>
    </row>
    <row r="1901" spans="1:7">
      <c r="A1901" s="50"/>
      <c r="B1901" s="128"/>
      <c r="C1901" s="49"/>
      <c r="D1901" s="342"/>
      <c r="E1901" s="342"/>
      <c r="F1901" s="342"/>
      <c r="G1901" s="277"/>
    </row>
    <row r="1902" spans="1:7">
      <c r="A1902" s="50"/>
      <c r="B1902" s="128"/>
      <c r="C1902" s="49"/>
      <c r="D1902" s="342"/>
      <c r="E1902" s="342"/>
      <c r="F1902" s="342"/>
      <c r="G1902" s="277"/>
    </row>
    <row r="1903" spans="1:7">
      <c r="A1903" s="50"/>
      <c r="B1903" s="128"/>
      <c r="C1903" s="49"/>
      <c r="D1903" s="342"/>
      <c r="E1903" s="342"/>
      <c r="F1903" s="342"/>
      <c r="G1903" s="277"/>
    </row>
    <row r="1904" spans="1:7">
      <c r="A1904" s="50"/>
      <c r="B1904" s="128"/>
      <c r="C1904" s="49"/>
      <c r="D1904" s="342"/>
      <c r="E1904" s="342"/>
      <c r="F1904" s="342"/>
      <c r="G1904" s="277"/>
    </row>
    <row r="1905" spans="1:7">
      <c r="A1905" s="50"/>
      <c r="B1905" s="128"/>
      <c r="C1905" s="49"/>
      <c r="D1905" s="342"/>
      <c r="E1905" s="342"/>
      <c r="F1905" s="342"/>
      <c r="G1905" s="277"/>
    </row>
    <row r="1906" spans="1:7">
      <c r="A1906" s="50"/>
      <c r="B1906" s="128"/>
      <c r="C1906" s="49"/>
      <c r="D1906" s="342"/>
      <c r="E1906" s="342"/>
      <c r="F1906" s="342"/>
      <c r="G1906" s="277"/>
    </row>
    <row r="1907" spans="1:7">
      <c r="A1907" s="50"/>
      <c r="B1907" s="128"/>
      <c r="C1907" s="49"/>
      <c r="D1907" s="342"/>
      <c r="E1907" s="342"/>
      <c r="F1907" s="342"/>
      <c r="G1907" s="277"/>
    </row>
    <row r="1908" spans="1:7">
      <c r="A1908" s="50"/>
      <c r="B1908" s="128"/>
      <c r="C1908" s="49"/>
      <c r="D1908" s="342"/>
      <c r="E1908" s="342"/>
      <c r="F1908" s="342"/>
      <c r="G1908" s="277"/>
    </row>
    <row r="1909" spans="1:7">
      <c r="A1909" s="50"/>
      <c r="B1909" s="128"/>
      <c r="C1909" s="49"/>
      <c r="D1909" s="342"/>
      <c r="E1909" s="342"/>
      <c r="F1909" s="342"/>
      <c r="G1909" s="277"/>
    </row>
    <row r="1910" spans="1:7">
      <c r="A1910" s="50"/>
      <c r="B1910" s="128"/>
      <c r="C1910" s="49"/>
      <c r="D1910" s="342"/>
      <c r="E1910" s="342"/>
      <c r="F1910" s="342"/>
      <c r="G1910" s="277"/>
    </row>
    <row r="1911" spans="1:7">
      <c r="A1911" s="50"/>
      <c r="B1911" s="128"/>
      <c r="C1911" s="49"/>
      <c r="D1911" s="342"/>
      <c r="E1911" s="342"/>
      <c r="F1911" s="342"/>
      <c r="G1911" s="277"/>
    </row>
    <row r="1912" spans="1:7">
      <c r="A1912" s="50"/>
      <c r="B1912" s="128"/>
      <c r="C1912" s="49"/>
      <c r="D1912" s="342"/>
      <c r="E1912" s="342"/>
      <c r="F1912" s="342"/>
      <c r="G1912" s="277"/>
    </row>
    <row r="1913" spans="1:7">
      <c r="A1913" s="50"/>
      <c r="B1913" s="128"/>
      <c r="C1913" s="49"/>
      <c r="D1913" s="342"/>
      <c r="E1913" s="342"/>
      <c r="F1913" s="342"/>
      <c r="G1913" s="277"/>
    </row>
    <row r="1914" spans="1:7">
      <c r="A1914" s="50"/>
      <c r="B1914" s="128"/>
      <c r="C1914" s="49"/>
      <c r="D1914" s="342"/>
      <c r="E1914" s="342"/>
      <c r="F1914" s="342"/>
      <c r="G1914" s="277"/>
    </row>
    <row r="1915" spans="1:7">
      <c r="A1915" s="50"/>
      <c r="B1915" s="128"/>
      <c r="C1915" s="49"/>
      <c r="D1915" s="342"/>
      <c r="E1915" s="342"/>
      <c r="F1915" s="342"/>
      <c r="G1915" s="277"/>
    </row>
    <row r="1916" spans="1:7">
      <c r="A1916" s="50"/>
      <c r="B1916" s="128"/>
      <c r="C1916" s="49"/>
      <c r="D1916" s="342"/>
      <c r="E1916" s="342"/>
      <c r="F1916" s="342"/>
      <c r="G1916" s="277"/>
    </row>
    <row r="1917" spans="1:7">
      <c r="A1917" s="50"/>
      <c r="B1917" s="128"/>
      <c r="C1917" s="49"/>
      <c r="D1917" s="342"/>
      <c r="E1917" s="342"/>
      <c r="F1917" s="342"/>
      <c r="G1917" s="277"/>
    </row>
    <row r="1918" spans="1:7">
      <c r="A1918" s="50"/>
      <c r="B1918" s="128"/>
      <c r="C1918" s="49"/>
      <c r="D1918" s="342"/>
      <c r="E1918" s="342"/>
      <c r="F1918" s="342"/>
      <c r="G1918" s="277"/>
    </row>
    <row r="1919" spans="1:7">
      <c r="A1919" s="50"/>
      <c r="B1919" s="128"/>
      <c r="C1919" s="49"/>
      <c r="D1919" s="342"/>
      <c r="E1919" s="342"/>
      <c r="F1919" s="342"/>
      <c r="G1919" s="277"/>
    </row>
    <row r="1920" spans="1:7">
      <c r="A1920" s="50"/>
      <c r="B1920" s="128"/>
      <c r="C1920" s="49"/>
      <c r="D1920" s="342"/>
      <c r="E1920" s="342"/>
      <c r="F1920" s="342"/>
      <c r="G1920" s="277"/>
    </row>
    <row r="1921" spans="1:7">
      <c r="A1921" s="50"/>
      <c r="B1921" s="128"/>
      <c r="C1921" s="49"/>
      <c r="D1921" s="342"/>
      <c r="E1921" s="342"/>
      <c r="F1921" s="342"/>
      <c r="G1921" s="277"/>
    </row>
    <row r="1922" spans="1:7">
      <c r="A1922" s="50"/>
      <c r="B1922" s="128"/>
      <c r="C1922" s="49"/>
      <c r="D1922" s="342"/>
      <c r="E1922" s="342"/>
      <c r="F1922" s="342"/>
      <c r="G1922" s="277"/>
    </row>
    <row r="1923" spans="1:7">
      <c r="A1923" s="50"/>
      <c r="B1923" s="128"/>
      <c r="C1923" s="49"/>
      <c r="D1923" s="342"/>
      <c r="E1923" s="342"/>
      <c r="F1923" s="342"/>
      <c r="G1923" s="277"/>
    </row>
    <row r="1924" spans="1:7">
      <c r="A1924" s="50"/>
      <c r="B1924" s="128"/>
      <c r="C1924" s="49"/>
      <c r="D1924" s="342"/>
      <c r="E1924" s="342"/>
      <c r="F1924" s="342"/>
      <c r="G1924" s="277"/>
    </row>
    <row r="1925" spans="1:7">
      <c r="A1925" s="50"/>
      <c r="B1925" s="128"/>
      <c r="C1925" s="49"/>
      <c r="D1925" s="342"/>
      <c r="E1925" s="342"/>
      <c r="F1925" s="342"/>
      <c r="G1925" s="277"/>
    </row>
    <row r="1926" spans="1:7">
      <c r="A1926" s="50"/>
      <c r="B1926" s="128"/>
      <c r="C1926" s="49"/>
      <c r="D1926" s="342"/>
      <c r="E1926" s="342"/>
      <c r="F1926" s="342"/>
      <c r="G1926" s="277"/>
    </row>
    <row r="1927" spans="1:7">
      <c r="A1927" s="50"/>
      <c r="B1927" s="128"/>
      <c r="C1927" s="49"/>
      <c r="D1927" s="342"/>
      <c r="E1927" s="342"/>
      <c r="F1927" s="342"/>
      <c r="G1927" s="277"/>
    </row>
    <row r="1928" spans="1:7">
      <c r="A1928" s="50"/>
      <c r="B1928" s="128"/>
      <c r="C1928" s="49"/>
      <c r="D1928" s="342"/>
      <c r="E1928" s="342"/>
      <c r="F1928" s="342"/>
      <c r="G1928" s="277"/>
    </row>
    <row r="1929" spans="1:7">
      <c r="A1929" s="50"/>
      <c r="B1929" s="128"/>
      <c r="C1929" s="49"/>
      <c r="D1929" s="342"/>
      <c r="E1929" s="342"/>
      <c r="F1929" s="342"/>
      <c r="G1929" s="277"/>
    </row>
    <row r="1930" spans="1:7">
      <c r="A1930" s="50"/>
      <c r="B1930" s="128"/>
      <c r="C1930" s="49"/>
      <c r="D1930" s="342"/>
      <c r="E1930" s="342"/>
      <c r="F1930" s="342"/>
      <c r="G1930" s="277"/>
    </row>
    <row r="1931" spans="1:7">
      <c r="A1931" s="50"/>
      <c r="B1931" s="128"/>
      <c r="C1931" s="49"/>
      <c r="D1931" s="342"/>
      <c r="E1931" s="342"/>
      <c r="F1931" s="342"/>
      <c r="G1931" s="277"/>
    </row>
    <row r="1932" spans="1:7">
      <c r="A1932" s="50"/>
      <c r="B1932" s="128"/>
      <c r="C1932" s="49"/>
      <c r="D1932" s="342"/>
      <c r="E1932" s="342"/>
      <c r="F1932" s="342"/>
      <c r="G1932" s="277"/>
    </row>
    <row r="1933" spans="1:7">
      <c r="A1933" s="50"/>
      <c r="B1933" s="128"/>
      <c r="C1933" s="49"/>
      <c r="D1933" s="342"/>
      <c r="E1933" s="342"/>
      <c r="F1933" s="342"/>
      <c r="G1933" s="277"/>
    </row>
    <row r="1934" spans="1:7">
      <c r="A1934" s="50"/>
      <c r="B1934" s="128"/>
      <c r="C1934" s="49"/>
      <c r="D1934" s="342"/>
      <c r="E1934" s="342"/>
      <c r="F1934" s="342"/>
      <c r="G1934" s="277"/>
    </row>
    <row r="1935" spans="1:7">
      <c r="A1935" s="50"/>
      <c r="B1935" s="128"/>
      <c r="C1935" s="49"/>
      <c r="D1935" s="342"/>
      <c r="E1935" s="342"/>
      <c r="F1935" s="342"/>
      <c r="G1935" s="277"/>
    </row>
    <row r="1936" spans="1:7">
      <c r="A1936" s="50"/>
      <c r="B1936" s="128"/>
      <c r="C1936" s="49"/>
      <c r="D1936" s="342"/>
      <c r="E1936" s="342"/>
      <c r="F1936" s="342"/>
      <c r="G1936" s="277"/>
    </row>
  </sheetData>
  <sheetProtection algorithmName="SHA-512" hashValue="hbnpUW/NvuVToqhVnA0Pf1S0UXN6gt9cFlVTkBd2+8P2RSPDxvX4Cilvw/qRJMVXcYncO6engQvPVspvfaxnmQ==" saltValue="18n4tXU4ZqsjI64qOLJ/jA==" spinCount="100000" sheet="1" objects="1" scenarios="1"/>
  <mergeCells count="2">
    <mergeCell ref="A25:B25"/>
    <mergeCell ref="A67:F67"/>
  </mergeCells>
  <dataValidations disablePrompts="1" count="1">
    <dataValidation type="custom" showInputMessage="1" showErrorMessage="1" errorTitle="Nepravilen vnos cene" error="Cena mora biti nenegativno število z največ dvema decimalkama!" sqref="E10:F24" xr:uid="{00000000-0002-0000-0700-000000000000}">
      <formula1>AND(ISNUMBER(E10),E10&gt;=0,ROUND(E10*100,6)-INT(E10*100)=0,NOT(ISBLANK(E10)))</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RTP Koper do EKJ-V1&amp;R&amp;G</oddHeader>
    <oddFooter>&amp;LDZR – Gradbena in obrtniška dela
Datoteka: &amp;F&amp;RStran: &amp;P od &amp;N</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47"/>
  </sheetPr>
  <dimension ref="A1:I1932"/>
  <sheetViews>
    <sheetView view="pageBreakPreview" topLeftCell="A9" zoomScale="55" zoomScaleNormal="145" zoomScaleSheetLayoutView="55" zoomScalePageLayoutView="70" workbookViewId="0">
      <selection activeCell="E9" sqref="E9"/>
    </sheetView>
  </sheetViews>
  <sheetFormatPr defaultColWidth="9.140625" defaultRowHeight="14.25"/>
  <cols>
    <col min="1" max="1" width="7.5703125" style="117" customWidth="1"/>
    <col min="2" max="2" width="66" style="133" customWidth="1"/>
    <col min="3" max="3" width="9.140625" style="266"/>
    <col min="4" max="4" width="13.85546875" style="347" customWidth="1"/>
    <col min="5" max="5" width="13.85546875" style="289" customWidth="1"/>
    <col min="6" max="6" width="16.5703125" style="289" customWidth="1"/>
    <col min="7" max="7" width="17.140625" style="290" customWidth="1"/>
    <col min="8" max="10" width="9.140625" style="14"/>
    <col min="11" max="11" width="9.85546875" style="14" bestFit="1" customWidth="1"/>
    <col min="12" max="16384" width="9.140625" style="14"/>
  </cols>
  <sheetData>
    <row r="1" spans="1:9">
      <c r="A1" s="113"/>
      <c r="B1" s="128"/>
      <c r="C1" s="49"/>
      <c r="D1" s="342"/>
      <c r="E1" s="277"/>
      <c r="F1" s="277"/>
      <c r="G1" s="277"/>
    </row>
    <row r="2" spans="1:9">
      <c r="A2" s="113"/>
      <c r="B2" s="128"/>
      <c r="C2" s="49"/>
      <c r="D2" s="342"/>
      <c r="E2" s="277"/>
      <c r="F2" s="277"/>
      <c r="G2" s="277"/>
    </row>
    <row r="3" spans="1:9" ht="15" thickBot="1">
      <c r="A3" s="113"/>
      <c r="B3" s="128"/>
      <c r="C3" s="49"/>
      <c r="D3" s="342"/>
      <c r="E3" s="277"/>
      <c r="F3" s="277"/>
      <c r="G3" s="277"/>
    </row>
    <row r="4" spans="1:9" ht="30">
      <c r="A4" s="100" t="s">
        <v>2</v>
      </c>
      <c r="B4" s="19" t="s">
        <v>4</v>
      </c>
      <c r="C4" s="20" t="s">
        <v>3</v>
      </c>
      <c r="D4" s="21" t="s">
        <v>57</v>
      </c>
      <c r="E4" s="21" t="s">
        <v>1192</v>
      </c>
      <c r="F4" s="21" t="s">
        <v>1186</v>
      </c>
      <c r="G4" s="22" t="s">
        <v>1187</v>
      </c>
    </row>
    <row r="5" spans="1:9" ht="15">
      <c r="A5" s="352" t="s">
        <v>658</v>
      </c>
      <c r="B5" s="291" t="s">
        <v>767</v>
      </c>
      <c r="C5" s="258"/>
      <c r="D5" s="337"/>
      <c r="E5" s="278"/>
      <c r="F5" s="278"/>
      <c r="G5" s="276"/>
      <c r="I5" s="69"/>
    </row>
    <row r="6" spans="1:9" ht="15">
      <c r="A6" s="352"/>
      <c r="B6" s="292" t="s">
        <v>849</v>
      </c>
      <c r="C6" s="258"/>
      <c r="D6" s="337"/>
      <c r="E6" s="278"/>
      <c r="F6" s="278"/>
      <c r="G6" s="276"/>
      <c r="I6" s="69"/>
    </row>
    <row r="7" spans="1:9" ht="15">
      <c r="A7" s="352"/>
      <c r="B7" s="292"/>
      <c r="C7" s="258"/>
      <c r="D7" s="337"/>
      <c r="E7" s="278"/>
      <c r="F7" s="278"/>
      <c r="G7" s="276"/>
      <c r="I7" s="69"/>
    </row>
    <row r="8" spans="1:9" ht="57">
      <c r="A8" s="246" t="s">
        <v>563</v>
      </c>
      <c r="B8" s="247" t="s">
        <v>950</v>
      </c>
      <c r="C8" s="258" t="s">
        <v>29</v>
      </c>
      <c r="D8" s="275">
        <v>120</v>
      </c>
      <c r="E8" s="271">
        <v>0</v>
      </c>
      <c r="F8" s="368">
        <f>IF(ISNUMBER(E8),ROUND(E8,2),0)</f>
        <v>0</v>
      </c>
      <c r="G8" s="234">
        <f>ROUND(D8*F8,2)</f>
        <v>0</v>
      </c>
    </row>
    <row r="9" spans="1:9" ht="57">
      <c r="A9" s="246" t="s">
        <v>564</v>
      </c>
      <c r="B9" s="247" t="s">
        <v>951</v>
      </c>
      <c r="C9" s="258" t="s">
        <v>0</v>
      </c>
      <c r="D9" s="270">
        <v>11.92</v>
      </c>
      <c r="E9" s="271">
        <v>0</v>
      </c>
      <c r="F9" s="368">
        <f t="shared" ref="F9:F20" si="0">IF(ISNUMBER(E9),ROUND(E9,2),0)</f>
        <v>0</v>
      </c>
      <c r="G9" s="234">
        <f t="shared" ref="G9:G14" si="1">ROUND(D9*F9,2)</f>
        <v>0</v>
      </c>
    </row>
    <row r="10" spans="1:9" ht="42.75">
      <c r="A10" s="246" t="s">
        <v>565</v>
      </c>
      <c r="B10" s="292" t="s">
        <v>1183</v>
      </c>
      <c r="C10" s="258" t="s">
        <v>6</v>
      </c>
      <c r="D10" s="275">
        <v>57.599999999999994</v>
      </c>
      <c r="E10" s="271">
        <v>0</v>
      </c>
      <c r="F10" s="368">
        <f t="shared" si="0"/>
        <v>0</v>
      </c>
      <c r="G10" s="234">
        <f t="shared" si="1"/>
        <v>0</v>
      </c>
      <c r="I10" s="47"/>
    </row>
    <row r="11" spans="1:9" ht="42.75">
      <c r="A11" s="246" t="s">
        <v>566</v>
      </c>
      <c r="B11" s="292" t="s">
        <v>1184</v>
      </c>
      <c r="C11" s="258" t="s">
        <v>7</v>
      </c>
      <c r="D11" s="275">
        <v>11.92</v>
      </c>
      <c r="E11" s="271">
        <v>0</v>
      </c>
      <c r="F11" s="368">
        <f t="shared" si="0"/>
        <v>0</v>
      </c>
      <c r="G11" s="234">
        <f t="shared" si="1"/>
        <v>0</v>
      </c>
      <c r="I11" s="69"/>
    </row>
    <row r="12" spans="1:9" ht="42.75">
      <c r="A12" s="246" t="s">
        <v>567</v>
      </c>
      <c r="B12" s="247" t="s">
        <v>952</v>
      </c>
      <c r="C12" s="258" t="s">
        <v>6</v>
      </c>
      <c r="D12" s="275">
        <v>57.599999999999994</v>
      </c>
      <c r="E12" s="271">
        <v>0</v>
      </c>
      <c r="F12" s="368">
        <f t="shared" si="0"/>
        <v>0</v>
      </c>
      <c r="G12" s="234">
        <f t="shared" si="1"/>
        <v>0</v>
      </c>
      <c r="I12" s="69"/>
    </row>
    <row r="13" spans="1:9" ht="114">
      <c r="A13" s="246" t="s">
        <v>621</v>
      </c>
      <c r="B13" s="247" t="s">
        <v>974</v>
      </c>
      <c r="C13" s="258" t="s">
        <v>6</v>
      </c>
      <c r="D13" s="275">
        <v>29.1648</v>
      </c>
      <c r="E13" s="271">
        <v>0</v>
      </c>
      <c r="F13" s="368">
        <f t="shared" si="0"/>
        <v>0</v>
      </c>
      <c r="G13" s="234">
        <f t="shared" si="1"/>
        <v>0</v>
      </c>
    </row>
    <row r="14" spans="1:9" ht="156.75">
      <c r="A14" s="246" t="s">
        <v>900</v>
      </c>
      <c r="B14" s="247" t="s">
        <v>953</v>
      </c>
      <c r="C14" s="258" t="s">
        <v>7</v>
      </c>
      <c r="D14" s="270">
        <v>192</v>
      </c>
      <c r="E14" s="271">
        <v>0</v>
      </c>
      <c r="F14" s="368">
        <f t="shared" si="0"/>
        <v>0</v>
      </c>
      <c r="G14" s="234">
        <f t="shared" si="1"/>
        <v>0</v>
      </c>
    </row>
    <row r="15" spans="1:9" ht="185.25">
      <c r="A15" s="246" t="s">
        <v>954</v>
      </c>
      <c r="B15" s="247" t="s">
        <v>975</v>
      </c>
      <c r="C15" s="258"/>
      <c r="D15" s="270"/>
      <c r="E15" s="278"/>
      <c r="F15" s="278"/>
      <c r="G15" s="276"/>
    </row>
    <row r="16" spans="1:9">
      <c r="A16" s="298" t="s">
        <v>18</v>
      </c>
      <c r="B16" s="247" t="s">
        <v>955</v>
      </c>
      <c r="C16" s="258" t="s">
        <v>6</v>
      </c>
      <c r="D16" s="270">
        <v>11.059200000000001</v>
      </c>
      <c r="E16" s="271">
        <v>0</v>
      </c>
      <c r="F16" s="368">
        <f t="shared" si="0"/>
        <v>0</v>
      </c>
      <c r="G16" s="234">
        <f t="shared" ref="G16" si="2">ROUND(D16*F16,2)</f>
        <v>0</v>
      </c>
    </row>
    <row r="17" spans="1:8" ht="28.5">
      <c r="A17" s="246" t="s">
        <v>956</v>
      </c>
      <c r="B17" s="292" t="s">
        <v>776</v>
      </c>
      <c r="C17" s="258" t="s">
        <v>6</v>
      </c>
      <c r="D17" s="270">
        <v>12</v>
      </c>
      <c r="E17" s="271">
        <v>0</v>
      </c>
      <c r="F17" s="368">
        <f t="shared" si="0"/>
        <v>0</v>
      </c>
      <c r="G17" s="234">
        <f t="shared" ref="G17:G20" si="3">ROUND(D17*F17,2)</f>
        <v>0</v>
      </c>
      <c r="H17" s="57"/>
    </row>
    <row r="18" spans="1:8" ht="28.5">
      <c r="A18" s="246" t="s">
        <v>957</v>
      </c>
      <c r="B18" s="292" t="s">
        <v>958</v>
      </c>
      <c r="C18" s="258" t="s">
        <v>0</v>
      </c>
      <c r="D18" s="270">
        <v>48</v>
      </c>
      <c r="E18" s="271">
        <v>0</v>
      </c>
      <c r="F18" s="368">
        <f t="shared" si="0"/>
        <v>0</v>
      </c>
      <c r="G18" s="234">
        <f t="shared" si="3"/>
        <v>0</v>
      </c>
      <c r="H18" s="54"/>
    </row>
    <row r="19" spans="1:8" ht="85.5">
      <c r="A19" s="246" t="s">
        <v>959</v>
      </c>
      <c r="B19" s="292" t="s">
        <v>960</v>
      </c>
      <c r="C19" s="258" t="s">
        <v>29</v>
      </c>
      <c r="D19" s="270">
        <v>120</v>
      </c>
      <c r="E19" s="271">
        <v>0</v>
      </c>
      <c r="F19" s="368">
        <f t="shared" si="0"/>
        <v>0</v>
      </c>
      <c r="G19" s="234">
        <f t="shared" si="3"/>
        <v>0</v>
      </c>
    </row>
    <row r="20" spans="1:8" ht="186" thickBot="1">
      <c r="A20" s="353" t="s">
        <v>961</v>
      </c>
      <c r="B20" s="340" t="s">
        <v>914</v>
      </c>
      <c r="C20" s="259" t="s">
        <v>8</v>
      </c>
      <c r="D20" s="272">
        <v>1</v>
      </c>
      <c r="E20" s="273">
        <v>0</v>
      </c>
      <c r="F20" s="369">
        <f t="shared" si="0"/>
        <v>0</v>
      </c>
      <c r="G20" s="238">
        <f t="shared" si="3"/>
        <v>0</v>
      </c>
    </row>
    <row r="21" spans="1:8" ht="15.75" thickBot="1">
      <c r="A21" s="388" t="s">
        <v>768</v>
      </c>
      <c r="B21" s="397"/>
      <c r="C21" s="260"/>
      <c r="D21" s="274"/>
      <c r="E21" s="283"/>
      <c r="F21" s="283"/>
      <c r="G21" s="148">
        <f>SUM(G8:G20)</f>
        <v>0</v>
      </c>
    </row>
    <row r="22" spans="1:8">
      <c r="A22" s="114"/>
      <c r="B22" s="128"/>
      <c r="C22" s="263"/>
      <c r="D22" s="342"/>
      <c r="E22" s="277"/>
      <c r="F22" s="277"/>
      <c r="G22" s="277"/>
    </row>
    <row r="23" spans="1:8">
      <c r="A23" s="114"/>
      <c r="B23" s="128"/>
      <c r="C23" s="49"/>
      <c r="D23" s="342"/>
      <c r="E23" s="277"/>
      <c r="F23" s="277"/>
      <c r="G23" s="277"/>
    </row>
    <row r="24" spans="1:8">
      <c r="A24" s="114"/>
      <c r="B24" s="128"/>
      <c r="C24" s="49"/>
      <c r="D24" s="342"/>
      <c r="E24" s="277"/>
      <c r="F24" s="277"/>
      <c r="G24" s="277"/>
    </row>
    <row r="25" spans="1:8">
      <c r="A25" s="114"/>
      <c r="B25" s="129"/>
      <c r="C25" s="49"/>
      <c r="D25" s="342"/>
      <c r="E25" s="277"/>
      <c r="F25" s="277"/>
      <c r="G25" s="277"/>
    </row>
    <row r="26" spans="1:8">
      <c r="A26" s="114"/>
      <c r="B26" s="129"/>
      <c r="C26" s="49"/>
      <c r="D26" s="342"/>
      <c r="E26" s="277"/>
      <c r="F26" s="277"/>
      <c r="G26" s="277"/>
    </row>
    <row r="27" spans="1:8">
      <c r="A27" s="114"/>
      <c r="B27" s="129"/>
      <c r="C27" s="49"/>
      <c r="D27" s="342"/>
      <c r="E27" s="277"/>
      <c r="F27" s="277"/>
      <c r="G27" s="277"/>
    </row>
    <row r="28" spans="1:8">
      <c r="A28" s="114"/>
      <c r="B28" s="128"/>
      <c r="C28" s="263"/>
      <c r="D28" s="342"/>
      <c r="E28" s="277"/>
      <c r="F28" s="277"/>
      <c r="G28" s="277"/>
    </row>
    <row r="29" spans="1:8">
      <c r="A29" s="114"/>
      <c r="B29" s="128"/>
      <c r="C29" s="49"/>
      <c r="D29" s="342"/>
      <c r="E29" s="277"/>
      <c r="F29" s="277"/>
      <c r="G29" s="277"/>
    </row>
    <row r="30" spans="1:8">
      <c r="A30" s="114"/>
      <c r="B30" s="129"/>
      <c r="C30" s="49"/>
      <c r="D30" s="342"/>
      <c r="E30" s="277"/>
      <c r="F30" s="277"/>
      <c r="G30" s="277"/>
    </row>
    <row r="31" spans="1:8">
      <c r="A31" s="114"/>
      <c r="B31" s="128"/>
      <c r="C31" s="49"/>
      <c r="D31" s="342"/>
      <c r="E31" s="277"/>
      <c r="F31" s="277"/>
      <c r="G31" s="277"/>
    </row>
    <row r="32" spans="1:8">
      <c r="A32" s="114"/>
      <c r="B32" s="128"/>
      <c r="C32" s="49"/>
      <c r="D32" s="342"/>
      <c r="E32" s="277"/>
      <c r="F32" s="277"/>
      <c r="G32" s="277"/>
    </row>
    <row r="33" spans="1:7" ht="15">
      <c r="A33" s="118"/>
      <c r="B33" s="130"/>
      <c r="C33" s="308"/>
      <c r="D33" s="344"/>
      <c r="E33" s="288"/>
      <c r="F33" s="288"/>
      <c r="G33" s="288"/>
    </row>
    <row r="34" spans="1:7">
      <c r="A34" s="114"/>
      <c r="B34" s="128"/>
      <c r="C34" s="263"/>
      <c r="D34" s="342"/>
      <c r="E34" s="277"/>
      <c r="F34" s="277"/>
      <c r="G34" s="277"/>
    </row>
    <row r="35" spans="1:7" ht="15">
      <c r="A35" s="115"/>
      <c r="B35" s="130"/>
      <c r="C35" s="263"/>
      <c r="D35" s="342"/>
      <c r="E35" s="277"/>
      <c r="F35" s="277"/>
      <c r="G35" s="277"/>
    </row>
    <row r="36" spans="1:7">
      <c r="A36" s="114"/>
      <c r="B36" s="128"/>
      <c r="C36" s="263"/>
      <c r="D36" s="342"/>
      <c r="E36" s="277"/>
      <c r="F36" s="277"/>
      <c r="G36" s="277"/>
    </row>
    <row r="37" spans="1:7">
      <c r="A37" s="114"/>
      <c r="B37" s="129"/>
      <c r="C37" s="263"/>
      <c r="D37" s="342"/>
      <c r="E37" s="277"/>
      <c r="F37" s="277"/>
      <c r="G37" s="277"/>
    </row>
    <row r="38" spans="1:7">
      <c r="A38" s="114"/>
      <c r="B38" s="129"/>
      <c r="C38" s="263"/>
      <c r="D38" s="342"/>
      <c r="E38" s="277"/>
      <c r="F38" s="277"/>
      <c r="G38" s="277"/>
    </row>
    <row r="39" spans="1:7">
      <c r="A39" s="114"/>
      <c r="B39" s="128"/>
      <c r="C39" s="263"/>
      <c r="D39" s="342"/>
      <c r="E39" s="277"/>
      <c r="F39" s="277"/>
      <c r="G39" s="277"/>
    </row>
    <row r="40" spans="1:7">
      <c r="A40" s="114"/>
      <c r="B40" s="128"/>
      <c r="C40" s="263"/>
      <c r="D40" s="342"/>
      <c r="E40" s="277"/>
      <c r="F40" s="277"/>
      <c r="G40" s="277"/>
    </row>
    <row r="41" spans="1:7">
      <c r="A41" s="114"/>
      <c r="B41" s="128"/>
      <c r="C41" s="263"/>
      <c r="D41" s="342"/>
      <c r="E41" s="277"/>
      <c r="F41" s="277"/>
      <c r="G41" s="277"/>
    </row>
    <row r="42" spans="1:7">
      <c r="A42" s="114"/>
      <c r="B42" s="128"/>
      <c r="C42" s="263"/>
      <c r="D42" s="342"/>
      <c r="E42" s="277"/>
      <c r="F42" s="277"/>
      <c r="G42" s="277"/>
    </row>
    <row r="43" spans="1:7">
      <c r="A43" s="114"/>
      <c r="B43" s="128"/>
      <c r="C43" s="263"/>
      <c r="D43" s="342"/>
      <c r="E43" s="277"/>
      <c r="F43" s="277"/>
      <c r="G43" s="277"/>
    </row>
    <row r="44" spans="1:7">
      <c r="A44" s="114"/>
      <c r="B44" s="128"/>
      <c r="C44" s="263"/>
      <c r="D44" s="342"/>
      <c r="E44" s="277"/>
      <c r="F44" s="277"/>
      <c r="G44" s="277"/>
    </row>
    <row r="45" spans="1:7">
      <c r="A45" s="114"/>
      <c r="B45" s="128"/>
      <c r="C45" s="263"/>
      <c r="D45" s="342"/>
      <c r="E45" s="277"/>
      <c r="F45" s="277"/>
      <c r="G45" s="277"/>
    </row>
    <row r="46" spans="1:7">
      <c r="A46" s="114"/>
      <c r="B46" s="128"/>
      <c r="C46" s="263"/>
      <c r="D46" s="342"/>
      <c r="E46" s="277"/>
      <c r="F46" s="277"/>
      <c r="G46" s="277"/>
    </row>
    <row r="47" spans="1:7">
      <c r="A47" s="114"/>
      <c r="B47" s="129"/>
      <c r="C47" s="263"/>
      <c r="D47" s="342"/>
      <c r="E47" s="277"/>
      <c r="F47" s="277"/>
      <c r="G47" s="277"/>
    </row>
    <row r="48" spans="1:7">
      <c r="A48" s="114"/>
      <c r="B48" s="128"/>
      <c r="C48" s="263"/>
      <c r="D48" s="342"/>
      <c r="E48" s="277"/>
      <c r="F48" s="277"/>
      <c r="G48" s="277"/>
    </row>
    <row r="49" spans="1:7">
      <c r="A49" s="114"/>
      <c r="B49" s="128"/>
      <c r="C49" s="263"/>
      <c r="D49" s="342"/>
      <c r="E49" s="277"/>
      <c r="F49" s="277"/>
      <c r="G49" s="277"/>
    </row>
    <row r="50" spans="1:7">
      <c r="A50" s="114"/>
      <c r="B50" s="129"/>
      <c r="C50" s="263"/>
      <c r="D50" s="342"/>
      <c r="E50" s="277"/>
      <c r="F50" s="277"/>
      <c r="G50" s="277"/>
    </row>
    <row r="51" spans="1:7">
      <c r="A51" s="113"/>
      <c r="B51" s="128"/>
      <c r="C51" s="49"/>
      <c r="D51" s="342"/>
      <c r="E51" s="277"/>
      <c r="F51" s="277"/>
      <c r="G51" s="277"/>
    </row>
    <row r="52" spans="1:7">
      <c r="A52" s="113"/>
      <c r="B52" s="128"/>
      <c r="C52" s="49"/>
      <c r="D52" s="342"/>
      <c r="E52" s="277"/>
      <c r="F52" s="277"/>
      <c r="G52" s="277"/>
    </row>
    <row r="53" spans="1:7">
      <c r="A53" s="113"/>
      <c r="B53" s="128"/>
      <c r="C53" s="49"/>
      <c r="D53" s="342"/>
      <c r="E53" s="277"/>
      <c r="F53" s="277"/>
      <c r="G53" s="277"/>
    </row>
    <row r="54" spans="1:7">
      <c r="A54" s="113"/>
      <c r="B54" s="128"/>
      <c r="C54" s="49"/>
      <c r="D54" s="342"/>
      <c r="E54" s="277"/>
      <c r="F54" s="277"/>
      <c r="G54" s="277"/>
    </row>
    <row r="55" spans="1:7">
      <c r="A55" s="113"/>
      <c r="B55" s="128"/>
      <c r="C55" s="49"/>
      <c r="D55" s="342"/>
      <c r="E55" s="277"/>
      <c r="F55" s="277"/>
      <c r="G55" s="277"/>
    </row>
    <row r="56" spans="1:7">
      <c r="A56" s="114"/>
      <c r="B56" s="128"/>
      <c r="C56" s="263"/>
      <c r="D56" s="342"/>
      <c r="E56" s="277"/>
      <c r="F56" s="277"/>
      <c r="G56" s="277"/>
    </row>
    <row r="57" spans="1:7">
      <c r="A57" s="114"/>
      <c r="B57" s="129"/>
      <c r="C57" s="263"/>
      <c r="D57" s="342"/>
      <c r="E57" s="277"/>
      <c r="F57" s="277"/>
      <c r="G57" s="277"/>
    </row>
    <row r="58" spans="1:7">
      <c r="A58" s="114"/>
      <c r="B58" s="129"/>
      <c r="C58" s="263"/>
      <c r="D58" s="342"/>
      <c r="E58" s="277"/>
      <c r="F58" s="277"/>
      <c r="G58" s="277"/>
    </row>
    <row r="59" spans="1:7">
      <c r="A59" s="114"/>
      <c r="B59" s="128"/>
      <c r="C59" s="263"/>
      <c r="D59" s="342"/>
      <c r="E59" s="277"/>
      <c r="F59" s="277"/>
      <c r="G59" s="277"/>
    </row>
    <row r="60" spans="1:7">
      <c r="A60" s="114"/>
      <c r="B60" s="128"/>
      <c r="C60" s="263"/>
      <c r="D60" s="342"/>
      <c r="E60" s="277"/>
      <c r="F60" s="277"/>
      <c r="G60" s="277"/>
    </row>
    <row r="61" spans="1:7">
      <c r="A61" s="114"/>
      <c r="B61" s="129"/>
      <c r="C61" s="263"/>
      <c r="D61" s="342"/>
      <c r="E61" s="277"/>
      <c r="F61" s="277"/>
      <c r="G61" s="277"/>
    </row>
    <row r="62" spans="1:7">
      <c r="A62" s="114"/>
      <c r="B62" s="128"/>
      <c r="C62" s="263"/>
      <c r="D62" s="342"/>
      <c r="E62" s="277"/>
      <c r="F62" s="277"/>
      <c r="G62" s="277"/>
    </row>
    <row r="63" spans="1:7" ht="15">
      <c r="A63" s="387"/>
      <c r="B63" s="387"/>
      <c r="C63" s="387"/>
      <c r="D63" s="387"/>
      <c r="E63" s="387"/>
      <c r="F63" s="387"/>
      <c r="G63" s="288"/>
    </row>
    <row r="64" spans="1:7">
      <c r="A64" s="114"/>
      <c r="B64" s="128"/>
      <c r="C64" s="263"/>
      <c r="D64" s="342"/>
      <c r="E64" s="277"/>
      <c r="F64" s="277"/>
      <c r="G64" s="277"/>
    </row>
    <row r="65" spans="1:7" ht="15">
      <c r="A65" s="115"/>
      <c r="B65" s="130"/>
      <c r="C65" s="263"/>
      <c r="D65" s="342"/>
      <c r="E65" s="277"/>
      <c r="F65" s="277"/>
      <c r="G65" s="277"/>
    </row>
    <row r="66" spans="1:7">
      <c r="A66" s="114"/>
      <c r="B66" s="128"/>
      <c r="C66" s="263"/>
      <c r="D66" s="342"/>
      <c r="E66" s="277"/>
      <c r="F66" s="277"/>
      <c r="G66" s="277"/>
    </row>
    <row r="67" spans="1:7">
      <c r="A67" s="114"/>
      <c r="B67" s="128"/>
      <c r="C67" s="263"/>
      <c r="D67" s="342"/>
      <c r="E67" s="277"/>
      <c r="F67" s="277"/>
      <c r="G67" s="277"/>
    </row>
    <row r="68" spans="1:7">
      <c r="A68" s="114"/>
      <c r="B68" s="128"/>
      <c r="C68" s="263"/>
      <c r="D68" s="342"/>
      <c r="E68" s="277"/>
      <c r="F68" s="277"/>
      <c r="G68" s="277"/>
    </row>
    <row r="69" spans="1:7">
      <c r="A69" s="114"/>
      <c r="B69" s="128"/>
      <c r="C69" s="263"/>
      <c r="D69" s="342"/>
      <c r="E69" s="277"/>
      <c r="F69" s="277"/>
      <c r="G69" s="277"/>
    </row>
    <row r="70" spans="1:7">
      <c r="A70" s="114"/>
      <c r="B70" s="128"/>
      <c r="C70" s="263"/>
      <c r="D70" s="342"/>
      <c r="E70" s="277"/>
      <c r="F70" s="277"/>
      <c r="G70" s="277"/>
    </row>
    <row r="71" spans="1:7">
      <c r="A71" s="116"/>
      <c r="B71" s="128"/>
      <c r="C71" s="263"/>
      <c r="D71" s="342"/>
      <c r="E71" s="277"/>
      <c r="F71" s="277"/>
      <c r="G71" s="277"/>
    </row>
    <row r="72" spans="1:7">
      <c r="A72" s="114"/>
      <c r="B72" s="128"/>
      <c r="C72" s="263"/>
      <c r="D72" s="342"/>
      <c r="E72" s="277"/>
      <c r="F72" s="277"/>
      <c r="G72" s="277"/>
    </row>
    <row r="73" spans="1:7">
      <c r="A73" s="116"/>
      <c r="B73" s="131"/>
      <c r="C73" s="263"/>
      <c r="D73" s="342"/>
      <c r="E73" s="277"/>
      <c r="F73" s="277"/>
      <c r="G73" s="277"/>
    </row>
    <row r="74" spans="1:7">
      <c r="A74" s="116"/>
      <c r="B74" s="129"/>
      <c r="C74" s="263"/>
      <c r="D74" s="342"/>
      <c r="E74" s="277"/>
      <c r="F74" s="277"/>
      <c r="G74" s="277"/>
    </row>
    <row r="75" spans="1:7">
      <c r="A75" s="114"/>
      <c r="B75" s="132"/>
      <c r="C75" s="263"/>
      <c r="D75" s="342"/>
      <c r="E75" s="277"/>
      <c r="F75" s="277"/>
      <c r="G75" s="277"/>
    </row>
    <row r="76" spans="1:7">
      <c r="A76" s="114"/>
      <c r="B76" s="132"/>
      <c r="C76" s="263"/>
      <c r="D76" s="342"/>
      <c r="E76" s="277"/>
      <c r="F76" s="277"/>
      <c r="G76" s="277"/>
    </row>
    <row r="77" spans="1:7">
      <c r="A77" s="116"/>
      <c r="B77" s="132"/>
      <c r="C77" s="263"/>
      <c r="D77" s="342"/>
      <c r="E77" s="277"/>
      <c r="F77" s="277"/>
      <c r="G77" s="277"/>
    </row>
    <row r="78" spans="1:7">
      <c r="A78" s="114"/>
      <c r="B78" s="128"/>
      <c r="C78" s="263"/>
      <c r="D78" s="342"/>
      <c r="E78" s="277"/>
      <c r="F78" s="277"/>
      <c r="G78" s="277"/>
    </row>
    <row r="79" spans="1:7">
      <c r="A79" s="116"/>
      <c r="B79" s="131"/>
      <c r="C79" s="263"/>
      <c r="D79" s="342"/>
      <c r="E79" s="277"/>
      <c r="F79" s="277"/>
      <c r="G79" s="277"/>
    </row>
    <row r="80" spans="1:7">
      <c r="A80" s="114"/>
      <c r="B80" s="128"/>
      <c r="C80" s="263"/>
      <c r="D80" s="342"/>
      <c r="E80" s="277"/>
      <c r="F80" s="277"/>
      <c r="G80" s="277"/>
    </row>
    <row r="81" spans="1:7">
      <c r="A81" s="116"/>
      <c r="B81" s="132"/>
      <c r="C81" s="264"/>
      <c r="D81" s="342"/>
      <c r="E81" s="277"/>
      <c r="F81" s="277"/>
      <c r="G81" s="277"/>
    </row>
    <row r="82" spans="1:7">
      <c r="A82" s="116"/>
      <c r="B82" s="132"/>
      <c r="C82" s="264"/>
      <c r="D82" s="342"/>
      <c r="E82" s="277"/>
      <c r="F82" s="277"/>
      <c r="G82" s="277"/>
    </row>
    <row r="83" spans="1:7">
      <c r="A83" s="116"/>
      <c r="B83" s="132"/>
      <c r="C83" s="263"/>
      <c r="D83" s="342"/>
      <c r="E83" s="277"/>
      <c r="F83" s="277"/>
      <c r="G83" s="277"/>
    </row>
    <row r="84" spans="1:7">
      <c r="A84" s="116"/>
      <c r="B84" s="132"/>
      <c r="C84" s="263"/>
      <c r="D84" s="342"/>
      <c r="E84" s="277"/>
      <c r="F84" s="277"/>
      <c r="G84" s="277"/>
    </row>
    <row r="85" spans="1:7">
      <c r="A85" s="116"/>
      <c r="B85" s="132"/>
      <c r="C85" s="263"/>
      <c r="D85" s="342"/>
      <c r="E85" s="277"/>
      <c r="F85" s="277"/>
      <c r="G85" s="277"/>
    </row>
    <row r="86" spans="1:7">
      <c r="A86" s="116"/>
      <c r="B86" s="132"/>
      <c r="C86" s="263"/>
      <c r="D86" s="342"/>
      <c r="E86" s="277"/>
      <c r="F86" s="277"/>
      <c r="G86" s="277"/>
    </row>
    <row r="87" spans="1:7">
      <c r="A87" s="116"/>
      <c r="B87" s="132"/>
      <c r="C87" s="263"/>
      <c r="D87" s="342"/>
      <c r="E87" s="277"/>
      <c r="F87" s="277"/>
      <c r="G87" s="277"/>
    </row>
    <row r="88" spans="1:7">
      <c r="A88" s="116"/>
      <c r="B88" s="132"/>
      <c r="C88" s="263"/>
      <c r="D88" s="342"/>
      <c r="E88" s="277"/>
      <c r="F88" s="277"/>
      <c r="G88" s="277"/>
    </row>
    <row r="89" spans="1:7">
      <c r="A89" s="116"/>
      <c r="B89" s="132"/>
      <c r="C89" s="263"/>
      <c r="D89" s="342"/>
      <c r="E89" s="277"/>
      <c r="F89" s="277"/>
      <c r="G89" s="277"/>
    </row>
    <row r="90" spans="1:7">
      <c r="A90" s="116"/>
      <c r="B90" s="132"/>
      <c r="C90" s="263"/>
      <c r="D90" s="342"/>
      <c r="E90" s="277"/>
      <c r="F90" s="277"/>
      <c r="G90" s="277"/>
    </row>
    <row r="91" spans="1:7">
      <c r="A91" s="114"/>
      <c r="B91" s="132"/>
      <c r="C91" s="263"/>
      <c r="D91" s="342"/>
      <c r="E91" s="277"/>
      <c r="F91" s="277"/>
      <c r="G91" s="277"/>
    </row>
    <row r="92" spans="1:7">
      <c r="A92" s="114"/>
      <c r="B92" s="132"/>
      <c r="C92" s="263"/>
      <c r="D92" s="342"/>
      <c r="E92" s="277"/>
      <c r="F92" s="277"/>
      <c r="G92" s="277"/>
    </row>
    <row r="93" spans="1:7">
      <c r="A93" s="114"/>
      <c r="B93" s="128"/>
      <c r="C93" s="263"/>
      <c r="D93" s="342"/>
      <c r="E93" s="277"/>
      <c r="F93" s="277"/>
      <c r="G93" s="277"/>
    </row>
    <row r="94" spans="1:7">
      <c r="A94" s="114"/>
      <c r="B94" s="128"/>
      <c r="C94" s="263"/>
      <c r="D94" s="342"/>
      <c r="E94" s="277"/>
      <c r="F94" s="277"/>
      <c r="G94" s="277"/>
    </row>
    <row r="95" spans="1:7">
      <c r="A95" s="114"/>
      <c r="B95" s="128"/>
      <c r="C95" s="263"/>
      <c r="D95" s="342"/>
      <c r="E95" s="277"/>
      <c r="F95" s="277"/>
      <c r="G95" s="277"/>
    </row>
    <row r="96" spans="1:7">
      <c r="A96" s="114"/>
      <c r="B96" s="128"/>
      <c r="C96" s="263"/>
      <c r="D96" s="342"/>
      <c r="E96" s="277"/>
      <c r="F96" s="277"/>
      <c r="G96" s="277"/>
    </row>
    <row r="97" spans="1:7">
      <c r="A97" s="114"/>
      <c r="B97" s="128"/>
      <c r="C97" s="263"/>
      <c r="D97" s="342"/>
      <c r="E97" s="277"/>
      <c r="F97" s="277"/>
      <c r="G97" s="277"/>
    </row>
    <row r="98" spans="1:7">
      <c r="A98" s="114"/>
      <c r="B98" s="128"/>
      <c r="C98" s="263"/>
      <c r="D98" s="342"/>
      <c r="E98" s="277"/>
      <c r="F98" s="277"/>
      <c r="G98" s="277"/>
    </row>
    <row r="99" spans="1:7">
      <c r="A99" s="114"/>
      <c r="B99" s="128"/>
      <c r="C99" s="263"/>
      <c r="D99" s="342"/>
      <c r="E99" s="277"/>
      <c r="F99" s="277"/>
      <c r="G99" s="277"/>
    </row>
    <row r="100" spans="1:7">
      <c r="A100" s="114"/>
      <c r="B100" s="128"/>
      <c r="C100" s="263"/>
      <c r="D100" s="342"/>
      <c r="E100" s="277"/>
      <c r="F100" s="277"/>
      <c r="G100" s="277"/>
    </row>
    <row r="101" spans="1:7" ht="15">
      <c r="A101" s="118"/>
      <c r="B101" s="130"/>
      <c r="C101" s="308"/>
      <c r="D101" s="344"/>
      <c r="E101" s="288"/>
      <c r="F101" s="288"/>
      <c r="G101" s="288"/>
    </row>
    <row r="102" spans="1:7" ht="15">
      <c r="A102" s="115"/>
      <c r="B102" s="130"/>
      <c r="C102" s="265"/>
      <c r="D102" s="345"/>
      <c r="E102" s="288"/>
      <c r="F102" s="288"/>
      <c r="G102" s="288"/>
    </row>
    <row r="103" spans="1:7" ht="15">
      <c r="A103" s="115"/>
      <c r="B103" s="130"/>
      <c r="C103" s="265"/>
      <c r="D103" s="345"/>
      <c r="E103" s="288"/>
      <c r="F103" s="288"/>
      <c r="G103" s="288"/>
    </row>
    <row r="104" spans="1:7" ht="15">
      <c r="A104" s="118"/>
      <c r="B104" s="130"/>
      <c r="C104" s="308"/>
      <c r="D104" s="344"/>
      <c r="E104" s="288"/>
      <c r="F104" s="288"/>
      <c r="G104" s="288"/>
    </row>
    <row r="105" spans="1:7">
      <c r="A105" s="113"/>
      <c r="B105" s="128"/>
      <c r="C105" s="49"/>
      <c r="D105" s="342"/>
      <c r="E105" s="277"/>
      <c r="F105" s="277"/>
      <c r="G105" s="277"/>
    </row>
    <row r="106" spans="1:7">
      <c r="A106" s="119"/>
      <c r="B106" s="128"/>
      <c r="C106" s="76"/>
      <c r="D106" s="267"/>
      <c r="E106" s="277"/>
      <c r="F106" s="277"/>
      <c r="G106" s="277"/>
    </row>
    <row r="107" spans="1:7" ht="15">
      <c r="A107" s="120"/>
      <c r="B107" s="140"/>
      <c r="C107" s="309"/>
      <c r="D107" s="346"/>
      <c r="E107" s="328"/>
      <c r="F107" s="328"/>
      <c r="G107" s="288"/>
    </row>
    <row r="108" spans="1:7">
      <c r="A108" s="113"/>
      <c r="B108" s="128"/>
      <c r="C108" s="49"/>
      <c r="D108" s="342"/>
      <c r="E108" s="277"/>
      <c r="F108" s="277"/>
      <c r="G108" s="277"/>
    </row>
    <row r="109" spans="1:7">
      <c r="A109" s="113"/>
      <c r="B109" s="128"/>
      <c r="C109" s="49"/>
      <c r="D109" s="342"/>
      <c r="E109" s="277"/>
      <c r="F109" s="277"/>
      <c r="G109" s="277"/>
    </row>
    <row r="110" spans="1:7">
      <c r="A110" s="113"/>
      <c r="B110" s="128"/>
      <c r="C110" s="49"/>
      <c r="D110" s="342"/>
      <c r="E110" s="277"/>
      <c r="F110" s="277"/>
      <c r="G110" s="277"/>
    </row>
    <row r="111" spans="1:7">
      <c r="A111" s="113"/>
      <c r="B111" s="128"/>
      <c r="C111" s="49"/>
      <c r="D111" s="342"/>
      <c r="E111" s="277"/>
      <c r="F111" s="277"/>
      <c r="G111" s="277"/>
    </row>
    <row r="112" spans="1:7">
      <c r="A112" s="113"/>
      <c r="B112" s="128"/>
      <c r="C112" s="49"/>
      <c r="D112" s="342"/>
      <c r="E112" s="277"/>
      <c r="F112" s="277"/>
      <c r="G112" s="277"/>
    </row>
    <row r="113" spans="1:7">
      <c r="A113" s="113"/>
      <c r="B113" s="128"/>
      <c r="C113" s="49"/>
      <c r="D113" s="342"/>
      <c r="E113" s="277"/>
      <c r="F113" s="277"/>
      <c r="G113" s="277"/>
    </row>
    <row r="114" spans="1:7">
      <c r="A114" s="113"/>
      <c r="B114" s="128"/>
      <c r="C114" s="49"/>
      <c r="D114" s="342"/>
      <c r="E114" s="277"/>
      <c r="F114" s="277"/>
      <c r="G114" s="277"/>
    </row>
    <row r="115" spans="1:7">
      <c r="A115" s="113"/>
      <c r="B115" s="128"/>
      <c r="C115" s="49"/>
      <c r="D115" s="342"/>
      <c r="E115" s="277"/>
      <c r="F115" s="277"/>
      <c r="G115" s="277"/>
    </row>
    <row r="116" spans="1:7">
      <c r="A116" s="113"/>
      <c r="B116" s="128"/>
      <c r="C116" s="49"/>
      <c r="D116" s="342"/>
      <c r="E116" s="277"/>
      <c r="F116" s="277"/>
      <c r="G116" s="277"/>
    </row>
    <row r="117" spans="1:7">
      <c r="A117" s="113"/>
      <c r="B117" s="128"/>
      <c r="C117" s="49"/>
      <c r="D117" s="342"/>
      <c r="E117" s="277"/>
      <c r="F117" s="277"/>
      <c r="G117" s="277"/>
    </row>
    <row r="118" spans="1:7">
      <c r="A118" s="113"/>
      <c r="B118" s="128"/>
      <c r="C118" s="49"/>
      <c r="D118" s="342"/>
      <c r="E118" s="277"/>
      <c r="F118" s="277"/>
      <c r="G118" s="277"/>
    </row>
    <row r="119" spans="1:7">
      <c r="A119" s="113"/>
      <c r="B119" s="128"/>
      <c r="C119" s="49"/>
      <c r="D119" s="342"/>
      <c r="E119" s="277"/>
      <c r="F119" s="277"/>
      <c r="G119" s="277"/>
    </row>
    <row r="120" spans="1:7">
      <c r="A120" s="113"/>
      <c r="B120" s="128"/>
      <c r="C120" s="49"/>
      <c r="D120" s="342"/>
      <c r="E120" s="277"/>
      <c r="F120" s="277"/>
      <c r="G120" s="277"/>
    </row>
    <row r="121" spans="1:7">
      <c r="A121" s="113"/>
      <c r="B121" s="128"/>
      <c r="C121" s="49"/>
      <c r="D121" s="342"/>
      <c r="E121" s="277"/>
      <c r="F121" s="277"/>
      <c r="G121" s="277"/>
    </row>
    <row r="122" spans="1:7">
      <c r="A122" s="113"/>
      <c r="B122" s="128"/>
      <c r="C122" s="49"/>
      <c r="D122" s="342"/>
      <c r="E122" s="277"/>
      <c r="F122" s="277"/>
      <c r="G122" s="277"/>
    </row>
    <row r="123" spans="1:7">
      <c r="A123" s="113"/>
      <c r="B123" s="128"/>
      <c r="C123" s="49"/>
      <c r="D123" s="342"/>
      <c r="E123" s="277"/>
      <c r="F123" s="277"/>
      <c r="G123" s="277"/>
    </row>
    <row r="124" spans="1:7">
      <c r="A124" s="113"/>
      <c r="B124" s="128"/>
      <c r="C124" s="49"/>
      <c r="D124" s="342"/>
      <c r="E124" s="277"/>
      <c r="F124" s="277"/>
      <c r="G124" s="277"/>
    </row>
    <row r="125" spans="1:7">
      <c r="A125" s="113"/>
      <c r="B125" s="128"/>
      <c r="C125" s="49"/>
      <c r="D125" s="342"/>
      <c r="E125" s="277"/>
      <c r="F125" s="277"/>
      <c r="G125" s="277"/>
    </row>
    <row r="126" spans="1:7">
      <c r="A126" s="113"/>
      <c r="B126" s="128"/>
      <c r="C126" s="49"/>
      <c r="D126" s="342"/>
      <c r="E126" s="277"/>
      <c r="F126" s="277"/>
      <c r="G126" s="277"/>
    </row>
    <row r="127" spans="1:7">
      <c r="A127" s="113"/>
      <c r="B127" s="128"/>
      <c r="C127" s="49"/>
      <c r="D127" s="342"/>
      <c r="E127" s="277"/>
      <c r="F127" s="277"/>
      <c r="G127" s="277"/>
    </row>
    <row r="128" spans="1:7">
      <c r="A128" s="113"/>
      <c r="B128" s="128"/>
      <c r="C128" s="49"/>
      <c r="D128" s="342"/>
      <c r="E128" s="277"/>
      <c r="F128" s="277"/>
      <c r="G128" s="277"/>
    </row>
    <row r="129" spans="1:7">
      <c r="A129" s="113"/>
      <c r="B129" s="128"/>
      <c r="C129" s="49"/>
      <c r="D129" s="342"/>
      <c r="E129" s="277"/>
      <c r="F129" s="277"/>
      <c r="G129" s="277"/>
    </row>
    <row r="130" spans="1:7">
      <c r="A130" s="113"/>
      <c r="B130" s="128"/>
      <c r="C130" s="49"/>
      <c r="D130" s="342"/>
      <c r="E130" s="277"/>
      <c r="F130" s="277"/>
      <c r="G130" s="277"/>
    </row>
    <row r="131" spans="1:7">
      <c r="A131" s="113"/>
      <c r="B131" s="128"/>
      <c r="C131" s="49"/>
      <c r="D131" s="342"/>
      <c r="E131" s="277"/>
      <c r="F131" s="277"/>
      <c r="G131" s="277"/>
    </row>
    <row r="132" spans="1:7">
      <c r="A132" s="113"/>
      <c r="B132" s="128"/>
      <c r="C132" s="49"/>
      <c r="D132" s="342"/>
      <c r="E132" s="277"/>
      <c r="F132" s="277"/>
      <c r="G132" s="277"/>
    </row>
    <row r="133" spans="1:7">
      <c r="A133" s="113"/>
      <c r="B133" s="128"/>
      <c r="C133" s="49"/>
      <c r="D133" s="342"/>
      <c r="E133" s="277"/>
      <c r="F133" s="277"/>
      <c r="G133" s="277"/>
    </row>
    <row r="134" spans="1:7">
      <c r="A134" s="113"/>
      <c r="B134" s="128"/>
      <c r="C134" s="49"/>
      <c r="D134" s="342"/>
      <c r="E134" s="277"/>
      <c r="F134" s="277"/>
      <c r="G134" s="277"/>
    </row>
    <row r="135" spans="1:7">
      <c r="A135" s="113"/>
      <c r="B135" s="128"/>
      <c r="C135" s="49"/>
      <c r="D135" s="342"/>
      <c r="E135" s="277"/>
      <c r="F135" s="277"/>
      <c r="G135" s="277"/>
    </row>
    <row r="136" spans="1:7">
      <c r="A136" s="113"/>
      <c r="B136" s="128"/>
      <c r="C136" s="49"/>
      <c r="D136" s="342"/>
      <c r="E136" s="277"/>
      <c r="F136" s="277"/>
      <c r="G136" s="277"/>
    </row>
    <row r="137" spans="1:7">
      <c r="A137" s="113"/>
      <c r="B137" s="128"/>
      <c r="C137" s="49"/>
      <c r="D137" s="342"/>
      <c r="E137" s="277"/>
      <c r="F137" s="277"/>
      <c r="G137" s="277"/>
    </row>
    <row r="138" spans="1:7">
      <c r="A138" s="113"/>
      <c r="B138" s="128"/>
      <c r="C138" s="49"/>
      <c r="D138" s="342"/>
      <c r="E138" s="277"/>
      <c r="F138" s="277"/>
      <c r="G138" s="277"/>
    </row>
    <row r="139" spans="1:7">
      <c r="A139" s="113"/>
      <c r="B139" s="128"/>
      <c r="C139" s="49"/>
      <c r="D139" s="342"/>
      <c r="E139" s="277"/>
      <c r="F139" s="277"/>
      <c r="G139" s="277"/>
    </row>
    <row r="140" spans="1:7">
      <c r="A140" s="113"/>
      <c r="B140" s="128"/>
      <c r="C140" s="49"/>
      <c r="D140" s="342"/>
      <c r="E140" s="277"/>
      <c r="F140" s="277"/>
      <c r="G140" s="277"/>
    </row>
    <row r="141" spans="1:7">
      <c r="A141" s="113"/>
      <c r="B141" s="128"/>
      <c r="C141" s="49"/>
      <c r="D141" s="342"/>
      <c r="E141" s="277"/>
      <c r="F141" s="277"/>
      <c r="G141" s="277"/>
    </row>
    <row r="142" spans="1:7">
      <c r="A142" s="113"/>
      <c r="B142" s="128"/>
      <c r="C142" s="49"/>
      <c r="D142" s="342"/>
      <c r="E142" s="277"/>
      <c r="F142" s="277"/>
      <c r="G142" s="277"/>
    </row>
    <row r="143" spans="1:7">
      <c r="A143" s="113"/>
      <c r="B143" s="128"/>
      <c r="C143" s="49"/>
      <c r="D143" s="342"/>
      <c r="E143" s="277"/>
      <c r="F143" s="277"/>
      <c r="G143" s="277"/>
    </row>
    <row r="144" spans="1:7">
      <c r="A144" s="113"/>
      <c r="B144" s="128"/>
      <c r="C144" s="49"/>
      <c r="D144" s="342"/>
      <c r="E144" s="277"/>
      <c r="F144" s="277"/>
      <c r="G144" s="277"/>
    </row>
    <row r="145" spans="1:7">
      <c r="A145" s="113"/>
      <c r="B145" s="128"/>
      <c r="C145" s="49"/>
      <c r="D145" s="342"/>
      <c r="E145" s="277"/>
      <c r="F145" s="277"/>
      <c r="G145" s="277"/>
    </row>
    <row r="146" spans="1:7">
      <c r="A146" s="113"/>
      <c r="B146" s="128"/>
      <c r="C146" s="49"/>
      <c r="D146" s="342"/>
      <c r="E146" s="277"/>
      <c r="F146" s="277"/>
      <c r="G146" s="277"/>
    </row>
    <row r="147" spans="1:7">
      <c r="A147" s="113"/>
      <c r="B147" s="128"/>
      <c r="C147" s="49"/>
      <c r="D147" s="342"/>
      <c r="E147" s="277"/>
      <c r="F147" s="277"/>
      <c r="G147" s="277"/>
    </row>
    <row r="148" spans="1:7">
      <c r="A148" s="113"/>
      <c r="B148" s="128"/>
      <c r="C148" s="49"/>
      <c r="D148" s="342"/>
      <c r="E148" s="277"/>
      <c r="F148" s="277"/>
      <c r="G148" s="277"/>
    </row>
    <row r="149" spans="1:7">
      <c r="A149" s="113"/>
      <c r="B149" s="128"/>
      <c r="C149" s="49"/>
      <c r="D149" s="342"/>
      <c r="E149" s="277"/>
      <c r="F149" s="277"/>
      <c r="G149" s="277"/>
    </row>
    <row r="150" spans="1:7">
      <c r="A150" s="113"/>
      <c r="B150" s="128"/>
      <c r="C150" s="49"/>
      <c r="D150" s="342"/>
      <c r="E150" s="277"/>
      <c r="F150" s="277"/>
      <c r="G150" s="277"/>
    </row>
    <row r="151" spans="1:7">
      <c r="A151" s="113"/>
      <c r="B151" s="128"/>
      <c r="C151" s="49"/>
      <c r="D151" s="342"/>
      <c r="E151" s="277"/>
      <c r="F151" s="277"/>
      <c r="G151" s="277"/>
    </row>
    <row r="152" spans="1:7">
      <c r="A152" s="113"/>
      <c r="B152" s="128"/>
      <c r="C152" s="49"/>
      <c r="D152" s="342"/>
      <c r="E152" s="277"/>
      <c r="F152" s="277"/>
      <c r="G152" s="277"/>
    </row>
    <row r="153" spans="1:7">
      <c r="A153" s="113"/>
      <c r="B153" s="128"/>
      <c r="C153" s="49"/>
      <c r="D153" s="342"/>
      <c r="E153" s="277"/>
      <c r="F153" s="277"/>
      <c r="G153" s="277"/>
    </row>
    <row r="154" spans="1:7">
      <c r="A154" s="113"/>
      <c r="B154" s="128"/>
      <c r="C154" s="49"/>
      <c r="D154" s="342"/>
      <c r="E154" s="277"/>
      <c r="F154" s="277"/>
      <c r="G154" s="277"/>
    </row>
    <row r="155" spans="1:7">
      <c r="A155" s="113"/>
      <c r="B155" s="128"/>
      <c r="C155" s="49"/>
      <c r="D155" s="342"/>
      <c r="E155" s="277"/>
      <c r="F155" s="277"/>
      <c r="G155" s="277"/>
    </row>
    <row r="156" spans="1:7">
      <c r="A156" s="113"/>
      <c r="B156" s="128"/>
      <c r="C156" s="49"/>
      <c r="D156" s="342"/>
      <c r="E156" s="277"/>
      <c r="F156" s="277"/>
      <c r="G156" s="277"/>
    </row>
    <row r="157" spans="1:7">
      <c r="A157" s="113"/>
      <c r="B157" s="128"/>
      <c r="C157" s="49"/>
      <c r="D157" s="342"/>
      <c r="E157" s="277"/>
      <c r="F157" s="277"/>
      <c r="G157" s="277"/>
    </row>
    <row r="158" spans="1:7">
      <c r="A158" s="113"/>
      <c r="B158" s="128"/>
      <c r="C158" s="49"/>
      <c r="D158" s="342"/>
      <c r="E158" s="277"/>
      <c r="F158" s="277"/>
      <c r="G158" s="277"/>
    </row>
    <row r="159" spans="1:7">
      <c r="A159" s="113"/>
      <c r="B159" s="128"/>
      <c r="C159" s="49"/>
      <c r="D159" s="342"/>
      <c r="E159" s="277"/>
      <c r="F159" s="277"/>
      <c r="G159" s="277"/>
    </row>
    <row r="160" spans="1:7">
      <c r="A160" s="113"/>
      <c r="B160" s="128"/>
      <c r="C160" s="49"/>
      <c r="D160" s="342"/>
      <c r="E160" s="277"/>
      <c r="F160" s="277"/>
      <c r="G160" s="277"/>
    </row>
    <row r="161" spans="1:7">
      <c r="A161" s="113"/>
      <c r="B161" s="128"/>
      <c r="C161" s="49"/>
      <c r="D161" s="342"/>
      <c r="E161" s="277"/>
      <c r="F161" s="277"/>
      <c r="G161" s="277"/>
    </row>
    <row r="162" spans="1:7">
      <c r="A162" s="113"/>
      <c r="B162" s="128"/>
      <c r="C162" s="49"/>
      <c r="D162" s="342"/>
      <c r="E162" s="277"/>
      <c r="F162" s="277"/>
      <c r="G162" s="277"/>
    </row>
    <row r="163" spans="1:7">
      <c r="A163" s="113"/>
      <c r="B163" s="128"/>
      <c r="C163" s="49"/>
      <c r="D163" s="342"/>
      <c r="E163" s="277"/>
      <c r="F163" s="277"/>
      <c r="G163" s="277"/>
    </row>
    <row r="164" spans="1:7">
      <c r="A164" s="113"/>
      <c r="B164" s="128"/>
      <c r="C164" s="49"/>
      <c r="D164" s="342"/>
      <c r="E164" s="277"/>
      <c r="F164" s="277"/>
      <c r="G164" s="277"/>
    </row>
    <row r="165" spans="1:7">
      <c r="A165" s="113"/>
      <c r="B165" s="128"/>
      <c r="C165" s="49"/>
      <c r="D165" s="342"/>
      <c r="E165" s="277"/>
      <c r="F165" s="277"/>
      <c r="G165" s="277"/>
    </row>
    <row r="166" spans="1:7">
      <c r="A166" s="113"/>
      <c r="B166" s="128"/>
      <c r="C166" s="49"/>
      <c r="D166" s="342"/>
      <c r="E166" s="277"/>
      <c r="F166" s="277"/>
      <c r="G166" s="277"/>
    </row>
    <row r="167" spans="1:7">
      <c r="A167" s="113"/>
      <c r="B167" s="128"/>
      <c r="C167" s="49"/>
      <c r="D167" s="342"/>
      <c r="E167" s="277"/>
      <c r="F167" s="277"/>
      <c r="G167" s="277"/>
    </row>
    <row r="168" spans="1:7">
      <c r="A168" s="113"/>
      <c r="B168" s="128"/>
      <c r="C168" s="49"/>
      <c r="D168" s="342"/>
      <c r="E168" s="277"/>
      <c r="F168" s="277"/>
      <c r="G168" s="277"/>
    </row>
    <row r="169" spans="1:7">
      <c r="A169" s="113"/>
      <c r="B169" s="128"/>
      <c r="C169" s="49"/>
      <c r="D169" s="342"/>
      <c r="E169" s="277"/>
      <c r="F169" s="277"/>
      <c r="G169" s="277"/>
    </row>
    <row r="170" spans="1:7">
      <c r="A170" s="113"/>
      <c r="B170" s="128"/>
      <c r="C170" s="49"/>
      <c r="D170" s="342"/>
      <c r="E170" s="277"/>
      <c r="F170" s="277"/>
      <c r="G170" s="277"/>
    </row>
    <row r="171" spans="1:7">
      <c r="A171" s="113"/>
      <c r="B171" s="128"/>
      <c r="C171" s="49"/>
      <c r="D171" s="342"/>
      <c r="E171" s="277"/>
      <c r="F171" s="277"/>
      <c r="G171" s="277"/>
    </row>
    <row r="172" spans="1:7">
      <c r="A172" s="113"/>
      <c r="B172" s="128"/>
      <c r="C172" s="49"/>
      <c r="D172" s="342"/>
      <c r="E172" s="277"/>
      <c r="F172" s="277"/>
      <c r="G172" s="277"/>
    </row>
    <row r="173" spans="1:7">
      <c r="A173" s="113"/>
      <c r="B173" s="128"/>
      <c r="C173" s="49"/>
      <c r="D173" s="342"/>
      <c r="E173" s="277"/>
      <c r="F173" s="277"/>
      <c r="G173" s="277"/>
    </row>
    <row r="174" spans="1:7">
      <c r="A174" s="113"/>
      <c r="B174" s="128"/>
      <c r="C174" s="49"/>
      <c r="D174" s="342"/>
      <c r="E174" s="277"/>
      <c r="F174" s="277"/>
      <c r="G174" s="277"/>
    </row>
    <row r="175" spans="1:7">
      <c r="A175" s="113"/>
      <c r="B175" s="128"/>
      <c r="C175" s="49"/>
      <c r="D175" s="342"/>
      <c r="E175" s="277"/>
      <c r="F175" s="277"/>
      <c r="G175" s="277"/>
    </row>
    <row r="176" spans="1:7">
      <c r="A176" s="113"/>
      <c r="B176" s="128"/>
      <c r="C176" s="49"/>
      <c r="D176" s="342"/>
      <c r="E176" s="277"/>
      <c r="F176" s="277"/>
      <c r="G176" s="277"/>
    </row>
    <row r="177" spans="1:7">
      <c r="A177" s="113"/>
      <c r="B177" s="128"/>
      <c r="C177" s="49"/>
      <c r="D177" s="342"/>
      <c r="E177" s="277"/>
      <c r="F177" s="277"/>
      <c r="G177" s="277"/>
    </row>
    <row r="178" spans="1:7">
      <c r="A178" s="113"/>
      <c r="B178" s="128"/>
      <c r="C178" s="49"/>
      <c r="D178" s="342"/>
      <c r="E178" s="277"/>
      <c r="F178" s="277"/>
      <c r="G178" s="277"/>
    </row>
    <row r="179" spans="1:7">
      <c r="A179" s="113"/>
      <c r="B179" s="128"/>
      <c r="C179" s="49"/>
      <c r="D179" s="342"/>
      <c r="E179" s="277"/>
      <c r="F179" s="277"/>
      <c r="G179" s="277"/>
    </row>
    <row r="180" spans="1:7">
      <c r="A180" s="113"/>
      <c r="B180" s="128"/>
      <c r="C180" s="49"/>
      <c r="D180" s="342"/>
      <c r="E180" s="277"/>
      <c r="F180" s="277"/>
      <c r="G180" s="277"/>
    </row>
    <row r="181" spans="1:7">
      <c r="A181" s="113"/>
      <c r="B181" s="128"/>
      <c r="C181" s="49"/>
      <c r="D181" s="342"/>
      <c r="E181" s="277"/>
      <c r="F181" s="277"/>
      <c r="G181" s="277"/>
    </row>
    <row r="182" spans="1:7">
      <c r="A182" s="113"/>
      <c r="B182" s="128"/>
      <c r="C182" s="49"/>
      <c r="D182" s="342"/>
      <c r="E182" s="277"/>
      <c r="F182" s="277"/>
      <c r="G182" s="277"/>
    </row>
    <row r="183" spans="1:7">
      <c r="A183" s="113"/>
      <c r="B183" s="128"/>
      <c r="C183" s="49"/>
      <c r="D183" s="342"/>
      <c r="E183" s="277"/>
      <c r="F183" s="277"/>
      <c r="G183" s="277"/>
    </row>
    <row r="184" spans="1:7">
      <c r="A184" s="113"/>
      <c r="B184" s="128"/>
      <c r="C184" s="49"/>
      <c r="D184" s="342"/>
      <c r="E184" s="277"/>
      <c r="F184" s="277"/>
      <c r="G184" s="277"/>
    </row>
    <row r="185" spans="1:7">
      <c r="A185" s="113"/>
      <c r="B185" s="128"/>
      <c r="C185" s="49"/>
      <c r="D185" s="342"/>
      <c r="E185" s="277"/>
      <c r="F185" s="277"/>
      <c r="G185" s="277"/>
    </row>
    <row r="186" spans="1:7">
      <c r="A186" s="113"/>
      <c r="B186" s="128"/>
      <c r="C186" s="49"/>
      <c r="D186" s="342"/>
      <c r="E186" s="277"/>
      <c r="F186" s="277"/>
      <c r="G186" s="277"/>
    </row>
    <row r="187" spans="1:7">
      <c r="A187" s="113"/>
      <c r="B187" s="128"/>
      <c r="C187" s="49"/>
      <c r="D187" s="342"/>
      <c r="E187" s="277"/>
      <c r="F187" s="277"/>
      <c r="G187" s="277"/>
    </row>
    <row r="188" spans="1:7">
      <c r="A188" s="113"/>
      <c r="B188" s="128"/>
      <c r="C188" s="49"/>
      <c r="D188" s="342"/>
      <c r="E188" s="277"/>
      <c r="F188" s="277"/>
      <c r="G188" s="277"/>
    </row>
    <row r="189" spans="1:7">
      <c r="A189" s="113"/>
      <c r="B189" s="128"/>
      <c r="C189" s="49"/>
      <c r="D189" s="342"/>
      <c r="E189" s="277"/>
      <c r="F189" s="277"/>
      <c r="G189" s="277"/>
    </row>
    <row r="190" spans="1:7">
      <c r="A190" s="113"/>
      <c r="B190" s="128"/>
      <c r="C190" s="49"/>
      <c r="D190" s="342"/>
      <c r="E190" s="277"/>
      <c r="F190" s="277"/>
      <c r="G190" s="277"/>
    </row>
    <row r="191" spans="1:7">
      <c r="A191" s="113"/>
      <c r="B191" s="128"/>
      <c r="C191" s="49"/>
      <c r="D191" s="342"/>
      <c r="E191" s="277"/>
      <c r="F191" s="277"/>
      <c r="G191" s="277"/>
    </row>
    <row r="192" spans="1:7">
      <c r="A192" s="113"/>
      <c r="B192" s="128"/>
      <c r="C192" s="49"/>
      <c r="D192" s="342"/>
      <c r="E192" s="277"/>
      <c r="F192" s="277"/>
      <c r="G192" s="277"/>
    </row>
    <row r="193" spans="1:7">
      <c r="A193" s="113"/>
      <c r="B193" s="128"/>
      <c r="C193" s="49"/>
      <c r="D193" s="342"/>
      <c r="E193" s="277"/>
      <c r="F193" s="277"/>
      <c r="G193" s="277"/>
    </row>
    <row r="194" spans="1:7">
      <c r="A194" s="113"/>
      <c r="B194" s="128"/>
      <c r="C194" s="49"/>
      <c r="D194" s="342"/>
      <c r="E194" s="277"/>
      <c r="F194" s="277"/>
      <c r="G194" s="277"/>
    </row>
    <row r="195" spans="1:7">
      <c r="A195" s="113"/>
      <c r="B195" s="128"/>
      <c r="C195" s="49"/>
      <c r="D195" s="342"/>
      <c r="E195" s="277"/>
      <c r="F195" s="277"/>
      <c r="G195" s="277"/>
    </row>
    <row r="196" spans="1:7">
      <c r="A196" s="113"/>
      <c r="B196" s="128"/>
      <c r="C196" s="49"/>
      <c r="D196" s="342"/>
      <c r="E196" s="277"/>
      <c r="F196" s="277"/>
      <c r="G196" s="277"/>
    </row>
    <row r="197" spans="1:7">
      <c r="A197" s="113"/>
      <c r="B197" s="128"/>
      <c r="C197" s="49"/>
      <c r="D197" s="342"/>
      <c r="E197" s="277"/>
      <c r="F197" s="277"/>
      <c r="G197" s="277"/>
    </row>
    <row r="198" spans="1:7">
      <c r="A198" s="113"/>
      <c r="B198" s="128"/>
      <c r="C198" s="49"/>
      <c r="D198" s="342"/>
      <c r="E198" s="277"/>
      <c r="F198" s="277"/>
      <c r="G198" s="277"/>
    </row>
    <row r="199" spans="1:7">
      <c r="A199" s="113"/>
      <c r="B199" s="128"/>
      <c r="C199" s="49"/>
      <c r="D199" s="342"/>
      <c r="E199" s="277"/>
      <c r="F199" s="277"/>
      <c r="G199" s="277"/>
    </row>
    <row r="200" spans="1:7">
      <c r="A200" s="113"/>
      <c r="B200" s="128"/>
      <c r="C200" s="49"/>
      <c r="D200" s="342"/>
      <c r="E200" s="277"/>
      <c r="F200" s="277"/>
      <c r="G200" s="277"/>
    </row>
    <row r="201" spans="1:7">
      <c r="A201" s="113"/>
      <c r="B201" s="128"/>
      <c r="C201" s="49"/>
      <c r="D201" s="342"/>
      <c r="E201" s="277"/>
      <c r="F201" s="277"/>
      <c r="G201" s="277"/>
    </row>
    <row r="202" spans="1:7">
      <c r="A202" s="113"/>
      <c r="B202" s="128"/>
      <c r="C202" s="49"/>
      <c r="D202" s="342"/>
      <c r="E202" s="277"/>
      <c r="F202" s="277"/>
      <c r="G202" s="277"/>
    </row>
    <row r="203" spans="1:7">
      <c r="A203" s="113"/>
      <c r="B203" s="128"/>
      <c r="C203" s="49"/>
      <c r="D203" s="342"/>
      <c r="E203" s="277"/>
      <c r="F203" s="277"/>
      <c r="G203" s="277"/>
    </row>
    <row r="204" spans="1:7">
      <c r="A204" s="113"/>
      <c r="B204" s="128"/>
      <c r="C204" s="49"/>
      <c r="D204" s="342"/>
      <c r="E204" s="277"/>
      <c r="F204" s="277"/>
      <c r="G204" s="277"/>
    </row>
    <row r="205" spans="1:7">
      <c r="A205" s="113"/>
      <c r="B205" s="128"/>
      <c r="C205" s="49"/>
      <c r="D205" s="342"/>
      <c r="E205" s="277"/>
      <c r="F205" s="277"/>
      <c r="G205" s="277"/>
    </row>
    <row r="206" spans="1:7">
      <c r="A206" s="113"/>
      <c r="B206" s="128"/>
      <c r="C206" s="49"/>
      <c r="D206" s="342"/>
      <c r="E206" s="277"/>
      <c r="F206" s="277"/>
      <c r="G206" s="277"/>
    </row>
    <row r="207" spans="1:7">
      <c r="A207" s="113"/>
      <c r="B207" s="128"/>
      <c r="C207" s="49"/>
      <c r="D207" s="342"/>
      <c r="E207" s="277"/>
      <c r="F207" s="277"/>
      <c r="G207" s="277"/>
    </row>
    <row r="208" spans="1:7">
      <c r="A208" s="113"/>
      <c r="B208" s="128"/>
      <c r="C208" s="49"/>
      <c r="D208" s="342"/>
      <c r="E208" s="277"/>
      <c r="F208" s="277"/>
      <c r="G208" s="277"/>
    </row>
    <row r="209" spans="1:7">
      <c r="A209" s="113"/>
      <c r="B209" s="128"/>
      <c r="C209" s="49"/>
      <c r="D209" s="342"/>
      <c r="E209" s="277"/>
      <c r="F209" s="277"/>
      <c r="G209" s="277"/>
    </row>
    <row r="210" spans="1:7">
      <c r="A210" s="113"/>
      <c r="B210" s="128"/>
      <c r="C210" s="49"/>
      <c r="D210" s="342"/>
      <c r="E210" s="277"/>
      <c r="F210" s="277"/>
      <c r="G210" s="277"/>
    </row>
    <row r="211" spans="1:7">
      <c r="A211" s="113"/>
      <c r="B211" s="128"/>
      <c r="C211" s="49"/>
      <c r="D211" s="342"/>
      <c r="E211" s="277"/>
      <c r="F211" s="277"/>
      <c r="G211" s="277"/>
    </row>
    <row r="212" spans="1:7">
      <c r="A212" s="113"/>
      <c r="B212" s="128"/>
      <c r="C212" s="49"/>
      <c r="D212" s="342"/>
      <c r="E212" s="277"/>
      <c r="F212" s="277"/>
      <c r="G212" s="277"/>
    </row>
    <row r="213" spans="1:7">
      <c r="A213" s="113"/>
      <c r="B213" s="128"/>
      <c r="C213" s="49"/>
      <c r="D213" s="342"/>
      <c r="E213" s="277"/>
      <c r="F213" s="277"/>
      <c r="G213" s="277"/>
    </row>
    <row r="214" spans="1:7">
      <c r="A214" s="113"/>
      <c r="B214" s="128"/>
      <c r="C214" s="49"/>
      <c r="D214" s="342"/>
      <c r="E214" s="277"/>
      <c r="F214" s="277"/>
      <c r="G214" s="277"/>
    </row>
    <row r="215" spans="1:7">
      <c r="A215" s="113"/>
      <c r="B215" s="128"/>
      <c r="C215" s="49"/>
      <c r="D215" s="342"/>
      <c r="E215" s="277"/>
      <c r="F215" s="277"/>
      <c r="G215" s="277"/>
    </row>
    <row r="216" spans="1:7">
      <c r="A216" s="113"/>
      <c r="B216" s="128"/>
      <c r="C216" s="49"/>
      <c r="D216" s="342"/>
      <c r="E216" s="277"/>
      <c r="F216" s="277"/>
      <c r="G216" s="277"/>
    </row>
    <row r="217" spans="1:7">
      <c r="A217" s="113"/>
      <c r="B217" s="128"/>
      <c r="C217" s="49"/>
      <c r="D217" s="342"/>
      <c r="E217" s="277"/>
      <c r="F217" s="277"/>
      <c r="G217" s="277"/>
    </row>
    <row r="218" spans="1:7">
      <c r="A218" s="113"/>
      <c r="B218" s="128"/>
      <c r="C218" s="49"/>
      <c r="D218" s="342"/>
      <c r="E218" s="277"/>
      <c r="F218" s="277"/>
      <c r="G218" s="277"/>
    </row>
    <row r="219" spans="1:7">
      <c r="A219" s="113"/>
      <c r="B219" s="128"/>
      <c r="C219" s="49"/>
      <c r="D219" s="342"/>
      <c r="E219" s="277"/>
      <c r="F219" s="277"/>
      <c r="G219" s="277"/>
    </row>
    <row r="220" spans="1:7">
      <c r="A220" s="113"/>
      <c r="B220" s="128"/>
      <c r="C220" s="49"/>
      <c r="D220" s="342"/>
      <c r="E220" s="277"/>
      <c r="F220" s="277"/>
      <c r="G220" s="277"/>
    </row>
    <row r="221" spans="1:7">
      <c r="A221" s="113"/>
      <c r="B221" s="128"/>
      <c r="C221" s="49"/>
      <c r="D221" s="342"/>
      <c r="E221" s="277"/>
      <c r="F221" s="277"/>
      <c r="G221" s="277"/>
    </row>
    <row r="222" spans="1:7">
      <c r="A222" s="113"/>
      <c r="B222" s="128"/>
      <c r="C222" s="49"/>
      <c r="D222" s="342"/>
      <c r="E222" s="277"/>
      <c r="F222" s="277"/>
      <c r="G222" s="277"/>
    </row>
    <row r="223" spans="1:7">
      <c r="A223" s="113"/>
      <c r="B223" s="128"/>
      <c r="C223" s="49"/>
      <c r="D223" s="342"/>
      <c r="E223" s="277"/>
      <c r="F223" s="277"/>
      <c r="G223" s="277"/>
    </row>
    <row r="224" spans="1:7">
      <c r="A224" s="113"/>
      <c r="B224" s="128"/>
      <c r="C224" s="49"/>
      <c r="D224" s="342"/>
      <c r="E224" s="277"/>
      <c r="F224" s="277"/>
      <c r="G224" s="277"/>
    </row>
    <row r="225" spans="1:7">
      <c r="A225" s="113"/>
      <c r="B225" s="128"/>
      <c r="C225" s="49"/>
      <c r="D225" s="342"/>
      <c r="E225" s="277"/>
      <c r="F225" s="277"/>
      <c r="G225" s="277"/>
    </row>
    <row r="226" spans="1:7">
      <c r="A226" s="113"/>
      <c r="B226" s="128"/>
      <c r="C226" s="49"/>
      <c r="D226" s="342"/>
      <c r="E226" s="277"/>
      <c r="F226" s="277"/>
      <c r="G226" s="277"/>
    </row>
    <row r="227" spans="1:7">
      <c r="A227" s="113"/>
      <c r="B227" s="128"/>
      <c r="C227" s="49"/>
      <c r="D227" s="342"/>
      <c r="E227" s="277"/>
      <c r="F227" s="277"/>
      <c r="G227" s="277"/>
    </row>
    <row r="228" spans="1:7">
      <c r="A228" s="113"/>
      <c r="B228" s="128"/>
      <c r="C228" s="49"/>
      <c r="D228" s="342"/>
      <c r="E228" s="277"/>
      <c r="F228" s="277"/>
      <c r="G228" s="277"/>
    </row>
    <row r="229" spans="1:7">
      <c r="A229" s="113"/>
      <c r="B229" s="128"/>
      <c r="C229" s="49"/>
      <c r="D229" s="342"/>
      <c r="E229" s="277"/>
      <c r="F229" s="277"/>
      <c r="G229" s="277"/>
    </row>
    <row r="230" spans="1:7">
      <c r="A230" s="113"/>
      <c r="B230" s="128"/>
      <c r="C230" s="49"/>
      <c r="D230" s="342"/>
      <c r="E230" s="277"/>
      <c r="F230" s="277"/>
      <c r="G230" s="277"/>
    </row>
    <row r="231" spans="1:7">
      <c r="A231" s="113"/>
      <c r="B231" s="128"/>
      <c r="C231" s="49"/>
      <c r="D231" s="342"/>
      <c r="E231" s="277"/>
      <c r="F231" s="277"/>
      <c r="G231" s="277"/>
    </row>
    <row r="232" spans="1:7">
      <c r="A232" s="113"/>
      <c r="B232" s="128"/>
      <c r="C232" s="49"/>
      <c r="D232" s="342"/>
      <c r="E232" s="277"/>
      <c r="F232" s="277"/>
      <c r="G232" s="277"/>
    </row>
    <row r="233" spans="1:7">
      <c r="A233" s="113"/>
      <c r="B233" s="128"/>
      <c r="C233" s="49"/>
      <c r="D233" s="342"/>
      <c r="E233" s="277"/>
      <c r="F233" s="277"/>
      <c r="G233" s="277"/>
    </row>
    <row r="234" spans="1:7">
      <c r="A234" s="113"/>
      <c r="B234" s="128"/>
      <c r="C234" s="49"/>
      <c r="D234" s="342"/>
      <c r="E234" s="277"/>
      <c r="F234" s="277"/>
      <c r="G234" s="277"/>
    </row>
    <row r="235" spans="1:7">
      <c r="A235" s="113"/>
      <c r="B235" s="128"/>
      <c r="C235" s="49"/>
      <c r="D235" s="342"/>
      <c r="E235" s="277"/>
      <c r="F235" s="277"/>
      <c r="G235" s="277"/>
    </row>
    <row r="236" spans="1:7">
      <c r="A236" s="113"/>
      <c r="B236" s="128"/>
      <c r="C236" s="49"/>
      <c r="D236" s="342"/>
      <c r="E236" s="277"/>
      <c r="F236" s="277"/>
      <c r="G236" s="277"/>
    </row>
    <row r="237" spans="1:7">
      <c r="A237" s="113"/>
      <c r="B237" s="128"/>
      <c r="C237" s="49"/>
      <c r="D237" s="342"/>
      <c r="E237" s="277"/>
      <c r="F237" s="277"/>
      <c r="G237" s="277"/>
    </row>
    <row r="238" spans="1:7">
      <c r="A238" s="113"/>
      <c r="B238" s="128"/>
      <c r="C238" s="49"/>
      <c r="D238" s="342"/>
      <c r="E238" s="277"/>
      <c r="F238" s="277"/>
      <c r="G238" s="277"/>
    </row>
    <row r="239" spans="1:7">
      <c r="A239" s="113"/>
      <c r="B239" s="128"/>
      <c r="C239" s="49"/>
      <c r="D239" s="342"/>
      <c r="E239" s="277"/>
      <c r="F239" s="277"/>
      <c r="G239" s="277"/>
    </row>
    <row r="240" spans="1:7">
      <c r="A240" s="113"/>
      <c r="B240" s="128"/>
      <c r="C240" s="49"/>
      <c r="D240" s="342"/>
      <c r="E240" s="277"/>
      <c r="F240" s="277"/>
      <c r="G240" s="277"/>
    </row>
    <row r="241" spans="1:7">
      <c r="A241" s="113"/>
      <c r="B241" s="128"/>
      <c r="C241" s="49"/>
      <c r="D241" s="342"/>
      <c r="E241" s="277"/>
      <c r="F241" s="277"/>
      <c r="G241" s="277"/>
    </row>
    <row r="242" spans="1:7">
      <c r="A242" s="113"/>
      <c r="B242" s="128"/>
      <c r="C242" s="49"/>
      <c r="D242" s="342"/>
      <c r="E242" s="277"/>
      <c r="F242" s="277"/>
      <c r="G242" s="277"/>
    </row>
    <row r="243" spans="1:7">
      <c r="A243" s="113"/>
      <c r="B243" s="128"/>
      <c r="C243" s="49"/>
      <c r="D243" s="342"/>
      <c r="E243" s="277"/>
      <c r="F243" s="277"/>
      <c r="G243" s="277"/>
    </row>
    <row r="244" spans="1:7">
      <c r="A244" s="113"/>
      <c r="B244" s="128"/>
      <c r="C244" s="49"/>
      <c r="D244" s="342"/>
      <c r="E244" s="277"/>
      <c r="F244" s="277"/>
      <c r="G244" s="277"/>
    </row>
    <row r="245" spans="1:7">
      <c r="A245" s="113"/>
      <c r="B245" s="128"/>
      <c r="C245" s="49"/>
      <c r="D245" s="342"/>
      <c r="E245" s="277"/>
      <c r="F245" s="277"/>
      <c r="G245" s="277"/>
    </row>
    <row r="246" spans="1:7">
      <c r="A246" s="113"/>
      <c r="B246" s="128"/>
      <c r="C246" s="49"/>
      <c r="D246" s="342"/>
      <c r="E246" s="277"/>
      <c r="F246" s="277"/>
      <c r="G246" s="277"/>
    </row>
    <row r="247" spans="1:7">
      <c r="A247" s="113"/>
      <c r="B247" s="128"/>
      <c r="C247" s="49"/>
      <c r="D247" s="342"/>
      <c r="E247" s="277"/>
      <c r="F247" s="277"/>
      <c r="G247" s="277"/>
    </row>
    <row r="248" spans="1:7">
      <c r="A248" s="113"/>
      <c r="B248" s="128"/>
      <c r="C248" s="49"/>
      <c r="D248" s="342"/>
      <c r="E248" s="277"/>
      <c r="F248" s="277"/>
      <c r="G248" s="277"/>
    </row>
    <row r="249" spans="1:7">
      <c r="A249" s="113"/>
      <c r="B249" s="128"/>
      <c r="C249" s="49"/>
      <c r="D249" s="342"/>
      <c r="E249" s="277"/>
      <c r="F249" s="277"/>
      <c r="G249" s="277"/>
    </row>
    <row r="250" spans="1:7">
      <c r="A250" s="113"/>
      <c r="B250" s="128"/>
      <c r="C250" s="49"/>
      <c r="D250" s="342"/>
      <c r="E250" s="277"/>
      <c r="F250" s="277"/>
      <c r="G250" s="277"/>
    </row>
    <row r="251" spans="1:7">
      <c r="A251" s="113"/>
      <c r="B251" s="128"/>
      <c r="C251" s="49"/>
      <c r="D251" s="342"/>
      <c r="E251" s="277"/>
      <c r="F251" s="277"/>
      <c r="G251" s="277"/>
    </row>
    <row r="252" spans="1:7">
      <c r="A252" s="113"/>
      <c r="B252" s="128"/>
      <c r="C252" s="49"/>
      <c r="D252" s="342"/>
      <c r="E252" s="277"/>
      <c r="F252" s="277"/>
      <c r="G252" s="277"/>
    </row>
    <row r="253" spans="1:7">
      <c r="A253" s="113"/>
      <c r="B253" s="128"/>
      <c r="C253" s="49"/>
      <c r="D253" s="342"/>
      <c r="E253" s="277"/>
      <c r="F253" s="277"/>
      <c r="G253" s="277"/>
    </row>
    <row r="254" spans="1:7">
      <c r="A254" s="113"/>
      <c r="B254" s="128"/>
      <c r="C254" s="49"/>
      <c r="D254" s="342"/>
      <c r="E254" s="277"/>
      <c r="F254" s="277"/>
      <c r="G254" s="277"/>
    </row>
    <row r="255" spans="1:7">
      <c r="A255" s="113"/>
      <c r="B255" s="128"/>
      <c r="C255" s="49"/>
      <c r="D255" s="342"/>
      <c r="E255" s="277"/>
      <c r="F255" s="277"/>
      <c r="G255" s="277"/>
    </row>
    <row r="256" spans="1:7">
      <c r="A256" s="113"/>
      <c r="B256" s="128"/>
      <c r="C256" s="49"/>
      <c r="D256" s="342"/>
      <c r="E256" s="277"/>
      <c r="F256" s="277"/>
      <c r="G256" s="277"/>
    </row>
    <row r="257" spans="1:7">
      <c r="A257" s="113"/>
      <c r="B257" s="128"/>
      <c r="C257" s="49"/>
      <c r="D257" s="342"/>
      <c r="E257" s="277"/>
      <c r="F257" s="277"/>
      <c r="G257" s="277"/>
    </row>
    <row r="258" spans="1:7">
      <c r="A258" s="113"/>
      <c r="B258" s="128"/>
      <c r="C258" s="49"/>
      <c r="D258" s="342"/>
      <c r="E258" s="277"/>
      <c r="F258" s="277"/>
      <c r="G258" s="277"/>
    </row>
    <row r="259" spans="1:7">
      <c r="A259" s="113"/>
      <c r="B259" s="128"/>
      <c r="C259" s="49"/>
      <c r="D259" s="342"/>
      <c r="E259" s="277"/>
      <c r="F259" s="277"/>
      <c r="G259" s="277"/>
    </row>
    <row r="260" spans="1:7">
      <c r="A260" s="113"/>
      <c r="B260" s="128"/>
      <c r="C260" s="49"/>
      <c r="D260" s="342"/>
      <c r="E260" s="277"/>
      <c r="F260" s="277"/>
      <c r="G260" s="277"/>
    </row>
    <row r="261" spans="1:7">
      <c r="A261" s="113"/>
      <c r="B261" s="128"/>
      <c r="C261" s="49"/>
      <c r="D261" s="342"/>
      <c r="E261" s="277"/>
      <c r="F261" s="277"/>
      <c r="G261" s="277"/>
    </row>
    <row r="262" spans="1:7">
      <c r="A262" s="113"/>
      <c r="B262" s="128"/>
      <c r="C262" s="49"/>
      <c r="D262" s="342"/>
      <c r="E262" s="277"/>
      <c r="F262" s="277"/>
      <c r="G262" s="277"/>
    </row>
    <row r="263" spans="1:7">
      <c r="A263" s="113"/>
      <c r="B263" s="128"/>
      <c r="C263" s="49"/>
      <c r="D263" s="342"/>
      <c r="E263" s="277"/>
      <c r="F263" s="277"/>
      <c r="G263" s="277"/>
    </row>
    <row r="264" spans="1:7">
      <c r="A264" s="113"/>
      <c r="B264" s="128"/>
      <c r="C264" s="49"/>
      <c r="D264" s="342"/>
      <c r="E264" s="277"/>
      <c r="F264" s="277"/>
      <c r="G264" s="277"/>
    </row>
    <row r="265" spans="1:7">
      <c r="A265" s="113"/>
      <c r="B265" s="128"/>
      <c r="C265" s="49"/>
      <c r="D265" s="342"/>
      <c r="E265" s="277"/>
      <c r="F265" s="277"/>
      <c r="G265" s="277"/>
    </row>
    <row r="266" spans="1:7">
      <c r="A266" s="113"/>
      <c r="B266" s="128"/>
      <c r="C266" s="49"/>
      <c r="D266" s="342"/>
      <c r="E266" s="277"/>
      <c r="F266" s="277"/>
      <c r="G266" s="277"/>
    </row>
    <row r="267" spans="1:7">
      <c r="A267" s="113"/>
      <c r="B267" s="128"/>
      <c r="C267" s="49"/>
      <c r="D267" s="342"/>
      <c r="E267" s="277"/>
      <c r="F267" s="277"/>
      <c r="G267" s="277"/>
    </row>
    <row r="268" spans="1:7">
      <c r="A268" s="113"/>
      <c r="B268" s="128"/>
      <c r="C268" s="49"/>
      <c r="D268" s="342"/>
      <c r="E268" s="277"/>
      <c r="F268" s="277"/>
      <c r="G268" s="277"/>
    </row>
    <row r="269" spans="1:7">
      <c r="A269" s="113"/>
      <c r="B269" s="128"/>
      <c r="C269" s="49"/>
      <c r="D269" s="342"/>
      <c r="E269" s="277"/>
      <c r="F269" s="277"/>
      <c r="G269" s="277"/>
    </row>
    <row r="270" spans="1:7">
      <c r="A270" s="113"/>
      <c r="B270" s="128"/>
      <c r="C270" s="49"/>
      <c r="D270" s="342"/>
      <c r="E270" s="277"/>
      <c r="F270" s="277"/>
      <c r="G270" s="277"/>
    </row>
    <row r="271" spans="1:7">
      <c r="A271" s="113"/>
      <c r="B271" s="128"/>
      <c r="C271" s="49"/>
      <c r="D271" s="342"/>
      <c r="E271" s="277"/>
      <c r="F271" s="277"/>
      <c r="G271" s="277"/>
    </row>
    <row r="272" spans="1:7">
      <c r="A272" s="113"/>
      <c r="B272" s="128"/>
      <c r="C272" s="49"/>
      <c r="D272" s="342"/>
      <c r="E272" s="277"/>
      <c r="F272" s="277"/>
      <c r="G272" s="277"/>
    </row>
    <row r="273" spans="1:7">
      <c r="A273" s="113"/>
      <c r="B273" s="128"/>
      <c r="C273" s="49"/>
      <c r="D273" s="342"/>
      <c r="E273" s="277"/>
      <c r="F273" s="277"/>
      <c r="G273" s="277"/>
    </row>
    <row r="274" spans="1:7">
      <c r="A274" s="113"/>
      <c r="B274" s="128"/>
      <c r="C274" s="49"/>
      <c r="D274" s="342"/>
      <c r="E274" s="277"/>
      <c r="F274" s="277"/>
      <c r="G274" s="277"/>
    </row>
    <row r="275" spans="1:7">
      <c r="A275" s="113"/>
      <c r="B275" s="128"/>
      <c r="C275" s="49"/>
      <c r="D275" s="342"/>
      <c r="E275" s="277"/>
      <c r="F275" s="277"/>
      <c r="G275" s="277"/>
    </row>
    <row r="276" spans="1:7">
      <c r="A276" s="113"/>
      <c r="B276" s="128"/>
      <c r="C276" s="49"/>
      <c r="D276" s="342"/>
      <c r="E276" s="277"/>
      <c r="F276" s="277"/>
      <c r="G276" s="277"/>
    </row>
    <row r="277" spans="1:7">
      <c r="A277" s="113"/>
      <c r="B277" s="128"/>
      <c r="C277" s="49"/>
      <c r="D277" s="342"/>
      <c r="E277" s="277"/>
      <c r="F277" s="277"/>
      <c r="G277" s="277"/>
    </row>
    <row r="278" spans="1:7">
      <c r="A278" s="113"/>
      <c r="B278" s="128"/>
      <c r="C278" s="49"/>
      <c r="D278" s="342"/>
      <c r="E278" s="277"/>
      <c r="F278" s="277"/>
      <c r="G278" s="277"/>
    </row>
    <row r="279" spans="1:7">
      <c r="A279" s="113"/>
      <c r="B279" s="128"/>
      <c r="C279" s="49"/>
      <c r="D279" s="342"/>
      <c r="E279" s="277"/>
      <c r="F279" s="277"/>
      <c r="G279" s="277"/>
    </row>
    <row r="280" spans="1:7">
      <c r="A280" s="113"/>
      <c r="B280" s="128"/>
      <c r="C280" s="49"/>
      <c r="D280" s="342"/>
      <c r="E280" s="277"/>
      <c r="F280" s="277"/>
      <c r="G280" s="277"/>
    </row>
    <row r="281" spans="1:7">
      <c r="A281" s="113"/>
      <c r="B281" s="128"/>
      <c r="C281" s="49"/>
      <c r="D281" s="342"/>
      <c r="E281" s="277"/>
      <c r="F281" s="277"/>
      <c r="G281" s="277"/>
    </row>
    <row r="282" spans="1:7">
      <c r="A282" s="113"/>
      <c r="B282" s="128"/>
      <c r="C282" s="49"/>
      <c r="D282" s="342"/>
      <c r="E282" s="277"/>
      <c r="F282" s="277"/>
      <c r="G282" s="277"/>
    </row>
    <row r="283" spans="1:7">
      <c r="A283" s="113"/>
      <c r="B283" s="128"/>
      <c r="C283" s="49"/>
      <c r="D283" s="342"/>
      <c r="E283" s="277"/>
      <c r="F283" s="277"/>
      <c r="G283" s="277"/>
    </row>
    <row r="284" spans="1:7">
      <c r="A284" s="113"/>
      <c r="B284" s="128"/>
      <c r="C284" s="49"/>
      <c r="D284" s="342"/>
      <c r="E284" s="277"/>
      <c r="F284" s="277"/>
      <c r="G284" s="277"/>
    </row>
    <row r="285" spans="1:7">
      <c r="A285" s="113"/>
      <c r="B285" s="128"/>
      <c r="C285" s="49"/>
      <c r="D285" s="342"/>
      <c r="E285" s="277"/>
      <c r="F285" s="277"/>
      <c r="G285" s="277"/>
    </row>
    <row r="286" spans="1:7">
      <c r="A286" s="113"/>
      <c r="B286" s="128"/>
      <c r="C286" s="49"/>
      <c r="D286" s="342"/>
      <c r="E286" s="277"/>
      <c r="F286" s="277"/>
      <c r="G286" s="277"/>
    </row>
    <row r="287" spans="1:7">
      <c r="A287" s="113"/>
      <c r="B287" s="128"/>
      <c r="C287" s="49"/>
      <c r="D287" s="342"/>
      <c r="E287" s="277"/>
      <c r="F287" s="277"/>
      <c r="G287" s="277"/>
    </row>
    <row r="288" spans="1:7">
      <c r="A288" s="113"/>
      <c r="B288" s="128"/>
      <c r="C288" s="49"/>
      <c r="D288" s="342"/>
      <c r="E288" s="277"/>
      <c r="F288" s="277"/>
      <c r="G288" s="277"/>
    </row>
    <row r="289" spans="1:7">
      <c r="A289" s="113"/>
      <c r="B289" s="128"/>
      <c r="C289" s="49"/>
      <c r="D289" s="342"/>
      <c r="E289" s="277"/>
      <c r="F289" s="277"/>
      <c r="G289" s="277"/>
    </row>
    <row r="290" spans="1:7">
      <c r="A290" s="113"/>
      <c r="B290" s="128"/>
      <c r="C290" s="49"/>
      <c r="D290" s="342"/>
      <c r="E290" s="277"/>
      <c r="F290" s="277"/>
      <c r="G290" s="277"/>
    </row>
    <row r="291" spans="1:7">
      <c r="A291" s="113"/>
      <c r="B291" s="128"/>
      <c r="C291" s="49"/>
      <c r="D291" s="342"/>
      <c r="E291" s="277"/>
      <c r="F291" s="277"/>
      <c r="G291" s="277"/>
    </row>
    <row r="292" spans="1:7">
      <c r="A292" s="113"/>
      <c r="B292" s="128"/>
      <c r="C292" s="49"/>
      <c r="D292" s="342"/>
      <c r="E292" s="277"/>
      <c r="F292" s="277"/>
      <c r="G292" s="277"/>
    </row>
    <row r="293" spans="1:7">
      <c r="A293" s="113"/>
      <c r="B293" s="128"/>
      <c r="C293" s="49"/>
      <c r="D293" s="342"/>
      <c r="E293" s="277"/>
      <c r="F293" s="277"/>
      <c r="G293" s="277"/>
    </row>
    <row r="294" spans="1:7">
      <c r="A294" s="113"/>
      <c r="B294" s="128"/>
      <c r="C294" s="49"/>
      <c r="D294" s="342"/>
      <c r="E294" s="277"/>
      <c r="F294" s="277"/>
      <c r="G294" s="277"/>
    </row>
    <row r="295" spans="1:7">
      <c r="A295" s="113"/>
      <c r="B295" s="128"/>
      <c r="C295" s="49"/>
      <c r="D295" s="342"/>
      <c r="E295" s="277"/>
      <c r="F295" s="277"/>
      <c r="G295" s="277"/>
    </row>
    <row r="296" spans="1:7">
      <c r="A296" s="113"/>
      <c r="B296" s="128"/>
      <c r="C296" s="49"/>
      <c r="D296" s="342"/>
      <c r="E296" s="277"/>
      <c r="F296" s="277"/>
      <c r="G296" s="277"/>
    </row>
    <row r="297" spans="1:7">
      <c r="A297" s="113"/>
      <c r="B297" s="128"/>
      <c r="C297" s="49"/>
      <c r="D297" s="342"/>
      <c r="E297" s="277"/>
      <c r="F297" s="277"/>
      <c r="G297" s="277"/>
    </row>
    <row r="298" spans="1:7">
      <c r="A298" s="113"/>
      <c r="B298" s="128"/>
      <c r="C298" s="49"/>
      <c r="D298" s="342"/>
      <c r="E298" s="277"/>
      <c r="F298" s="277"/>
      <c r="G298" s="277"/>
    </row>
    <row r="299" spans="1:7">
      <c r="A299" s="113"/>
      <c r="B299" s="128"/>
      <c r="C299" s="49"/>
      <c r="D299" s="342"/>
      <c r="E299" s="277"/>
      <c r="F299" s="277"/>
      <c r="G299" s="277"/>
    </row>
    <row r="300" spans="1:7">
      <c r="A300" s="113"/>
      <c r="B300" s="128"/>
      <c r="C300" s="49"/>
      <c r="D300" s="342"/>
      <c r="E300" s="277"/>
      <c r="F300" s="277"/>
      <c r="G300" s="277"/>
    </row>
    <row r="301" spans="1:7">
      <c r="A301" s="113"/>
      <c r="B301" s="128"/>
      <c r="C301" s="49"/>
      <c r="D301" s="342"/>
      <c r="E301" s="277"/>
      <c r="F301" s="277"/>
      <c r="G301" s="277"/>
    </row>
    <row r="302" spans="1:7">
      <c r="A302" s="113"/>
      <c r="B302" s="128"/>
      <c r="C302" s="49"/>
      <c r="D302" s="342"/>
      <c r="E302" s="277"/>
      <c r="F302" s="277"/>
      <c r="G302" s="277"/>
    </row>
    <row r="303" spans="1:7">
      <c r="A303" s="113"/>
      <c r="B303" s="128"/>
      <c r="C303" s="49"/>
      <c r="D303" s="342"/>
      <c r="E303" s="277"/>
      <c r="F303" s="277"/>
      <c r="G303" s="277"/>
    </row>
    <row r="304" spans="1:7">
      <c r="A304" s="113"/>
      <c r="B304" s="128"/>
      <c r="C304" s="49"/>
      <c r="D304" s="342"/>
      <c r="E304" s="277"/>
      <c r="F304" s="277"/>
      <c r="G304" s="277"/>
    </row>
    <row r="305" spans="1:7">
      <c r="A305" s="113"/>
      <c r="B305" s="128"/>
      <c r="C305" s="49"/>
      <c r="D305" s="342"/>
      <c r="E305" s="277"/>
      <c r="F305" s="277"/>
      <c r="G305" s="277"/>
    </row>
    <row r="306" spans="1:7">
      <c r="A306" s="113"/>
      <c r="B306" s="128"/>
      <c r="C306" s="49"/>
      <c r="D306" s="342"/>
      <c r="E306" s="277"/>
      <c r="F306" s="277"/>
      <c r="G306" s="277"/>
    </row>
    <row r="307" spans="1:7">
      <c r="A307" s="113"/>
      <c r="B307" s="128"/>
      <c r="C307" s="49"/>
      <c r="D307" s="342"/>
      <c r="E307" s="277"/>
      <c r="F307" s="277"/>
      <c r="G307" s="277"/>
    </row>
    <row r="308" spans="1:7">
      <c r="A308" s="113"/>
      <c r="B308" s="128"/>
      <c r="C308" s="49"/>
      <c r="D308" s="342"/>
      <c r="E308" s="277"/>
      <c r="F308" s="277"/>
      <c r="G308" s="277"/>
    </row>
    <row r="309" spans="1:7">
      <c r="A309" s="113"/>
      <c r="B309" s="128"/>
      <c r="C309" s="49"/>
      <c r="D309" s="342"/>
      <c r="E309" s="277"/>
      <c r="F309" s="277"/>
      <c r="G309" s="277"/>
    </row>
    <row r="310" spans="1:7">
      <c r="A310" s="113"/>
      <c r="B310" s="128"/>
      <c r="C310" s="49"/>
      <c r="D310" s="342"/>
      <c r="E310" s="277"/>
      <c r="F310" s="277"/>
      <c r="G310" s="277"/>
    </row>
    <row r="311" spans="1:7">
      <c r="A311" s="113"/>
      <c r="B311" s="128"/>
      <c r="C311" s="49"/>
      <c r="D311" s="342"/>
      <c r="E311" s="277"/>
      <c r="F311" s="277"/>
      <c r="G311" s="277"/>
    </row>
    <row r="312" spans="1:7">
      <c r="A312" s="113"/>
      <c r="B312" s="128"/>
      <c r="C312" s="49"/>
      <c r="D312" s="342"/>
      <c r="E312" s="277"/>
      <c r="F312" s="277"/>
      <c r="G312" s="277"/>
    </row>
    <row r="313" spans="1:7">
      <c r="A313" s="113"/>
      <c r="B313" s="128"/>
      <c r="C313" s="49"/>
      <c r="D313" s="342"/>
      <c r="E313" s="277"/>
      <c r="F313" s="277"/>
      <c r="G313" s="277"/>
    </row>
    <row r="314" spans="1:7">
      <c r="A314" s="113"/>
      <c r="B314" s="128"/>
      <c r="C314" s="49"/>
      <c r="D314" s="342"/>
      <c r="E314" s="277"/>
      <c r="F314" s="277"/>
      <c r="G314" s="277"/>
    </row>
    <row r="315" spans="1:7">
      <c r="A315" s="113"/>
      <c r="B315" s="128"/>
      <c r="C315" s="49"/>
      <c r="D315" s="342"/>
      <c r="E315" s="277"/>
      <c r="F315" s="277"/>
      <c r="G315" s="277"/>
    </row>
    <row r="316" spans="1:7">
      <c r="A316" s="113"/>
      <c r="B316" s="128"/>
      <c r="C316" s="49"/>
      <c r="D316" s="342"/>
      <c r="E316" s="277"/>
      <c r="F316" s="277"/>
      <c r="G316" s="277"/>
    </row>
    <row r="317" spans="1:7">
      <c r="A317" s="113"/>
      <c r="B317" s="128"/>
      <c r="C317" s="49"/>
      <c r="D317" s="342"/>
      <c r="E317" s="277"/>
      <c r="F317" s="277"/>
      <c r="G317" s="277"/>
    </row>
    <row r="318" spans="1:7">
      <c r="A318" s="113"/>
      <c r="B318" s="128"/>
      <c r="C318" s="49"/>
      <c r="D318" s="342"/>
      <c r="E318" s="277"/>
      <c r="F318" s="277"/>
      <c r="G318" s="277"/>
    </row>
    <row r="319" spans="1:7">
      <c r="A319" s="113"/>
      <c r="B319" s="128"/>
      <c r="C319" s="49"/>
      <c r="D319" s="342"/>
      <c r="E319" s="277"/>
      <c r="F319" s="277"/>
      <c r="G319" s="277"/>
    </row>
    <row r="320" spans="1:7">
      <c r="A320" s="113"/>
      <c r="B320" s="128"/>
      <c r="C320" s="49"/>
      <c r="D320" s="342"/>
      <c r="E320" s="277"/>
      <c r="F320" s="277"/>
      <c r="G320" s="277"/>
    </row>
    <row r="321" spans="1:7">
      <c r="A321" s="113"/>
      <c r="B321" s="128"/>
      <c r="C321" s="49"/>
      <c r="D321" s="342"/>
      <c r="E321" s="277"/>
      <c r="F321" s="277"/>
      <c r="G321" s="277"/>
    </row>
    <row r="322" spans="1:7">
      <c r="A322" s="113"/>
      <c r="B322" s="128"/>
      <c r="C322" s="49"/>
      <c r="D322" s="342"/>
      <c r="E322" s="277"/>
      <c r="F322" s="277"/>
      <c r="G322" s="277"/>
    </row>
    <row r="323" spans="1:7">
      <c r="A323" s="113"/>
      <c r="B323" s="128"/>
      <c r="C323" s="49"/>
      <c r="D323" s="342"/>
      <c r="E323" s="277"/>
      <c r="F323" s="277"/>
      <c r="G323" s="277"/>
    </row>
    <row r="324" spans="1:7">
      <c r="A324" s="113"/>
      <c r="B324" s="128"/>
      <c r="C324" s="49"/>
      <c r="D324" s="342"/>
      <c r="E324" s="277"/>
      <c r="F324" s="277"/>
      <c r="G324" s="277"/>
    </row>
    <row r="325" spans="1:7">
      <c r="A325" s="113"/>
      <c r="B325" s="128"/>
      <c r="C325" s="49"/>
      <c r="D325" s="342"/>
      <c r="E325" s="277"/>
      <c r="F325" s="277"/>
      <c r="G325" s="277"/>
    </row>
    <row r="326" spans="1:7">
      <c r="A326" s="113"/>
      <c r="B326" s="128"/>
      <c r="C326" s="49"/>
      <c r="D326" s="342"/>
      <c r="E326" s="277"/>
      <c r="F326" s="277"/>
      <c r="G326" s="277"/>
    </row>
    <row r="327" spans="1:7">
      <c r="A327" s="113"/>
      <c r="B327" s="128"/>
      <c r="C327" s="49"/>
      <c r="D327" s="342"/>
      <c r="E327" s="277"/>
      <c r="F327" s="277"/>
      <c r="G327" s="277"/>
    </row>
    <row r="328" spans="1:7">
      <c r="A328" s="113"/>
      <c r="B328" s="128"/>
      <c r="C328" s="49"/>
      <c r="D328" s="342"/>
      <c r="E328" s="277"/>
      <c r="F328" s="277"/>
      <c r="G328" s="277"/>
    </row>
    <row r="329" spans="1:7">
      <c r="A329" s="113"/>
      <c r="B329" s="128"/>
      <c r="C329" s="49"/>
      <c r="D329" s="342"/>
      <c r="E329" s="277"/>
      <c r="F329" s="277"/>
      <c r="G329" s="277"/>
    </row>
    <row r="330" spans="1:7">
      <c r="A330" s="113"/>
      <c r="B330" s="128"/>
      <c r="C330" s="49"/>
      <c r="D330" s="342"/>
      <c r="E330" s="277"/>
      <c r="F330" s="277"/>
      <c r="G330" s="277"/>
    </row>
    <row r="331" spans="1:7">
      <c r="A331" s="113"/>
      <c r="B331" s="128"/>
      <c r="C331" s="49"/>
      <c r="D331" s="342"/>
      <c r="E331" s="277"/>
      <c r="F331" s="277"/>
      <c r="G331" s="277"/>
    </row>
    <row r="332" spans="1:7">
      <c r="A332" s="113"/>
      <c r="B332" s="128"/>
      <c r="C332" s="49"/>
      <c r="D332" s="342"/>
      <c r="E332" s="277"/>
      <c r="F332" s="277"/>
      <c r="G332" s="277"/>
    </row>
    <row r="333" spans="1:7">
      <c r="A333" s="113"/>
      <c r="B333" s="128"/>
      <c r="C333" s="49"/>
      <c r="D333" s="342"/>
      <c r="E333" s="277"/>
      <c r="F333" s="277"/>
      <c r="G333" s="277"/>
    </row>
    <row r="334" spans="1:7">
      <c r="A334" s="113"/>
      <c r="B334" s="128"/>
      <c r="C334" s="49"/>
      <c r="D334" s="342"/>
      <c r="E334" s="277"/>
      <c r="F334" s="277"/>
      <c r="G334" s="277"/>
    </row>
    <row r="335" spans="1:7">
      <c r="A335" s="113"/>
      <c r="B335" s="128"/>
      <c r="C335" s="49"/>
      <c r="D335" s="342"/>
      <c r="E335" s="277"/>
      <c r="F335" s="277"/>
      <c r="G335" s="277"/>
    </row>
    <row r="336" spans="1:7">
      <c r="A336" s="113"/>
      <c r="B336" s="128"/>
      <c r="C336" s="49"/>
      <c r="D336" s="342"/>
      <c r="E336" s="277"/>
      <c r="F336" s="277"/>
      <c r="G336" s="277"/>
    </row>
    <row r="337" spans="1:7">
      <c r="A337" s="113"/>
      <c r="B337" s="128"/>
      <c r="C337" s="49"/>
      <c r="D337" s="342"/>
      <c r="E337" s="277"/>
      <c r="F337" s="277"/>
      <c r="G337" s="277"/>
    </row>
    <row r="338" spans="1:7">
      <c r="A338" s="113"/>
      <c r="B338" s="128"/>
      <c r="C338" s="49"/>
      <c r="D338" s="342"/>
      <c r="E338" s="277"/>
      <c r="F338" s="277"/>
      <c r="G338" s="277"/>
    </row>
    <row r="339" spans="1:7">
      <c r="A339" s="113"/>
      <c r="B339" s="128"/>
      <c r="C339" s="49"/>
      <c r="D339" s="342"/>
      <c r="E339" s="277"/>
      <c r="F339" s="277"/>
      <c r="G339" s="277"/>
    </row>
    <row r="340" spans="1:7">
      <c r="A340" s="113"/>
      <c r="B340" s="128"/>
      <c r="C340" s="49"/>
      <c r="D340" s="342"/>
      <c r="E340" s="277"/>
      <c r="F340" s="277"/>
      <c r="G340" s="277"/>
    </row>
    <row r="341" spans="1:7">
      <c r="A341" s="113"/>
      <c r="B341" s="128"/>
      <c r="C341" s="49"/>
      <c r="D341" s="342"/>
      <c r="E341" s="277"/>
      <c r="F341" s="277"/>
      <c r="G341" s="277"/>
    </row>
    <row r="342" spans="1:7">
      <c r="A342" s="113"/>
      <c r="B342" s="128"/>
      <c r="C342" s="49"/>
      <c r="D342" s="342"/>
      <c r="E342" s="277"/>
      <c r="F342" s="277"/>
      <c r="G342" s="277"/>
    </row>
    <row r="343" spans="1:7">
      <c r="A343" s="113"/>
      <c r="B343" s="128"/>
      <c r="C343" s="49"/>
      <c r="D343" s="342"/>
      <c r="E343" s="277"/>
      <c r="F343" s="277"/>
      <c r="G343" s="277"/>
    </row>
    <row r="344" spans="1:7">
      <c r="A344" s="113"/>
      <c r="B344" s="128"/>
      <c r="C344" s="49"/>
      <c r="D344" s="342"/>
      <c r="E344" s="277"/>
      <c r="F344" s="277"/>
      <c r="G344" s="277"/>
    </row>
    <row r="345" spans="1:7">
      <c r="A345" s="113"/>
      <c r="B345" s="128"/>
      <c r="C345" s="49"/>
      <c r="D345" s="342"/>
      <c r="E345" s="277"/>
      <c r="F345" s="277"/>
      <c r="G345" s="277"/>
    </row>
    <row r="346" spans="1:7">
      <c r="A346" s="113"/>
      <c r="B346" s="128"/>
      <c r="C346" s="49"/>
      <c r="D346" s="342"/>
      <c r="E346" s="277"/>
      <c r="F346" s="277"/>
      <c r="G346" s="277"/>
    </row>
    <row r="347" spans="1:7">
      <c r="A347" s="113"/>
      <c r="B347" s="128"/>
      <c r="C347" s="49"/>
      <c r="D347" s="342"/>
      <c r="E347" s="277"/>
      <c r="F347" s="277"/>
      <c r="G347" s="277"/>
    </row>
    <row r="348" spans="1:7">
      <c r="A348" s="113"/>
      <c r="B348" s="128"/>
      <c r="C348" s="49"/>
      <c r="D348" s="342"/>
      <c r="E348" s="277"/>
      <c r="F348" s="277"/>
      <c r="G348" s="277"/>
    </row>
    <row r="349" spans="1:7">
      <c r="A349" s="113"/>
      <c r="B349" s="128"/>
      <c r="C349" s="49"/>
      <c r="D349" s="342"/>
      <c r="E349" s="277"/>
      <c r="F349" s="277"/>
      <c r="G349" s="277"/>
    </row>
    <row r="350" spans="1:7">
      <c r="A350" s="113"/>
      <c r="B350" s="128"/>
      <c r="C350" s="49"/>
      <c r="D350" s="342"/>
      <c r="E350" s="277"/>
      <c r="F350" s="277"/>
      <c r="G350" s="277"/>
    </row>
    <row r="351" spans="1:7">
      <c r="A351" s="113"/>
      <c r="B351" s="128"/>
      <c r="C351" s="49"/>
      <c r="D351" s="342"/>
      <c r="E351" s="277"/>
      <c r="F351" s="277"/>
      <c r="G351" s="277"/>
    </row>
    <row r="352" spans="1:7">
      <c r="A352" s="113"/>
      <c r="B352" s="128"/>
      <c r="C352" s="49"/>
      <c r="D352" s="342"/>
      <c r="E352" s="277"/>
      <c r="F352" s="277"/>
      <c r="G352" s="277"/>
    </row>
    <row r="353" spans="1:7">
      <c r="A353" s="113"/>
      <c r="B353" s="128"/>
      <c r="C353" s="49"/>
      <c r="D353" s="342"/>
      <c r="E353" s="277"/>
      <c r="F353" s="277"/>
      <c r="G353" s="277"/>
    </row>
    <row r="354" spans="1:7">
      <c r="A354" s="113"/>
      <c r="B354" s="128"/>
      <c r="C354" s="49"/>
      <c r="D354" s="342"/>
      <c r="E354" s="277"/>
      <c r="F354" s="277"/>
      <c r="G354" s="277"/>
    </row>
    <row r="355" spans="1:7">
      <c r="A355" s="113"/>
      <c r="B355" s="128"/>
      <c r="C355" s="49"/>
      <c r="D355" s="342"/>
      <c r="E355" s="277"/>
      <c r="F355" s="277"/>
      <c r="G355" s="277"/>
    </row>
    <row r="356" spans="1:7">
      <c r="A356" s="113"/>
      <c r="B356" s="128"/>
      <c r="C356" s="49"/>
      <c r="D356" s="342"/>
      <c r="E356" s="277"/>
      <c r="F356" s="277"/>
      <c r="G356" s="277"/>
    </row>
    <row r="357" spans="1:7">
      <c r="A357" s="113"/>
      <c r="B357" s="128"/>
      <c r="C357" s="49"/>
      <c r="D357" s="342"/>
      <c r="E357" s="277"/>
      <c r="F357" s="277"/>
      <c r="G357" s="277"/>
    </row>
    <row r="358" spans="1:7">
      <c r="A358" s="113"/>
      <c r="B358" s="128"/>
      <c r="C358" s="49"/>
      <c r="D358" s="342"/>
      <c r="E358" s="277"/>
      <c r="F358" s="277"/>
      <c r="G358" s="277"/>
    </row>
    <row r="359" spans="1:7">
      <c r="A359" s="113"/>
      <c r="B359" s="128"/>
      <c r="C359" s="49"/>
      <c r="D359" s="342"/>
      <c r="E359" s="277"/>
      <c r="F359" s="277"/>
      <c r="G359" s="277"/>
    </row>
    <row r="360" spans="1:7">
      <c r="A360" s="113"/>
      <c r="B360" s="128"/>
      <c r="C360" s="49"/>
      <c r="D360" s="342"/>
      <c r="E360" s="277"/>
      <c r="F360" s="277"/>
      <c r="G360" s="277"/>
    </row>
    <row r="361" spans="1:7">
      <c r="A361" s="113"/>
      <c r="B361" s="128"/>
      <c r="C361" s="49"/>
      <c r="D361" s="342"/>
      <c r="E361" s="277"/>
      <c r="F361" s="277"/>
      <c r="G361" s="277"/>
    </row>
    <row r="362" spans="1:7">
      <c r="A362" s="113"/>
      <c r="B362" s="128"/>
      <c r="C362" s="49"/>
      <c r="D362" s="342"/>
      <c r="E362" s="277"/>
      <c r="F362" s="277"/>
      <c r="G362" s="277"/>
    </row>
    <row r="363" spans="1:7">
      <c r="A363" s="113"/>
      <c r="B363" s="128"/>
      <c r="C363" s="49"/>
      <c r="D363" s="342"/>
      <c r="E363" s="277"/>
      <c r="F363" s="277"/>
      <c r="G363" s="277"/>
    </row>
    <row r="364" spans="1:7">
      <c r="A364" s="113"/>
      <c r="B364" s="128"/>
      <c r="C364" s="49"/>
      <c r="D364" s="342"/>
      <c r="E364" s="277"/>
      <c r="F364" s="277"/>
      <c r="G364" s="277"/>
    </row>
    <row r="365" spans="1:7">
      <c r="A365" s="113"/>
      <c r="B365" s="128"/>
      <c r="C365" s="49"/>
      <c r="D365" s="342"/>
      <c r="E365" s="277"/>
      <c r="F365" s="277"/>
      <c r="G365" s="277"/>
    </row>
    <row r="366" spans="1:7">
      <c r="A366" s="113"/>
      <c r="B366" s="128"/>
      <c r="C366" s="49"/>
      <c r="D366" s="342"/>
      <c r="E366" s="277"/>
      <c r="F366" s="277"/>
      <c r="G366" s="277"/>
    </row>
    <row r="367" spans="1:7">
      <c r="A367" s="113"/>
      <c r="B367" s="128"/>
      <c r="C367" s="49"/>
      <c r="D367" s="342"/>
      <c r="E367" s="277"/>
      <c r="F367" s="277"/>
      <c r="G367" s="277"/>
    </row>
    <row r="368" spans="1:7">
      <c r="A368" s="113"/>
      <c r="B368" s="128"/>
      <c r="C368" s="49"/>
      <c r="D368" s="342"/>
      <c r="E368" s="277"/>
      <c r="F368" s="277"/>
      <c r="G368" s="277"/>
    </row>
    <row r="369" spans="1:7">
      <c r="A369" s="113"/>
      <c r="B369" s="128"/>
      <c r="C369" s="49"/>
      <c r="D369" s="342"/>
      <c r="E369" s="277"/>
      <c r="F369" s="277"/>
      <c r="G369" s="277"/>
    </row>
    <row r="370" spans="1:7">
      <c r="A370" s="113"/>
      <c r="B370" s="128"/>
      <c r="C370" s="49"/>
      <c r="D370" s="342"/>
      <c r="E370" s="277"/>
      <c r="F370" s="277"/>
      <c r="G370" s="277"/>
    </row>
    <row r="371" spans="1:7">
      <c r="A371" s="113"/>
      <c r="B371" s="128"/>
      <c r="C371" s="49"/>
      <c r="D371" s="342"/>
      <c r="E371" s="277"/>
      <c r="F371" s="277"/>
      <c r="G371" s="277"/>
    </row>
    <row r="372" spans="1:7">
      <c r="A372" s="113"/>
      <c r="B372" s="128"/>
      <c r="C372" s="49"/>
      <c r="D372" s="342"/>
      <c r="E372" s="277"/>
      <c r="F372" s="277"/>
      <c r="G372" s="277"/>
    </row>
    <row r="373" spans="1:7">
      <c r="A373" s="113"/>
      <c r="B373" s="128"/>
      <c r="C373" s="49"/>
      <c r="D373" s="342"/>
      <c r="E373" s="277"/>
      <c r="F373" s="277"/>
      <c r="G373" s="277"/>
    </row>
    <row r="374" spans="1:7">
      <c r="A374" s="113"/>
      <c r="B374" s="128"/>
      <c r="C374" s="49"/>
      <c r="D374" s="342"/>
      <c r="E374" s="277"/>
      <c r="F374" s="277"/>
      <c r="G374" s="277"/>
    </row>
    <row r="375" spans="1:7">
      <c r="A375" s="113"/>
      <c r="B375" s="128"/>
      <c r="C375" s="49"/>
      <c r="D375" s="342"/>
      <c r="E375" s="277"/>
      <c r="F375" s="277"/>
      <c r="G375" s="277"/>
    </row>
    <row r="376" spans="1:7">
      <c r="A376" s="113"/>
      <c r="B376" s="128"/>
      <c r="C376" s="49"/>
      <c r="D376" s="342"/>
      <c r="E376" s="277"/>
      <c r="F376" s="277"/>
      <c r="G376" s="277"/>
    </row>
    <row r="377" spans="1:7">
      <c r="A377" s="113"/>
      <c r="B377" s="128"/>
      <c r="C377" s="49"/>
      <c r="D377" s="342"/>
      <c r="E377" s="277"/>
      <c r="F377" s="277"/>
      <c r="G377" s="277"/>
    </row>
    <row r="378" spans="1:7">
      <c r="A378" s="113"/>
      <c r="B378" s="128"/>
      <c r="C378" s="49"/>
      <c r="D378" s="342"/>
      <c r="E378" s="277"/>
      <c r="F378" s="277"/>
      <c r="G378" s="277"/>
    </row>
    <row r="379" spans="1:7">
      <c r="A379" s="113"/>
      <c r="B379" s="128"/>
      <c r="C379" s="49"/>
      <c r="D379" s="342"/>
      <c r="E379" s="277"/>
      <c r="F379" s="277"/>
      <c r="G379" s="277"/>
    </row>
    <row r="380" spans="1:7">
      <c r="A380" s="113"/>
      <c r="B380" s="128"/>
      <c r="C380" s="49"/>
      <c r="D380" s="342"/>
      <c r="E380" s="277"/>
      <c r="F380" s="277"/>
      <c r="G380" s="277"/>
    </row>
    <row r="381" spans="1:7">
      <c r="A381" s="113"/>
      <c r="B381" s="128"/>
      <c r="C381" s="49"/>
      <c r="D381" s="342"/>
      <c r="E381" s="277"/>
      <c r="F381" s="277"/>
      <c r="G381" s="277"/>
    </row>
    <row r="382" spans="1:7">
      <c r="A382" s="113"/>
      <c r="B382" s="128"/>
      <c r="C382" s="49"/>
      <c r="D382" s="342"/>
      <c r="E382" s="277"/>
      <c r="F382" s="277"/>
      <c r="G382" s="277"/>
    </row>
    <row r="383" spans="1:7">
      <c r="A383" s="113"/>
      <c r="B383" s="128"/>
      <c r="C383" s="49"/>
      <c r="D383" s="342"/>
      <c r="E383" s="277"/>
      <c r="F383" s="277"/>
      <c r="G383" s="277"/>
    </row>
    <row r="384" spans="1:7">
      <c r="A384" s="113"/>
      <c r="B384" s="128"/>
      <c r="C384" s="49"/>
      <c r="D384" s="342"/>
      <c r="E384" s="277"/>
      <c r="F384" s="277"/>
      <c r="G384" s="277"/>
    </row>
    <row r="385" spans="1:7">
      <c r="A385" s="113"/>
      <c r="B385" s="128"/>
      <c r="C385" s="49"/>
      <c r="D385" s="342"/>
      <c r="E385" s="277"/>
      <c r="F385" s="277"/>
      <c r="G385" s="277"/>
    </row>
    <row r="386" spans="1:7">
      <c r="A386" s="113"/>
      <c r="B386" s="128"/>
      <c r="C386" s="49"/>
      <c r="D386" s="342"/>
      <c r="E386" s="277"/>
      <c r="F386" s="277"/>
      <c r="G386" s="277"/>
    </row>
    <row r="387" spans="1:7">
      <c r="A387" s="113"/>
      <c r="B387" s="128"/>
      <c r="C387" s="49"/>
      <c r="D387" s="342"/>
      <c r="E387" s="277"/>
      <c r="F387" s="277"/>
      <c r="G387" s="277"/>
    </row>
    <row r="388" spans="1:7">
      <c r="A388" s="113"/>
      <c r="B388" s="128"/>
      <c r="C388" s="49"/>
      <c r="D388" s="342"/>
      <c r="E388" s="277"/>
      <c r="F388" s="277"/>
      <c r="G388" s="277"/>
    </row>
    <row r="389" spans="1:7">
      <c r="A389" s="113"/>
      <c r="B389" s="128"/>
      <c r="C389" s="49"/>
      <c r="D389" s="342"/>
      <c r="E389" s="277"/>
      <c r="F389" s="277"/>
      <c r="G389" s="277"/>
    </row>
    <row r="390" spans="1:7">
      <c r="A390" s="113"/>
      <c r="B390" s="128"/>
      <c r="C390" s="49"/>
      <c r="D390" s="342"/>
      <c r="E390" s="277"/>
      <c r="F390" s="277"/>
      <c r="G390" s="277"/>
    </row>
    <row r="391" spans="1:7">
      <c r="A391" s="113"/>
      <c r="B391" s="128"/>
      <c r="C391" s="49"/>
      <c r="D391" s="342"/>
      <c r="E391" s="277"/>
      <c r="F391" s="277"/>
      <c r="G391" s="277"/>
    </row>
    <row r="392" spans="1:7">
      <c r="A392" s="113"/>
      <c r="B392" s="128"/>
      <c r="C392" s="49"/>
      <c r="D392" s="342"/>
      <c r="E392" s="277"/>
      <c r="F392" s="277"/>
      <c r="G392" s="277"/>
    </row>
    <row r="393" spans="1:7">
      <c r="A393" s="113"/>
      <c r="B393" s="128"/>
      <c r="C393" s="49"/>
      <c r="D393" s="342"/>
      <c r="E393" s="277"/>
      <c r="F393" s="277"/>
      <c r="G393" s="277"/>
    </row>
    <row r="394" spans="1:7">
      <c r="A394" s="113"/>
      <c r="B394" s="128"/>
      <c r="C394" s="49"/>
      <c r="D394" s="342"/>
      <c r="E394" s="277"/>
      <c r="F394" s="277"/>
      <c r="G394" s="277"/>
    </row>
    <row r="395" spans="1:7">
      <c r="A395" s="113"/>
      <c r="B395" s="128"/>
      <c r="C395" s="49"/>
      <c r="D395" s="342"/>
      <c r="E395" s="277"/>
      <c r="F395" s="277"/>
      <c r="G395" s="277"/>
    </row>
    <row r="396" spans="1:7">
      <c r="A396" s="113"/>
      <c r="B396" s="128"/>
      <c r="C396" s="49"/>
      <c r="D396" s="342"/>
      <c r="E396" s="277"/>
      <c r="F396" s="277"/>
      <c r="G396" s="277"/>
    </row>
    <row r="397" spans="1:7">
      <c r="A397" s="113"/>
      <c r="B397" s="128"/>
      <c r="C397" s="49"/>
      <c r="D397" s="342"/>
      <c r="E397" s="277"/>
      <c r="F397" s="277"/>
      <c r="G397" s="277"/>
    </row>
    <row r="398" spans="1:7">
      <c r="A398" s="113"/>
      <c r="B398" s="128"/>
      <c r="C398" s="49"/>
      <c r="D398" s="342"/>
      <c r="E398" s="277"/>
      <c r="F398" s="277"/>
      <c r="G398" s="277"/>
    </row>
    <row r="399" spans="1:7">
      <c r="A399" s="113"/>
      <c r="B399" s="128"/>
      <c r="C399" s="49"/>
      <c r="D399" s="342"/>
      <c r="E399" s="277"/>
      <c r="F399" s="277"/>
      <c r="G399" s="277"/>
    </row>
    <row r="400" spans="1:7">
      <c r="A400" s="113"/>
      <c r="B400" s="128"/>
      <c r="C400" s="49"/>
      <c r="D400" s="342"/>
      <c r="E400" s="277"/>
      <c r="F400" s="277"/>
      <c r="G400" s="277"/>
    </row>
    <row r="401" spans="1:7">
      <c r="A401" s="113"/>
      <c r="B401" s="128"/>
      <c r="C401" s="49"/>
      <c r="D401" s="342"/>
      <c r="E401" s="277"/>
      <c r="F401" s="277"/>
      <c r="G401" s="277"/>
    </row>
    <row r="402" spans="1:7">
      <c r="A402" s="113"/>
      <c r="B402" s="128"/>
      <c r="C402" s="49"/>
      <c r="D402" s="342"/>
      <c r="E402" s="277"/>
      <c r="F402" s="277"/>
      <c r="G402" s="277"/>
    </row>
    <row r="403" spans="1:7">
      <c r="A403" s="113"/>
      <c r="B403" s="128"/>
      <c r="C403" s="49"/>
      <c r="D403" s="342"/>
      <c r="E403" s="277"/>
      <c r="F403" s="277"/>
      <c r="G403" s="277"/>
    </row>
    <row r="404" spans="1:7">
      <c r="A404" s="113"/>
      <c r="B404" s="128"/>
      <c r="C404" s="49"/>
      <c r="D404" s="342"/>
      <c r="E404" s="277"/>
      <c r="F404" s="277"/>
      <c r="G404" s="277"/>
    </row>
    <row r="405" spans="1:7">
      <c r="A405" s="113"/>
      <c r="B405" s="128"/>
      <c r="C405" s="49"/>
      <c r="D405" s="342"/>
      <c r="E405" s="277"/>
      <c r="F405" s="277"/>
      <c r="G405" s="277"/>
    </row>
    <row r="406" spans="1:7">
      <c r="A406" s="113"/>
      <c r="B406" s="128"/>
      <c r="C406" s="49"/>
      <c r="D406" s="342"/>
      <c r="E406" s="277"/>
      <c r="F406" s="277"/>
      <c r="G406" s="277"/>
    </row>
    <row r="407" spans="1:7">
      <c r="A407" s="113"/>
      <c r="B407" s="128"/>
      <c r="C407" s="49"/>
      <c r="D407" s="342"/>
      <c r="E407" s="277"/>
      <c r="F407" s="277"/>
      <c r="G407" s="277"/>
    </row>
    <row r="408" spans="1:7">
      <c r="A408" s="113"/>
      <c r="B408" s="128"/>
      <c r="C408" s="49"/>
      <c r="D408" s="342"/>
      <c r="E408" s="277"/>
      <c r="F408" s="277"/>
      <c r="G408" s="277"/>
    </row>
    <row r="409" spans="1:7">
      <c r="A409" s="113"/>
      <c r="B409" s="128"/>
      <c r="C409" s="49"/>
      <c r="D409" s="342"/>
      <c r="E409" s="277"/>
      <c r="F409" s="277"/>
      <c r="G409" s="277"/>
    </row>
    <row r="410" spans="1:7">
      <c r="A410" s="113"/>
      <c r="B410" s="128"/>
      <c r="C410" s="49"/>
      <c r="D410" s="342"/>
      <c r="E410" s="277"/>
      <c r="F410" s="277"/>
      <c r="G410" s="277"/>
    </row>
    <row r="411" spans="1:7">
      <c r="A411" s="113"/>
      <c r="B411" s="128"/>
      <c r="C411" s="49"/>
      <c r="D411" s="342"/>
      <c r="E411" s="277"/>
      <c r="F411" s="277"/>
      <c r="G411" s="277"/>
    </row>
    <row r="412" spans="1:7">
      <c r="A412" s="113"/>
      <c r="B412" s="128"/>
      <c r="C412" s="49"/>
      <c r="D412" s="342"/>
      <c r="E412" s="277"/>
      <c r="F412" s="277"/>
      <c r="G412" s="277"/>
    </row>
    <row r="413" spans="1:7">
      <c r="A413" s="113"/>
      <c r="B413" s="128"/>
      <c r="C413" s="49"/>
      <c r="D413" s="342"/>
      <c r="E413" s="277"/>
      <c r="F413" s="277"/>
      <c r="G413" s="277"/>
    </row>
    <row r="414" spans="1:7">
      <c r="A414" s="113"/>
      <c r="B414" s="128"/>
      <c r="C414" s="49"/>
      <c r="D414" s="342"/>
      <c r="E414" s="277"/>
      <c r="F414" s="277"/>
      <c r="G414" s="277"/>
    </row>
    <row r="415" spans="1:7">
      <c r="A415" s="113"/>
      <c r="B415" s="128"/>
      <c r="C415" s="49"/>
      <c r="D415" s="342"/>
      <c r="E415" s="277"/>
      <c r="F415" s="277"/>
      <c r="G415" s="277"/>
    </row>
    <row r="416" spans="1:7">
      <c r="A416" s="113"/>
      <c r="B416" s="128"/>
      <c r="C416" s="49"/>
      <c r="D416" s="342"/>
      <c r="E416" s="277"/>
      <c r="F416" s="277"/>
      <c r="G416" s="277"/>
    </row>
    <row r="417" spans="1:7">
      <c r="A417" s="113"/>
      <c r="B417" s="128"/>
      <c r="C417" s="49"/>
      <c r="D417" s="342"/>
      <c r="E417" s="277"/>
      <c r="F417" s="277"/>
      <c r="G417" s="277"/>
    </row>
    <row r="418" spans="1:7">
      <c r="A418" s="113"/>
      <c r="B418" s="128"/>
      <c r="C418" s="49"/>
      <c r="D418" s="342"/>
      <c r="E418" s="277"/>
      <c r="F418" s="277"/>
      <c r="G418" s="277"/>
    </row>
    <row r="419" spans="1:7">
      <c r="A419" s="113"/>
      <c r="B419" s="128"/>
      <c r="C419" s="49"/>
      <c r="D419" s="342"/>
      <c r="E419" s="277"/>
      <c r="F419" s="277"/>
      <c r="G419" s="277"/>
    </row>
    <row r="420" spans="1:7">
      <c r="A420" s="113"/>
      <c r="B420" s="128"/>
      <c r="C420" s="49"/>
      <c r="D420" s="342"/>
      <c r="E420" s="277"/>
      <c r="F420" s="277"/>
      <c r="G420" s="277"/>
    </row>
    <row r="421" spans="1:7">
      <c r="A421" s="113"/>
      <c r="B421" s="128"/>
      <c r="C421" s="49"/>
      <c r="D421" s="342"/>
      <c r="E421" s="277"/>
      <c r="F421" s="277"/>
      <c r="G421" s="277"/>
    </row>
    <row r="422" spans="1:7">
      <c r="A422" s="113"/>
      <c r="B422" s="128"/>
      <c r="C422" s="49"/>
      <c r="D422" s="342"/>
      <c r="E422" s="277"/>
      <c r="F422" s="277"/>
      <c r="G422" s="277"/>
    </row>
    <row r="423" spans="1:7">
      <c r="A423" s="113"/>
      <c r="B423" s="128"/>
      <c r="C423" s="49"/>
      <c r="D423" s="342"/>
      <c r="E423" s="277"/>
      <c r="F423" s="277"/>
      <c r="G423" s="277"/>
    </row>
    <row r="424" spans="1:7">
      <c r="A424" s="113"/>
      <c r="B424" s="128"/>
      <c r="C424" s="49"/>
      <c r="D424" s="342"/>
      <c r="E424" s="277"/>
      <c r="F424" s="277"/>
      <c r="G424" s="277"/>
    </row>
    <row r="425" spans="1:7">
      <c r="A425" s="113"/>
      <c r="B425" s="128"/>
      <c r="C425" s="49"/>
      <c r="D425" s="342"/>
      <c r="E425" s="277"/>
      <c r="F425" s="277"/>
      <c r="G425" s="277"/>
    </row>
    <row r="426" spans="1:7">
      <c r="A426" s="113"/>
      <c r="B426" s="128"/>
      <c r="C426" s="49"/>
      <c r="D426" s="342"/>
      <c r="E426" s="277"/>
      <c r="F426" s="277"/>
      <c r="G426" s="277"/>
    </row>
    <row r="427" spans="1:7">
      <c r="A427" s="113"/>
      <c r="B427" s="128"/>
      <c r="C427" s="49"/>
      <c r="D427" s="342"/>
      <c r="E427" s="277"/>
      <c r="F427" s="277"/>
      <c r="G427" s="277"/>
    </row>
    <row r="428" spans="1:7">
      <c r="A428" s="113"/>
      <c r="B428" s="128"/>
      <c r="C428" s="49"/>
      <c r="D428" s="342"/>
      <c r="E428" s="277"/>
      <c r="F428" s="277"/>
      <c r="G428" s="277"/>
    </row>
    <row r="429" spans="1:7">
      <c r="A429" s="113"/>
      <c r="B429" s="128"/>
      <c r="C429" s="49"/>
      <c r="D429" s="342"/>
      <c r="E429" s="277"/>
      <c r="F429" s="277"/>
      <c r="G429" s="277"/>
    </row>
    <row r="430" spans="1:7">
      <c r="A430" s="113"/>
      <c r="B430" s="128"/>
      <c r="C430" s="49"/>
      <c r="D430" s="342"/>
      <c r="E430" s="277"/>
      <c r="F430" s="277"/>
      <c r="G430" s="277"/>
    </row>
    <row r="431" spans="1:7">
      <c r="A431" s="113"/>
      <c r="B431" s="128"/>
      <c r="C431" s="49"/>
      <c r="D431" s="342"/>
      <c r="E431" s="277"/>
      <c r="F431" s="277"/>
      <c r="G431" s="277"/>
    </row>
    <row r="432" spans="1:7">
      <c r="A432" s="113"/>
      <c r="B432" s="128"/>
      <c r="C432" s="49"/>
      <c r="D432" s="342"/>
      <c r="E432" s="277"/>
      <c r="F432" s="277"/>
      <c r="G432" s="277"/>
    </row>
    <row r="433" spans="1:7">
      <c r="A433" s="113"/>
      <c r="B433" s="128"/>
      <c r="C433" s="49"/>
      <c r="D433" s="342"/>
      <c r="E433" s="277"/>
      <c r="F433" s="277"/>
      <c r="G433" s="277"/>
    </row>
    <row r="434" spans="1:7">
      <c r="A434" s="113"/>
      <c r="B434" s="128"/>
      <c r="C434" s="49"/>
      <c r="D434" s="342"/>
      <c r="E434" s="277"/>
      <c r="F434" s="277"/>
      <c r="G434" s="277"/>
    </row>
    <row r="435" spans="1:7">
      <c r="A435" s="113"/>
      <c r="B435" s="128"/>
      <c r="C435" s="49"/>
      <c r="D435" s="342"/>
      <c r="E435" s="277"/>
      <c r="F435" s="277"/>
      <c r="G435" s="277"/>
    </row>
    <row r="436" spans="1:7">
      <c r="A436" s="113"/>
      <c r="B436" s="128"/>
      <c r="C436" s="49"/>
      <c r="D436" s="342"/>
      <c r="E436" s="277"/>
      <c r="F436" s="277"/>
      <c r="G436" s="277"/>
    </row>
    <row r="437" spans="1:7">
      <c r="A437" s="113"/>
      <c r="B437" s="128"/>
      <c r="C437" s="49"/>
      <c r="D437" s="342"/>
      <c r="E437" s="277"/>
      <c r="F437" s="277"/>
      <c r="G437" s="277"/>
    </row>
    <row r="438" spans="1:7">
      <c r="A438" s="113"/>
      <c r="B438" s="128"/>
      <c r="C438" s="49"/>
      <c r="D438" s="342"/>
      <c r="E438" s="277"/>
      <c r="F438" s="277"/>
      <c r="G438" s="277"/>
    </row>
    <row r="439" spans="1:7">
      <c r="A439" s="113"/>
      <c r="B439" s="128"/>
      <c r="C439" s="49"/>
      <c r="D439" s="342"/>
      <c r="E439" s="277"/>
      <c r="F439" s="277"/>
      <c r="G439" s="277"/>
    </row>
    <row r="440" spans="1:7">
      <c r="A440" s="113"/>
      <c r="B440" s="128"/>
      <c r="C440" s="49"/>
      <c r="D440" s="342"/>
      <c r="E440" s="277"/>
      <c r="F440" s="277"/>
      <c r="G440" s="277"/>
    </row>
    <row r="441" spans="1:7">
      <c r="A441" s="113"/>
      <c r="B441" s="128"/>
      <c r="C441" s="49"/>
      <c r="D441" s="342"/>
      <c r="E441" s="277"/>
      <c r="F441" s="277"/>
      <c r="G441" s="277"/>
    </row>
    <row r="442" spans="1:7">
      <c r="A442" s="113"/>
      <c r="B442" s="128"/>
      <c r="C442" s="49"/>
      <c r="D442" s="342"/>
      <c r="E442" s="277"/>
      <c r="F442" s="277"/>
      <c r="G442" s="277"/>
    </row>
    <row r="443" spans="1:7">
      <c r="A443" s="113"/>
      <c r="B443" s="128"/>
      <c r="C443" s="49"/>
      <c r="D443" s="342"/>
      <c r="E443" s="277"/>
      <c r="F443" s="277"/>
      <c r="G443" s="277"/>
    </row>
    <row r="444" spans="1:7">
      <c r="A444" s="113"/>
      <c r="B444" s="128"/>
      <c r="C444" s="49"/>
      <c r="D444" s="342"/>
      <c r="E444" s="277"/>
      <c r="F444" s="277"/>
      <c r="G444" s="277"/>
    </row>
    <row r="445" spans="1:7">
      <c r="A445" s="113"/>
      <c r="B445" s="128"/>
      <c r="C445" s="49"/>
      <c r="D445" s="342"/>
      <c r="E445" s="277"/>
      <c r="F445" s="277"/>
      <c r="G445" s="277"/>
    </row>
    <row r="446" spans="1:7">
      <c r="A446" s="113"/>
      <c r="B446" s="128"/>
      <c r="C446" s="49"/>
      <c r="D446" s="342"/>
      <c r="E446" s="277"/>
      <c r="F446" s="277"/>
      <c r="G446" s="277"/>
    </row>
    <row r="447" spans="1:7">
      <c r="A447" s="113"/>
      <c r="B447" s="128"/>
      <c r="C447" s="49"/>
      <c r="D447" s="342"/>
      <c r="E447" s="277"/>
      <c r="F447" s="277"/>
      <c r="G447" s="277"/>
    </row>
    <row r="448" spans="1:7">
      <c r="A448" s="113"/>
      <c r="B448" s="128"/>
      <c r="C448" s="49"/>
      <c r="D448" s="342"/>
      <c r="E448" s="277"/>
      <c r="F448" s="277"/>
      <c r="G448" s="277"/>
    </row>
    <row r="449" spans="1:7">
      <c r="A449" s="113"/>
      <c r="B449" s="128"/>
      <c r="C449" s="49"/>
      <c r="D449" s="342"/>
      <c r="E449" s="277"/>
      <c r="F449" s="277"/>
      <c r="G449" s="277"/>
    </row>
    <row r="450" spans="1:7">
      <c r="A450" s="113"/>
      <c r="B450" s="128"/>
      <c r="C450" s="49"/>
      <c r="D450" s="342"/>
      <c r="E450" s="277"/>
      <c r="F450" s="277"/>
      <c r="G450" s="277"/>
    </row>
    <row r="451" spans="1:7">
      <c r="A451" s="113"/>
      <c r="B451" s="128"/>
      <c r="C451" s="49"/>
      <c r="D451" s="342"/>
      <c r="E451" s="277"/>
      <c r="F451" s="277"/>
      <c r="G451" s="277"/>
    </row>
    <row r="452" spans="1:7">
      <c r="A452" s="113"/>
      <c r="B452" s="128"/>
      <c r="C452" s="49"/>
      <c r="D452" s="342"/>
      <c r="E452" s="277"/>
      <c r="F452" s="277"/>
      <c r="G452" s="277"/>
    </row>
    <row r="453" spans="1:7">
      <c r="A453" s="113"/>
      <c r="B453" s="128"/>
      <c r="C453" s="49"/>
      <c r="D453" s="342"/>
      <c r="E453" s="277"/>
      <c r="F453" s="277"/>
      <c r="G453" s="277"/>
    </row>
    <row r="454" spans="1:7">
      <c r="A454" s="113"/>
      <c r="B454" s="128"/>
      <c r="C454" s="49"/>
      <c r="D454" s="342"/>
      <c r="E454" s="277"/>
      <c r="F454" s="277"/>
      <c r="G454" s="277"/>
    </row>
    <row r="455" spans="1:7">
      <c r="A455" s="113"/>
      <c r="B455" s="128"/>
      <c r="C455" s="49"/>
      <c r="D455" s="342"/>
      <c r="E455" s="277"/>
      <c r="F455" s="277"/>
      <c r="G455" s="277"/>
    </row>
    <row r="456" spans="1:7">
      <c r="A456" s="113"/>
      <c r="B456" s="128"/>
      <c r="C456" s="49"/>
      <c r="D456" s="342"/>
      <c r="E456" s="277"/>
      <c r="F456" s="277"/>
      <c r="G456" s="277"/>
    </row>
    <row r="457" spans="1:7">
      <c r="A457" s="113"/>
      <c r="B457" s="128"/>
      <c r="C457" s="49"/>
      <c r="D457" s="342"/>
      <c r="E457" s="277"/>
      <c r="F457" s="277"/>
      <c r="G457" s="277"/>
    </row>
    <row r="458" spans="1:7">
      <c r="A458" s="113"/>
      <c r="B458" s="128"/>
      <c r="C458" s="49"/>
      <c r="D458" s="342"/>
      <c r="E458" s="277"/>
      <c r="F458" s="277"/>
      <c r="G458" s="277"/>
    </row>
    <row r="459" spans="1:7">
      <c r="A459" s="113"/>
      <c r="B459" s="128"/>
      <c r="C459" s="49"/>
      <c r="D459" s="342"/>
      <c r="E459" s="277"/>
      <c r="F459" s="277"/>
      <c r="G459" s="277"/>
    </row>
    <row r="460" spans="1:7">
      <c r="A460" s="113"/>
      <c r="B460" s="128"/>
      <c r="C460" s="49"/>
      <c r="D460" s="342"/>
      <c r="E460" s="277"/>
      <c r="F460" s="277"/>
      <c r="G460" s="277"/>
    </row>
    <row r="461" spans="1:7">
      <c r="A461" s="113"/>
      <c r="B461" s="128"/>
      <c r="C461" s="49"/>
      <c r="D461" s="342"/>
      <c r="E461" s="277"/>
      <c r="F461" s="277"/>
      <c r="G461" s="277"/>
    </row>
    <row r="462" spans="1:7">
      <c r="A462" s="113"/>
      <c r="B462" s="128"/>
      <c r="C462" s="49"/>
      <c r="D462" s="342"/>
      <c r="E462" s="277"/>
      <c r="F462" s="277"/>
      <c r="G462" s="277"/>
    </row>
    <row r="463" spans="1:7">
      <c r="A463" s="113"/>
      <c r="B463" s="128"/>
      <c r="C463" s="49"/>
      <c r="D463" s="342"/>
      <c r="E463" s="277"/>
      <c r="F463" s="277"/>
      <c r="G463" s="277"/>
    </row>
    <row r="464" spans="1:7">
      <c r="A464" s="113"/>
      <c r="B464" s="128"/>
      <c r="C464" s="49"/>
      <c r="D464" s="342"/>
      <c r="E464" s="277"/>
      <c r="F464" s="277"/>
      <c r="G464" s="277"/>
    </row>
    <row r="465" spans="1:7">
      <c r="A465" s="113"/>
      <c r="B465" s="128"/>
      <c r="C465" s="49"/>
      <c r="D465" s="342"/>
      <c r="E465" s="277"/>
      <c r="F465" s="277"/>
      <c r="G465" s="277"/>
    </row>
    <row r="466" spans="1:7">
      <c r="A466" s="113"/>
      <c r="B466" s="128"/>
      <c r="C466" s="49"/>
      <c r="D466" s="342"/>
      <c r="E466" s="277"/>
      <c r="F466" s="277"/>
      <c r="G466" s="277"/>
    </row>
    <row r="467" spans="1:7">
      <c r="A467" s="113"/>
      <c r="B467" s="128"/>
      <c r="C467" s="49"/>
      <c r="D467" s="342"/>
      <c r="E467" s="277"/>
      <c r="F467" s="277"/>
      <c r="G467" s="277"/>
    </row>
    <row r="468" spans="1:7">
      <c r="A468" s="113"/>
      <c r="B468" s="128"/>
      <c r="C468" s="49"/>
      <c r="D468" s="342"/>
      <c r="E468" s="277"/>
      <c r="F468" s="277"/>
      <c r="G468" s="277"/>
    </row>
    <row r="469" spans="1:7">
      <c r="A469" s="113"/>
      <c r="B469" s="128"/>
      <c r="C469" s="49"/>
      <c r="D469" s="342"/>
      <c r="E469" s="277"/>
      <c r="F469" s="277"/>
      <c r="G469" s="277"/>
    </row>
    <row r="470" spans="1:7">
      <c r="A470" s="113"/>
      <c r="B470" s="128"/>
      <c r="C470" s="49"/>
      <c r="D470" s="342"/>
      <c r="E470" s="277"/>
      <c r="F470" s="277"/>
      <c r="G470" s="277"/>
    </row>
    <row r="471" spans="1:7">
      <c r="A471" s="113"/>
      <c r="B471" s="128"/>
      <c r="C471" s="49"/>
      <c r="D471" s="342"/>
      <c r="E471" s="277"/>
      <c r="F471" s="277"/>
      <c r="G471" s="277"/>
    </row>
    <row r="472" spans="1:7">
      <c r="A472" s="113"/>
      <c r="B472" s="128"/>
      <c r="C472" s="49"/>
      <c r="D472" s="342"/>
      <c r="E472" s="277"/>
      <c r="F472" s="277"/>
      <c r="G472" s="277"/>
    </row>
    <row r="473" spans="1:7">
      <c r="A473" s="113"/>
      <c r="B473" s="128"/>
      <c r="C473" s="49"/>
      <c r="D473" s="342"/>
      <c r="E473" s="277"/>
      <c r="F473" s="277"/>
      <c r="G473" s="277"/>
    </row>
    <row r="474" spans="1:7">
      <c r="A474" s="113"/>
      <c r="B474" s="128"/>
      <c r="C474" s="49"/>
      <c r="D474" s="342"/>
      <c r="E474" s="277"/>
      <c r="F474" s="277"/>
      <c r="G474" s="277"/>
    </row>
    <row r="475" spans="1:7">
      <c r="A475" s="113"/>
      <c r="B475" s="128"/>
      <c r="C475" s="49"/>
      <c r="D475" s="342"/>
      <c r="E475" s="277"/>
      <c r="F475" s="277"/>
      <c r="G475" s="277"/>
    </row>
    <row r="476" spans="1:7">
      <c r="A476" s="113"/>
      <c r="B476" s="128"/>
      <c r="C476" s="49"/>
      <c r="D476" s="342"/>
      <c r="E476" s="277"/>
      <c r="F476" s="277"/>
      <c r="G476" s="277"/>
    </row>
    <row r="477" spans="1:7">
      <c r="A477" s="113"/>
      <c r="B477" s="128"/>
      <c r="C477" s="49"/>
      <c r="D477" s="342"/>
      <c r="E477" s="277"/>
      <c r="F477" s="277"/>
      <c r="G477" s="277"/>
    </row>
    <row r="478" spans="1:7">
      <c r="A478" s="113"/>
      <c r="B478" s="128"/>
      <c r="C478" s="49"/>
      <c r="D478" s="342"/>
      <c r="E478" s="277"/>
      <c r="F478" s="277"/>
      <c r="G478" s="277"/>
    </row>
    <row r="479" spans="1:7">
      <c r="A479" s="113"/>
      <c r="B479" s="128"/>
      <c r="C479" s="49"/>
      <c r="D479" s="342"/>
      <c r="E479" s="277"/>
      <c r="F479" s="277"/>
      <c r="G479" s="277"/>
    </row>
    <row r="480" spans="1:7">
      <c r="A480" s="113"/>
      <c r="B480" s="128"/>
      <c r="C480" s="49"/>
      <c r="D480" s="342"/>
      <c r="E480" s="277"/>
      <c r="F480" s="277"/>
      <c r="G480" s="277"/>
    </row>
    <row r="481" spans="1:7">
      <c r="A481" s="113"/>
      <c r="B481" s="128"/>
      <c r="C481" s="49"/>
      <c r="D481" s="342"/>
      <c r="E481" s="277"/>
      <c r="F481" s="277"/>
      <c r="G481" s="277"/>
    </row>
    <row r="482" spans="1:7">
      <c r="A482" s="113"/>
      <c r="B482" s="128"/>
      <c r="C482" s="49"/>
      <c r="D482" s="342"/>
      <c r="E482" s="277"/>
      <c r="F482" s="277"/>
      <c r="G482" s="277"/>
    </row>
    <row r="483" spans="1:7">
      <c r="A483" s="113"/>
      <c r="B483" s="128"/>
      <c r="C483" s="49"/>
      <c r="D483" s="342"/>
      <c r="E483" s="277"/>
      <c r="F483" s="277"/>
      <c r="G483" s="277"/>
    </row>
    <row r="484" spans="1:7">
      <c r="A484" s="113"/>
      <c r="B484" s="128"/>
      <c r="C484" s="49"/>
      <c r="D484" s="342"/>
      <c r="E484" s="277"/>
      <c r="F484" s="277"/>
      <c r="G484" s="277"/>
    </row>
    <row r="485" spans="1:7">
      <c r="A485" s="113"/>
      <c r="B485" s="128"/>
      <c r="C485" s="49"/>
      <c r="D485" s="342"/>
      <c r="E485" s="277"/>
      <c r="F485" s="277"/>
      <c r="G485" s="277"/>
    </row>
    <row r="486" spans="1:7">
      <c r="A486" s="113"/>
      <c r="B486" s="128"/>
      <c r="C486" s="49"/>
      <c r="D486" s="342"/>
      <c r="E486" s="277"/>
      <c r="F486" s="277"/>
      <c r="G486" s="277"/>
    </row>
    <row r="487" spans="1:7">
      <c r="A487" s="113"/>
      <c r="B487" s="128"/>
      <c r="C487" s="49"/>
      <c r="D487" s="342"/>
      <c r="E487" s="277"/>
      <c r="F487" s="277"/>
      <c r="G487" s="277"/>
    </row>
    <row r="488" spans="1:7">
      <c r="A488" s="113"/>
      <c r="B488" s="128"/>
      <c r="C488" s="49"/>
      <c r="D488" s="342"/>
      <c r="E488" s="277"/>
      <c r="F488" s="277"/>
      <c r="G488" s="277"/>
    </row>
    <row r="489" spans="1:7">
      <c r="A489" s="113"/>
      <c r="B489" s="128"/>
      <c r="C489" s="49"/>
      <c r="D489" s="342"/>
      <c r="E489" s="277"/>
      <c r="F489" s="277"/>
      <c r="G489" s="277"/>
    </row>
    <row r="490" spans="1:7">
      <c r="A490" s="113"/>
      <c r="B490" s="128"/>
      <c r="C490" s="49"/>
      <c r="D490" s="342"/>
      <c r="E490" s="277"/>
      <c r="F490" s="277"/>
      <c r="G490" s="277"/>
    </row>
    <row r="491" spans="1:7">
      <c r="A491" s="113"/>
      <c r="B491" s="128"/>
      <c r="C491" s="49"/>
      <c r="D491" s="342"/>
      <c r="E491" s="277"/>
      <c r="F491" s="277"/>
      <c r="G491" s="277"/>
    </row>
    <row r="492" spans="1:7">
      <c r="A492" s="113"/>
      <c r="B492" s="128"/>
      <c r="C492" s="49"/>
      <c r="D492" s="342"/>
      <c r="E492" s="277"/>
      <c r="F492" s="277"/>
      <c r="G492" s="277"/>
    </row>
    <row r="493" spans="1:7">
      <c r="A493" s="113"/>
      <c r="B493" s="128"/>
      <c r="C493" s="49"/>
      <c r="D493" s="342"/>
      <c r="E493" s="277"/>
      <c r="F493" s="277"/>
      <c r="G493" s="277"/>
    </row>
    <row r="494" spans="1:7">
      <c r="A494" s="113"/>
      <c r="B494" s="128"/>
      <c r="C494" s="49"/>
      <c r="D494" s="342"/>
      <c r="E494" s="277"/>
      <c r="F494" s="277"/>
      <c r="G494" s="277"/>
    </row>
    <row r="495" spans="1:7">
      <c r="A495" s="113"/>
      <c r="B495" s="128"/>
      <c r="C495" s="49"/>
      <c r="D495" s="342"/>
      <c r="E495" s="277"/>
      <c r="F495" s="277"/>
      <c r="G495" s="277"/>
    </row>
    <row r="496" spans="1:7">
      <c r="A496" s="113"/>
      <c r="B496" s="128"/>
      <c r="C496" s="49"/>
      <c r="D496" s="342"/>
      <c r="E496" s="277"/>
      <c r="F496" s="277"/>
      <c r="G496" s="277"/>
    </row>
    <row r="497" spans="1:7">
      <c r="A497" s="113"/>
      <c r="B497" s="128"/>
      <c r="C497" s="49"/>
      <c r="D497" s="342"/>
      <c r="E497" s="277"/>
      <c r="F497" s="277"/>
      <c r="G497" s="277"/>
    </row>
    <row r="498" spans="1:7">
      <c r="A498" s="113"/>
      <c r="B498" s="128"/>
      <c r="C498" s="49"/>
      <c r="D498" s="342"/>
      <c r="E498" s="277"/>
      <c r="F498" s="277"/>
      <c r="G498" s="277"/>
    </row>
    <row r="499" spans="1:7">
      <c r="A499" s="113"/>
      <c r="B499" s="128"/>
      <c r="C499" s="49"/>
      <c r="D499" s="342"/>
      <c r="E499" s="277"/>
      <c r="F499" s="277"/>
      <c r="G499" s="277"/>
    </row>
    <row r="500" spans="1:7">
      <c r="A500" s="113"/>
      <c r="B500" s="128"/>
      <c r="C500" s="49"/>
      <c r="D500" s="342"/>
      <c r="E500" s="277"/>
      <c r="F500" s="277"/>
      <c r="G500" s="277"/>
    </row>
    <row r="501" spans="1:7">
      <c r="A501" s="113"/>
      <c r="B501" s="128"/>
      <c r="C501" s="49"/>
      <c r="D501" s="342"/>
      <c r="E501" s="277"/>
      <c r="F501" s="277"/>
      <c r="G501" s="277"/>
    </row>
    <row r="502" spans="1:7">
      <c r="A502" s="113"/>
      <c r="B502" s="128"/>
      <c r="C502" s="49"/>
      <c r="D502" s="342"/>
      <c r="E502" s="277"/>
      <c r="F502" s="277"/>
      <c r="G502" s="277"/>
    </row>
    <row r="503" spans="1:7">
      <c r="A503" s="113"/>
      <c r="B503" s="128"/>
      <c r="C503" s="49"/>
      <c r="D503" s="342"/>
      <c r="E503" s="277"/>
      <c r="F503" s="277"/>
      <c r="G503" s="277"/>
    </row>
    <row r="504" spans="1:7">
      <c r="A504" s="113"/>
      <c r="B504" s="128"/>
      <c r="C504" s="49"/>
      <c r="D504" s="342"/>
      <c r="E504" s="277"/>
      <c r="F504" s="277"/>
      <c r="G504" s="277"/>
    </row>
    <row r="505" spans="1:7">
      <c r="A505" s="113"/>
      <c r="B505" s="128"/>
      <c r="C505" s="49"/>
      <c r="D505" s="342"/>
      <c r="E505" s="277"/>
      <c r="F505" s="277"/>
      <c r="G505" s="277"/>
    </row>
    <row r="506" spans="1:7">
      <c r="A506" s="113"/>
      <c r="B506" s="128"/>
      <c r="C506" s="49"/>
      <c r="D506" s="342"/>
      <c r="E506" s="277"/>
      <c r="F506" s="277"/>
      <c r="G506" s="277"/>
    </row>
    <row r="507" spans="1:7">
      <c r="A507" s="113"/>
      <c r="B507" s="128"/>
      <c r="C507" s="49"/>
      <c r="D507" s="342"/>
      <c r="E507" s="277"/>
      <c r="F507" s="277"/>
      <c r="G507" s="277"/>
    </row>
    <row r="508" spans="1:7">
      <c r="A508" s="113"/>
      <c r="B508" s="128"/>
      <c r="C508" s="49"/>
      <c r="D508" s="342"/>
      <c r="E508" s="277"/>
      <c r="F508" s="277"/>
      <c r="G508" s="277"/>
    </row>
    <row r="509" spans="1:7">
      <c r="A509" s="113"/>
      <c r="B509" s="128"/>
      <c r="C509" s="49"/>
      <c r="D509" s="342"/>
      <c r="E509" s="277"/>
      <c r="F509" s="277"/>
      <c r="G509" s="277"/>
    </row>
    <row r="510" spans="1:7">
      <c r="A510" s="113"/>
      <c r="B510" s="128"/>
      <c r="C510" s="49"/>
      <c r="D510" s="342"/>
      <c r="E510" s="277"/>
      <c r="F510" s="277"/>
      <c r="G510" s="277"/>
    </row>
    <row r="511" spans="1:7">
      <c r="A511" s="113"/>
      <c r="B511" s="128"/>
      <c r="C511" s="49"/>
      <c r="D511" s="342"/>
      <c r="E511" s="277"/>
      <c r="F511" s="277"/>
      <c r="G511" s="277"/>
    </row>
    <row r="512" spans="1:7">
      <c r="A512" s="113"/>
      <c r="B512" s="128"/>
      <c r="C512" s="49"/>
      <c r="D512" s="342"/>
      <c r="E512" s="277"/>
      <c r="F512" s="277"/>
      <c r="G512" s="277"/>
    </row>
    <row r="513" spans="1:7">
      <c r="A513" s="113"/>
      <c r="B513" s="128"/>
      <c r="C513" s="49"/>
      <c r="D513" s="342"/>
      <c r="E513" s="277"/>
      <c r="F513" s="277"/>
      <c r="G513" s="277"/>
    </row>
    <row r="514" spans="1:7">
      <c r="A514" s="113"/>
      <c r="B514" s="128"/>
      <c r="C514" s="49"/>
      <c r="D514" s="342"/>
      <c r="E514" s="277"/>
      <c r="F514" s="277"/>
      <c r="G514" s="277"/>
    </row>
    <row r="515" spans="1:7">
      <c r="A515" s="113"/>
      <c r="B515" s="128"/>
      <c r="C515" s="49"/>
      <c r="D515" s="342"/>
      <c r="E515" s="277"/>
      <c r="F515" s="277"/>
      <c r="G515" s="277"/>
    </row>
    <row r="516" spans="1:7">
      <c r="A516" s="113"/>
      <c r="B516" s="128"/>
      <c r="C516" s="49"/>
      <c r="D516" s="342"/>
      <c r="E516" s="277"/>
      <c r="F516" s="277"/>
      <c r="G516" s="277"/>
    </row>
    <row r="517" spans="1:7">
      <c r="A517" s="113"/>
      <c r="B517" s="128"/>
      <c r="C517" s="49"/>
      <c r="D517" s="342"/>
      <c r="E517" s="277"/>
      <c r="F517" s="277"/>
      <c r="G517" s="277"/>
    </row>
    <row r="518" spans="1:7">
      <c r="A518" s="113"/>
      <c r="B518" s="128"/>
      <c r="C518" s="49"/>
      <c r="D518" s="342"/>
      <c r="E518" s="277"/>
      <c r="F518" s="277"/>
      <c r="G518" s="277"/>
    </row>
    <row r="519" spans="1:7">
      <c r="A519" s="113"/>
      <c r="B519" s="128"/>
      <c r="C519" s="49"/>
      <c r="D519" s="342"/>
      <c r="E519" s="277"/>
      <c r="F519" s="277"/>
      <c r="G519" s="277"/>
    </row>
    <row r="520" spans="1:7">
      <c r="A520" s="113"/>
      <c r="B520" s="128"/>
      <c r="C520" s="49"/>
      <c r="D520" s="342"/>
      <c r="E520" s="277"/>
      <c r="F520" s="277"/>
      <c r="G520" s="277"/>
    </row>
    <row r="521" spans="1:7">
      <c r="A521" s="113"/>
      <c r="B521" s="128"/>
      <c r="C521" s="49"/>
      <c r="D521" s="342"/>
      <c r="E521" s="277"/>
      <c r="F521" s="277"/>
      <c r="G521" s="277"/>
    </row>
    <row r="522" spans="1:7">
      <c r="A522" s="113"/>
      <c r="B522" s="128"/>
      <c r="C522" s="49"/>
      <c r="D522" s="342"/>
      <c r="E522" s="277"/>
      <c r="F522" s="277"/>
      <c r="G522" s="277"/>
    </row>
    <row r="523" spans="1:7">
      <c r="A523" s="113"/>
      <c r="B523" s="128"/>
      <c r="C523" s="49"/>
      <c r="D523" s="342"/>
      <c r="E523" s="277"/>
      <c r="F523" s="277"/>
      <c r="G523" s="277"/>
    </row>
    <row r="524" spans="1:7">
      <c r="A524" s="113"/>
      <c r="B524" s="128"/>
      <c r="C524" s="49"/>
      <c r="D524" s="342"/>
      <c r="E524" s="277"/>
      <c r="F524" s="277"/>
      <c r="G524" s="277"/>
    </row>
    <row r="525" spans="1:7">
      <c r="A525" s="113"/>
      <c r="B525" s="128"/>
      <c r="C525" s="49"/>
      <c r="D525" s="342"/>
      <c r="E525" s="277"/>
      <c r="F525" s="277"/>
      <c r="G525" s="277"/>
    </row>
    <row r="526" spans="1:7">
      <c r="A526" s="113"/>
      <c r="B526" s="128"/>
      <c r="C526" s="49"/>
      <c r="D526" s="342"/>
      <c r="E526" s="277"/>
      <c r="F526" s="277"/>
      <c r="G526" s="277"/>
    </row>
    <row r="527" spans="1:7">
      <c r="A527" s="113"/>
      <c r="B527" s="128"/>
      <c r="C527" s="49"/>
      <c r="D527" s="342"/>
      <c r="E527" s="277"/>
      <c r="F527" s="277"/>
      <c r="G527" s="277"/>
    </row>
    <row r="528" spans="1:7">
      <c r="A528" s="113"/>
      <c r="B528" s="128"/>
      <c r="C528" s="49"/>
      <c r="D528" s="342"/>
      <c r="E528" s="277"/>
      <c r="F528" s="277"/>
      <c r="G528" s="277"/>
    </row>
    <row r="529" spans="1:7">
      <c r="A529" s="113"/>
      <c r="B529" s="128"/>
      <c r="C529" s="49"/>
      <c r="D529" s="342"/>
      <c r="E529" s="277"/>
      <c r="F529" s="277"/>
      <c r="G529" s="277"/>
    </row>
    <row r="530" spans="1:7">
      <c r="A530" s="113"/>
      <c r="B530" s="128"/>
      <c r="C530" s="49"/>
      <c r="D530" s="342"/>
      <c r="E530" s="277"/>
      <c r="F530" s="277"/>
      <c r="G530" s="277"/>
    </row>
    <row r="531" spans="1:7">
      <c r="A531" s="113"/>
      <c r="B531" s="128"/>
      <c r="C531" s="49"/>
      <c r="D531" s="342"/>
      <c r="E531" s="277"/>
      <c r="F531" s="277"/>
      <c r="G531" s="277"/>
    </row>
    <row r="532" spans="1:7">
      <c r="A532" s="113"/>
      <c r="B532" s="128"/>
      <c r="C532" s="49"/>
      <c r="D532" s="342"/>
      <c r="E532" s="277"/>
      <c r="F532" s="277"/>
      <c r="G532" s="277"/>
    </row>
    <row r="533" spans="1:7">
      <c r="A533" s="113"/>
      <c r="B533" s="128"/>
      <c r="C533" s="49"/>
      <c r="D533" s="342"/>
      <c r="E533" s="277"/>
      <c r="F533" s="277"/>
      <c r="G533" s="277"/>
    </row>
    <row r="534" spans="1:7">
      <c r="A534" s="113"/>
      <c r="B534" s="128"/>
      <c r="C534" s="49"/>
      <c r="D534" s="342"/>
      <c r="E534" s="277"/>
      <c r="F534" s="277"/>
      <c r="G534" s="277"/>
    </row>
    <row r="535" spans="1:7">
      <c r="A535" s="113"/>
      <c r="B535" s="128"/>
      <c r="C535" s="49"/>
      <c r="D535" s="342"/>
      <c r="E535" s="277"/>
      <c r="F535" s="277"/>
      <c r="G535" s="277"/>
    </row>
    <row r="536" spans="1:7">
      <c r="A536" s="113"/>
      <c r="B536" s="128"/>
      <c r="C536" s="49"/>
      <c r="D536" s="342"/>
      <c r="E536" s="277"/>
      <c r="F536" s="277"/>
      <c r="G536" s="277"/>
    </row>
    <row r="537" spans="1:7">
      <c r="A537" s="113"/>
      <c r="B537" s="128"/>
      <c r="C537" s="49"/>
      <c r="D537" s="342"/>
      <c r="E537" s="277"/>
      <c r="F537" s="277"/>
      <c r="G537" s="277"/>
    </row>
    <row r="538" spans="1:7">
      <c r="A538" s="113"/>
      <c r="B538" s="128"/>
      <c r="C538" s="49"/>
      <c r="D538" s="342"/>
      <c r="E538" s="277"/>
      <c r="F538" s="277"/>
      <c r="G538" s="277"/>
    </row>
    <row r="539" spans="1:7">
      <c r="A539" s="113"/>
      <c r="B539" s="128"/>
      <c r="C539" s="49"/>
      <c r="D539" s="342"/>
      <c r="E539" s="277"/>
      <c r="F539" s="277"/>
      <c r="G539" s="277"/>
    </row>
    <row r="540" spans="1:7">
      <c r="A540" s="113"/>
      <c r="B540" s="128"/>
      <c r="C540" s="49"/>
      <c r="D540" s="342"/>
      <c r="E540" s="277"/>
      <c r="F540" s="277"/>
      <c r="G540" s="277"/>
    </row>
    <row r="541" spans="1:7">
      <c r="A541" s="113"/>
      <c r="B541" s="128"/>
      <c r="C541" s="49"/>
      <c r="D541" s="342"/>
      <c r="E541" s="277"/>
      <c r="F541" s="277"/>
      <c r="G541" s="277"/>
    </row>
    <row r="542" spans="1:7">
      <c r="A542" s="113"/>
      <c r="B542" s="128"/>
      <c r="C542" s="49"/>
      <c r="D542" s="342"/>
      <c r="E542" s="277"/>
      <c r="F542" s="277"/>
      <c r="G542" s="277"/>
    </row>
    <row r="543" spans="1:7">
      <c r="A543" s="113"/>
      <c r="B543" s="128"/>
      <c r="C543" s="49"/>
      <c r="D543" s="342"/>
      <c r="E543" s="277"/>
      <c r="F543" s="277"/>
      <c r="G543" s="277"/>
    </row>
    <row r="544" spans="1:7">
      <c r="A544" s="113"/>
      <c r="B544" s="128"/>
      <c r="C544" s="49"/>
      <c r="D544" s="342"/>
      <c r="E544" s="277"/>
      <c r="F544" s="277"/>
      <c r="G544" s="277"/>
    </row>
    <row r="545" spans="1:7">
      <c r="A545" s="113"/>
      <c r="B545" s="128"/>
      <c r="C545" s="49"/>
      <c r="D545" s="342"/>
      <c r="E545" s="277"/>
      <c r="F545" s="277"/>
      <c r="G545" s="277"/>
    </row>
    <row r="546" spans="1:7">
      <c r="A546" s="113"/>
      <c r="B546" s="128"/>
      <c r="C546" s="49"/>
      <c r="D546" s="342"/>
      <c r="E546" s="277"/>
      <c r="F546" s="277"/>
      <c r="G546" s="277"/>
    </row>
    <row r="547" spans="1:7">
      <c r="A547" s="113"/>
      <c r="B547" s="128"/>
      <c r="C547" s="49"/>
      <c r="D547" s="342"/>
      <c r="E547" s="277"/>
      <c r="F547" s="277"/>
      <c r="G547" s="277"/>
    </row>
    <row r="548" spans="1:7">
      <c r="A548" s="113"/>
      <c r="B548" s="128"/>
      <c r="C548" s="49"/>
      <c r="D548" s="342"/>
      <c r="E548" s="277"/>
      <c r="F548" s="277"/>
      <c r="G548" s="277"/>
    </row>
    <row r="549" spans="1:7">
      <c r="A549" s="113"/>
      <c r="B549" s="128"/>
      <c r="C549" s="49"/>
      <c r="D549" s="342"/>
      <c r="E549" s="277"/>
      <c r="F549" s="277"/>
      <c r="G549" s="277"/>
    </row>
    <row r="550" spans="1:7">
      <c r="A550" s="113"/>
      <c r="B550" s="128"/>
      <c r="C550" s="49"/>
      <c r="D550" s="342"/>
      <c r="E550" s="277"/>
      <c r="F550" s="277"/>
      <c r="G550" s="277"/>
    </row>
    <row r="551" spans="1:7">
      <c r="A551" s="113"/>
      <c r="B551" s="128"/>
      <c r="C551" s="49"/>
      <c r="D551" s="342"/>
      <c r="E551" s="277"/>
      <c r="F551" s="277"/>
      <c r="G551" s="277"/>
    </row>
    <row r="552" spans="1:7">
      <c r="A552" s="113"/>
      <c r="B552" s="128"/>
      <c r="C552" s="49"/>
      <c r="D552" s="342"/>
      <c r="E552" s="277"/>
      <c r="F552" s="277"/>
      <c r="G552" s="277"/>
    </row>
    <row r="553" spans="1:7">
      <c r="A553" s="113"/>
      <c r="B553" s="128"/>
      <c r="C553" s="49"/>
      <c r="D553" s="342"/>
      <c r="E553" s="277"/>
      <c r="F553" s="277"/>
      <c r="G553" s="277"/>
    </row>
    <row r="554" spans="1:7">
      <c r="A554" s="113"/>
      <c r="B554" s="128"/>
      <c r="C554" s="49"/>
      <c r="D554" s="342"/>
      <c r="E554" s="277"/>
      <c r="F554" s="277"/>
      <c r="G554" s="277"/>
    </row>
    <row r="555" spans="1:7">
      <c r="A555" s="113"/>
      <c r="B555" s="128"/>
      <c r="C555" s="49"/>
      <c r="D555" s="342"/>
      <c r="E555" s="277"/>
      <c r="F555" s="277"/>
      <c r="G555" s="277"/>
    </row>
    <row r="556" spans="1:7">
      <c r="A556" s="113"/>
      <c r="B556" s="128"/>
      <c r="C556" s="49"/>
      <c r="D556" s="342"/>
      <c r="E556" s="277"/>
      <c r="F556" s="277"/>
      <c r="G556" s="277"/>
    </row>
    <row r="557" spans="1:7">
      <c r="A557" s="113"/>
      <c r="B557" s="128"/>
      <c r="C557" s="49"/>
      <c r="D557" s="342"/>
      <c r="E557" s="277"/>
      <c r="F557" s="277"/>
      <c r="G557" s="277"/>
    </row>
    <row r="558" spans="1:7">
      <c r="A558" s="113"/>
      <c r="B558" s="128"/>
      <c r="C558" s="49"/>
      <c r="D558" s="342"/>
      <c r="E558" s="277"/>
      <c r="F558" s="277"/>
      <c r="G558" s="277"/>
    </row>
    <row r="559" spans="1:7">
      <c r="A559" s="113"/>
      <c r="B559" s="128"/>
      <c r="C559" s="49"/>
      <c r="D559" s="342"/>
      <c r="E559" s="277"/>
      <c r="F559" s="277"/>
      <c r="G559" s="277"/>
    </row>
    <row r="560" spans="1:7">
      <c r="A560" s="113"/>
      <c r="B560" s="128"/>
      <c r="C560" s="49"/>
      <c r="D560" s="342"/>
      <c r="E560" s="277"/>
      <c r="F560" s="277"/>
      <c r="G560" s="277"/>
    </row>
    <row r="561" spans="1:7">
      <c r="A561" s="113"/>
      <c r="B561" s="128"/>
      <c r="C561" s="49"/>
      <c r="D561" s="342"/>
      <c r="E561" s="277"/>
      <c r="F561" s="277"/>
      <c r="G561" s="277"/>
    </row>
    <row r="562" spans="1:7">
      <c r="A562" s="113"/>
      <c r="B562" s="128"/>
      <c r="C562" s="49"/>
      <c r="D562" s="342"/>
      <c r="E562" s="277"/>
      <c r="F562" s="277"/>
      <c r="G562" s="277"/>
    </row>
    <row r="563" spans="1:7">
      <c r="A563" s="113"/>
      <c r="B563" s="128"/>
      <c r="C563" s="49"/>
      <c r="D563" s="342"/>
      <c r="E563" s="277"/>
      <c r="F563" s="277"/>
      <c r="G563" s="277"/>
    </row>
    <row r="564" spans="1:7">
      <c r="A564" s="113"/>
      <c r="B564" s="128"/>
      <c r="C564" s="49"/>
      <c r="D564" s="342"/>
      <c r="E564" s="277"/>
      <c r="F564" s="277"/>
      <c r="G564" s="277"/>
    </row>
    <row r="565" spans="1:7">
      <c r="A565" s="113"/>
      <c r="B565" s="128"/>
      <c r="C565" s="49"/>
      <c r="D565" s="342"/>
      <c r="E565" s="277"/>
      <c r="F565" s="277"/>
      <c r="G565" s="277"/>
    </row>
    <row r="566" spans="1:7">
      <c r="A566" s="113"/>
      <c r="B566" s="128"/>
      <c r="C566" s="49"/>
      <c r="D566" s="342"/>
      <c r="E566" s="277"/>
      <c r="F566" s="277"/>
      <c r="G566" s="277"/>
    </row>
    <row r="567" spans="1:7">
      <c r="A567" s="113"/>
      <c r="B567" s="128"/>
      <c r="C567" s="49"/>
      <c r="D567" s="342"/>
      <c r="E567" s="277"/>
      <c r="F567" s="277"/>
      <c r="G567" s="277"/>
    </row>
    <row r="568" spans="1:7">
      <c r="A568" s="113"/>
      <c r="B568" s="128"/>
      <c r="C568" s="49"/>
      <c r="D568" s="342"/>
      <c r="E568" s="277"/>
      <c r="F568" s="277"/>
      <c r="G568" s="277"/>
    </row>
    <row r="569" spans="1:7">
      <c r="A569" s="113"/>
      <c r="B569" s="128"/>
      <c r="C569" s="49"/>
      <c r="D569" s="342"/>
      <c r="E569" s="277"/>
      <c r="F569" s="277"/>
      <c r="G569" s="277"/>
    </row>
    <row r="570" spans="1:7">
      <c r="A570" s="113"/>
      <c r="B570" s="128"/>
      <c r="C570" s="49"/>
      <c r="D570" s="342"/>
      <c r="E570" s="277"/>
      <c r="F570" s="277"/>
      <c r="G570" s="277"/>
    </row>
    <row r="571" spans="1:7">
      <c r="A571" s="113"/>
      <c r="B571" s="128"/>
      <c r="C571" s="49"/>
      <c r="D571" s="342"/>
      <c r="E571" s="277"/>
      <c r="F571" s="277"/>
      <c r="G571" s="277"/>
    </row>
    <row r="572" spans="1:7">
      <c r="A572" s="113"/>
      <c r="B572" s="128"/>
      <c r="C572" s="49"/>
      <c r="D572" s="342"/>
      <c r="E572" s="277"/>
      <c r="F572" s="277"/>
      <c r="G572" s="277"/>
    </row>
    <row r="573" spans="1:7">
      <c r="A573" s="113"/>
      <c r="B573" s="128"/>
      <c r="C573" s="49"/>
      <c r="D573" s="342"/>
      <c r="E573" s="277"/>
      <c r="F573" s="277"/>
      <c r="G573" s="277"/>
    </row>
    <row r="574" spans="1:7">
      <c r="A574" s="113"/>
      <c r="B574" s="128"/>
      <c r="C574" s="49"/>
      <c r="D574" s="342"/>
      <c r="E574" s="277"/>
      <c r="F574" s="277"/>
      <c r="G574" s="277"/>
    </row>
    <row r="575" spans="1:7">
      <c r="A575" s="113"/>
      <c r="B575" s="128"/>
      <c r="C575" s="49"/>
      <c r="D575" s="342"/>
      <c r="E575" s="277"/>
      <c r="F575" s="277"/>
      <c r="G575" s="277"/>
    </row>
    <row r="576" spans="1:7">
      <c r="A576" s="113"/>
      <c r="B576" s="128"/>
      <c r="C576" s="49"/>
      <c r="D576" s="342"/>
      <c r="E576" s="277"/>
      <c r="F576" s="277"/>
      <c r="G576" s="277"/>
    </row>
    <row r="577" spans="1:7">
      <c r="A577" s="113"/>
      <c r="B577" s="128"/>
      <c r="C577" s="49"/>
      <c r="D577" s="342"/>
      <c r="E577" s="277"/>
      <c r="F577" s="277"/>
      <c r="G577" s="277"/>
    </row>
    <row r="578" spans="1:7">
      <c r="A578" s="113"/>
      <c r="B578" s="128"/>
      <c r="C578" s="49"/>
      <c r="D578" s="342"/>
      <c r="E578" s="277"/>
      <c r="F578" s="277"/>
      <c r="G578" s="277"/>
    </row>
    <row r="579" spans="1:7">
      <c r="A579" s="113"/>
      <c r="B579" s="128"/>
      <c r="C579" s="49"/>
      <c r="D579" s="342"/>
      <c r="E579" s="277"/>
      <c r="F579" s="277"/>
      <c r="G579" s="277"/>
    </row>
    <row r="580" spans="1:7">
      <c r="A580" s="113"/>
      <c r="B580" s="128"/>
      <c r="C580" s="49"/>
      <c r="D580" s="342"/>
      <c r="E580" s="277"/>
      <c r="F580" s="277"/>
      <c r="G580" s="277"/>
    </row>
    <row r="581" spans="1:7">
      <c r="A581" s="113"/>
      <c r="B581" s="128"/>
      <c r="C581" s="49"/>
      <c r="D581" s="342"/>
      <c r="E581" s="277"/>
      <c r="F581" s="277"/>
      <c r="G581" s="277"/>
    </row>
    <row r="582" spans="1:7">
      <c r="A582" s="113"/>
      <c r="B582" s="128"/>
      <c r="C582" s="49"/>
      <c r="D582" s="342"/>
      <c r="E582" s="277"/>
      <c r="F582" s="277"/>
      <c r="G582" s="277"/>
    </row>
    <row r="583" spans="1:7">
      <c r="A583" s="113"/>
      <c r="B583" s="128"/>
      <c r="C583" s="49"/>
      <c r="D583" s="342"/>
      <c r="E583" s="277"/>
      <c r="F583" s="277"/>
      <c r="G583" s="277"/>
    </row>
    <row r="584" spans="1:7">
      <c r="A584" s="113"/>
      <c r="B584" s="128"/>
      <c r="C584" s="49"/>
      <c r="D584" s="342"/>
      <c r="E584" s="277"/>
      <c r="F584" s="277"/>
      <c r="G584" s="277"/>
    </row>
    <row r="585" spans="1:7">
      <c r="A585" s="113"/>
      <c r="B585" s="128"/>
      <c r="C585" s="49"/>
      <c r="D585" s="342"/>
      <c r="E585" s="277"/>
      <c r="F585" s="277"/>
      <c r="G585" s="277"/>
    </row>
    <row r="586" spans="1:7">
      <c r="A586" s="113"/>
      <c r="B586" s="128"/>
      <c r="C586" s="49"/>
      <c r="D586" s="342"/>
      <c r="E586" s="277"/>
      <c r="F586" s="277"/>
      <c r="G586" s="277"/>
    </row>
    <row r="587" spans="1:7">
      <c r="A587" s="113"/>
      <c r="B587" s="128"/>
      <c r="C587" s="49"/>
      <c r="D587" s="342"/>
      <c r="E587" s="277"/>
      <c r="F587" s="277"/>
      <c r="G587" s="277"/>
    </row>
    <row r="588" spans="1:7">
      <c r="A588" s="113"/>
      <c r="B588" s="128"/>
      <c r="C588" s="49"/>
      <c r="D588" s="342"/>
      <c r="E588" s="277"/>
      <c r="F588" s="277"/>
      <c r="G588" s="277"/>
    </row>
    <row r="589" spans="1:7">
      <c r="A589" s="113"/>
      <c r="B589" s="128"/>
      <c r="C589" s="49"/>
      <c r="D589" s="342"/>
      <c r="E589" s="277"/>
      <c r="F589" s="277"/>
      <c r="G589" s="277"/>
    </row>
    <row r="590" spans="1:7">
      <c r="A590" s="113"/>
      <c r="B590" s="128"/>
      <c r="C590" s="49"/>
      <c r="D590" s="342"/>
      <c r="E590" s="277"/>
      <c r="F590" s="277"/>
      <c r="G590" s="277"/>
    </row>
    <row r="591" spans="1:7">
      <c r="A591" s="113"/>
      <c r="B591" s="128"/>
      <c r="C591" s="49"/>
      <c r="D591" s="342"/>
      <c r="E591" s="277"/>
      <c r="F591" s="277"/>
      <c r="G591" s="277"/>
    </row>
    <row r="592" spans="1:7">
      <c r="A592" s="113"/>
      <c r="B592" s="128"/>
      <c r="C592" s="49"/>
      <c r="D592" s="342"/>
      <c r="E592" s="277"/>
      <c r="F592" s="277"/>
      <c r="G592" s="277"/>
    </row>
    <row r="593" spans="1:7">
      <c r="A593" s="113"/>
      <c r="B593" s="128"/>
      <c r="C593" s="49"/>
      <c r="D593" s="342"/>
      <c r="E593" s="277"/>
      <c r="F593" s="277"/>
      <c r="G593" s="277"/>
    </row>
    <row r="594" spans="1:7">
      <c r="A594" s="113"/>
      <c r="B594" s="128"/>
      <c r="C594" s="49"/>
      <c r="D594" s="342"/>
      <c r="E594" s="277"/>
      <c r="F594" s="277"/>
      <c r="G594" s="277"/>
    </row>
    <row r="595" spans="1:7">
      <c r="A595" s="113"/>
      <c r="B595" s="128"/>
      <c r="C595" s="49"/>
      <c r="D595" s="342"/>
      <c r="E595" s="277"/>
      <c r="F595" s="277"/>
      <c r="G595" s="277"/>
    </row>
    <row r="596" spans="1:7">
      <c r="A596" s="113"/>
      <c r="B596" s="128"/>
      <c r="C596" s="49"/>
      <c r="D596" s="342"/>
      <c r="E596" s="277"/>
      <c r="F596" s="277"/>
      <c r="G596" s="277"/>
    </row>
    <row r="597" spans="1:7">
      <c r="A597" s="113"/>
      <c r="B597" s="128"/>
      <c r="C597" s="49"/>
      <c r="D597" s="342"/>
      <c r="E597" s="277"/>
      <c r="F597" s="277"/>
      <c r="G597" s="277"/>
    </row>
    <row r="598" spans="1:7">
      <c r="A598" s="113"/>
      <c r="B598" s="128"/>
      <c r="C598" s="49"/>
      <c r="D598" s="342"/>
      <c r="E598" s="277"/>
      <c r="F598" s="277"/>
      <c r="G598" s="277"/>
    </row>
    <row r="599" spans="1:7">
      <c r="A599" s="113"/>
      <c r="B599" s="128"/>
      <c r="C599" s="49"/>
      <c r="D599" s="342"/>
      <c r="E599" s="277"/>
      <c r="F599" s="277"/>
      <c r="G599" s="277"/>
    </row>
    <row r="600" spans="1:7">
      <c r="A600" s="113"/>
      <c r="B600" s="128"/>
      <c r="C600" s="49"/>
      <c r="D600" s="342"/>
      <c r="E600" s="277"/>
      <c r="F600" s="277"/>
      <c r="G600" s="277"/>
    </row>
    <row r="601" spans="1:7">
      <c r="A601" s="113"/>
      <c r="B601" s="128"/>
      <c r="C601" s="49"/>
      <c r="D601" s="342"/>
      <c r="E601" s="277"/>
      <c r="F601" s="277"/>
      <c r="G601" s="277"/>
    </row>
    <row r="602" spans="1:7">
      <c r="A602" s="113"/>
      <c r="B602" s="128"/>
      <c r="C602" s="49"/>
      <c r="D602" s="342"/>
      <c r="E602" s="277"/>
      <c r="F602" s="277"/>
      <c r="G602" s="277"/>
    </row>
    <row r="603" spans="1:7">
      <c r="A603" s="113"/>
      <c r="B603" s="128"/>
      <c r="C603" s="49"/>
      <c r="D603" s="342"/>
      <c r="E603" s="277"/>
      <c r="F603" s="277"/>
      <c r="G603" s="277"/>
    </row>
    <row r="604" spans="1:7">
      <c r="A604" s="113"/>
      <c r="B604" s="128"/>
      <c r="C604" s="49"/>
      <c r="D604" s="342"/>
      <c r="E604" s="277"/>
      <c r="F604" s="277"/>
      <c r="G604" s="277"/>
    </row>
    <row r="605" spans="1:7">
      <c r="A605" s="113"/>
      <c r="B605" s="128"/>
      <c r="C605" s="49"/>
      <c r="D605" s="342"/>
      <c r="E605" s="277"/>
      <c r="F605" s="277"/>
      <c r="G605" s="277"/>
    </row>
    <row r="606" spans="1:7">
      <c r="A606" s="113"/>
      <c r="B606" s="128"/>
      <c r="C606" s="49"/>
      <c r="D606" s="342"/>
      <c r="E606" s="277"/>
      <c r="F606" s="277"/>
      <c r="G606" s="277"/>
    </row>
    <row r="607" spans="1:7">
      <c r="A607" s="113"/>
      <c r="B607" s="128"/>
      <c r="C607" s="49"/>
      <c r="D607" s="342"/>
      <c r="E607" s="277"/>
      <c r="F607" s="277"/>
      <c r="G607" s="277"/>
    </row>
    <row r="608" spans="1:7">
      <c r="A608" s="113"/>
      <c r="B608" s="128"/>
      <c r="C608" s="49"/>
      <c r="D608" s="342"/>
      <c r="E608" s="277"/>
      <c r="F608" s="277"/>
      <c r="G608" s="277"/>
    </row>
    <row r="609" spans="1:7">
      <c r="A609" s="113"/>
      <c r="B609" s="128"/>
      <c r="C609" s="49"/>
      <c r="D609" s="342"/>
      <c r="E609" s="277"/>
      <c r="F609" s="277"/>
      <c r="G609" s="277"/>
    </row>
    <row r="610" spans="1:7">
      <c r="A610" s="113"/>
      <c r="B610" s="128"/>
      <c r="C610" s="49"/>
      <c r="D610" s="342"/>
      <c r="E610" s="277"/>
      <c r="F610" s="277"/>
      <c r="G610" s="277"/>
    </row>
    <row r="611" spans="1:7">
      <c r="A611" s="113"/>
      <c r="B611" s="128"/>
      <c r="C611" s="49"/>
      <c r="D611" s="342"/>
      <c r="E611" s="277"/>
      <c r="F611" s="277"/>
      <c r="G611" s="277"/>
    </row>
    <row r="612" spans="1:7">
      <c r="A612" s="113"/>
      <c r="B612" s="128"/>
      <c r="C612" s="49"/>
      <c r="D612" s="342"/>
      <c r="E612" s="277"/>
      <c r="F612" s="277"/>
      <c r="G612" s="277"/>
    </row>
    <row r="613" spans="1:7">
      <c r="A613" s="113"/>
      <c r="B613" s="128"/>
      <c r="C613" s="49"/>
      <c r="D613" s="342"/>
      <c r="E613" s="277"/>
      <c r="F613" s="277"/>
      <c r="G613" s="277"/>
    </row>
    <row r="614" spans="1:7">
      <c r="A614" s="113"/>
      <c r="B614" s="128"/>
      <c r="C614" s="49"/>
      <c r="D614" s="342"/>
      <c r="E614" s="277"/>
      <c r="F614" s="277"/>
      <c r="G614" s="277"/>
    </row>
    <row r="615" spans="1:7">
      <c r="A615" s="113"/>
      <c r="B615" s="128"/>
      <c r="C615" s="49"/>
      <c r="D615" s="342"/>
      <c r="E615" s="277"/>
      <c r="F615" s="277"/>
      <c r="G615" s="277"/>
    </row>
    <row r="616" spans="1:7">
      <c r="A616" s="113"/>
      <c r="B616" s="128"/>
      <c r="C616" s="49"/>
      <c r="D616" s="342"/>
      <c r="E616" s="277"/>
      <c r="F616" s="277"/>
      <c r="G616" s="277"/>
    </row>
    <row r="617" spans="1:7">
      <c r="A617" s="113"/>
      <c r="B617" s="128"/>
      <c r="C617" s="49"/>
      <c r="D617" s="342"/>
      <c r="E617" s="277"/>
      <c r="F617" s="277"/>
      <c r="G617" s="277"/>
    </row>
    <row r="618" spans="1:7">
      <c r="A618" s="113"/>
      <c r="B618" s="128"/>
      <c r="C618" s="49"/>
      <c r="D618" s="342"/>
      <c r="E618" s="277"/>
      <c r="F618" s="277"/>
      <c r="G618" s="277"/>
    </row>
    <row r="619" spans="1:7">
      <c r="A619" s="113"/>
      <c r="B619" s="128"/>
      <c r="C619" s="49"/>
      <c r="D619" s="342"/>
      <c r="E619" s="277"/>
      <c r="F619" s="277"/>
      <c r="G619" s="277"/>
    </row>
    <row r="620" spans="1:7">
      <c r="A620" s="113"/>
      <c r="B620" s="128"/>
      <c r="C620" s="49"/>
      <c r="D620" s="342"/>
      <c r="E620" s="277"/>
      <c r="F620" s="277"/>
      <c r="G620" s="277"/>
    </row>
    <row r="621" spans="1:7">
      <c r="A621" s="113"/>
      <c r="B621" s="128"/>
      <c r="C621" s="49"/>
      <c r="D621" s="342"/>
      <c r="E621" s="277"/>
      <c r="F621" s="277"/>
      <c r="G621" s="277"/>
    </row>
    <row r="622" spans="1:7">
      <c r="A622" s="113"/>
      <c r="B622" s="128"/>
      <c r="C622" s="49"/>
      <c r="D622" s="342"/>
      <c r="E622" s="277"/>
      <c r="F622" s="277"/>
      <c r="G622" s="277"/>
    </row>
    <row r="623" spans="1:7">
      <c r="A623" s="113"/>
      <c r="B623" s="128"/>
      <c r="C623" s="49"/>
      <c r="D623" s="342"/>
      <c r="E623" s="277"/>
      <c r="F623" s="277"/>
      <c r="G623" s="277"/>
    </row>
    <row r="624" spans="1:7">
      <c r="A624" s="113"/>
      <c r="B624" s="128"/>
      <c r="C624" s="49"/>
      <c r="D624" s="342"/>
      <c r="E624" s="277"/>
      <c r="F624" s="277"/>
      <c r="G624" s="277"/>
    </row>
    <row r="625" spans="1:7">
      <c r="A625" s="113"/>
      <c r="B625" s="128"/>
      <c r="C625" s="49"/>
      <c r="D625" s="342"/>
      <c r="E625" s="277"/>
      <c r="F625" s="277"/>
      <c r="G625" s="277"/>
    </row>
    <row r="626" spans="1:7">
      <c r="A626" s="113"/>
      <c r="B626" s="128"/>
      <c r="C626" s="49"/>
      <c r="D626" s="342"/>
      <c r="E626" s="277"/>
      <c r="F626" s="277"/>
      <c r="G626" s="277"/>
    </row>
    <row r="627" spans="1:7">
      <c r="A627" s="113"/>
      <c r="B627" s="128"/>
      <c r="C627" s="49"/>
      <c r="D627" s="342"/>
      <c r="E627" s="277"/>
      <c r="F627" s="277"/>
      <c r="G627" s="277"/>
    </row>
    <row r="628" spans="1:7">
      <c r="A628" s="113"/>
      <c r="B628" s="128"/>
      <c r="C628" s="49"/>
      <c r="D628" s="342"/>
      <c r="E628" s="277"/>
      <c r="F628" s="277"/>
      <c r="G628" s="277"/>
    </row>
    <row r="629" spans="1:7">
      <c r="A629" s="113"/>
      <c r="B629" s="128"/>
      <c r="C629" s="49"/>
      <c r="D629" s="342"/>
      <c r="E629" s="277"/>
      <c r="F629" s="277"/>
      <c r="G629" s="277"/>
    </row>
    <row r="630" spans="1:7">
      <c r="A630" s="113"/>
      <c r="B630" s="128"/>
      <c r="C630" s="49"/>
      <c r="D630" s="342"/>
      <c r="E630" s="277"/>
      <c r="F630" s="277"/>
      <c r="G630" s="277"/>
    </row>
    <row r="631" spans="1:7">
      <c r="A631" s="113"/>
      <c r="B631" s="128"/>
      <c r="C631" s="49"/>
      <c r="D631" s="342"/>
      <c r="E631" s="277"/>
      <c r="F631" s="277"/>
      <c r="G631" s="277"/>
    </row>
    <row r="632" spans="1:7">
      <c r="A632" s="113"/>
      <c r="B632" s="128"/>
      <c r="C632" s="49"/>
      <c r="D632" s="342"/>
      <c r="E632" s="277"/>
      <c r="F632" s="277"/>
      <c r="G632" s="277"/>
    </row>
    <row r="633" spans="1:7">
      <c r="A633" s="113"/>
      <c r="B633" s="128"/>
      <c r="C633" s="49"/>
      <c r="D633" s="342"/>
      <c r="E633" s="277"/>
      <c r="F633" s="277"/>
      <c r="G633" s="277"/>
    </row>
    <row r="634" spans="1:7">
      <c r="A634" s="113"/>
      <c r="B634" s="128"/>
      <c r="C634" s="49"/>
      <c r="D634" s="342"/>
      <c r="E634" s="277"/>
      <c r="F634" s="277"/>
      <c r="G634" s="277"/>
    </row>
    <row r="635" spans="1:7">
      <c r="A635" s="113"/>
      <c r="B635" s="128"/>
      <c r="C635" s="49"/>
      <c r="D635" s="342"/>
      <c r="E635" s="277"/>
      <c r="F635" s="277"/>
      <c r="G635" s="277"/>
    </row>
    <row r="636" spans="1:7">
      <c r="A636" s="113"/>
      <c r="B636" s="128"/>
      <c r="C636" s="49"/>
      <c r="D636" s="342"/>
      <c r="E636" s="277"/>
      <c r="F636" s="277"/>
      <c r="G636" s="277"/>
    </row>
    <row r="637" spans="1:7">
      <c r="A637" s="113"/>
      <c r="B637" s="128"/>
      <c r="C637" s="49"/>
      <c r="D637" s="342"/>
      <c r="E637" s="277"/>
      <c r="F637" s="277"/>
      <c r="G637" s="277"/>
    </row>
    <row r="638" spans="1:7">
      <c r="A638" s="113"/>
      <c r="B638" s="128"/>
      <c r="C638" s="49"/>
      <c r="D638" s="342"/>
      <c r="E638" s="277"/>
      <c r="F638" s="277"/>
      <c r="G638" s="277"/>
    </row>
    <row r="639" spans="1:7">
      <c r="A639" s="113"/>
      <c r="B639" s="128"/>
      <c r="C639" s="49"/>
      <c r="D639" s="342"/>
      <c r="E639" s="277"/>
      <c r="F639" s="277"/>
      <c r="G639" s="277"/>
    </row>
    <row r="640" spans="1:7">
      <c r="A640" s="113"/>
      <c r="B640" s="128"/>
      <c r="C640" s="49"/>
      <c r="D640" s="342"/>
      <c r="E640" s="277"/>
      <c r="F640" s="277"/>
      <c r="G640" s="277"/>
    </row>
    <row r="641" spans="1:7">
      <c r="A641" s="113"/>
      <c r="B641" s="128"/>
      <c r="C641" s="49"/>
      <c r="D641" s="342"/>
      <c r="E641" s="277"/>
      <c r="F641" s="277"/>
      <c r="G641" s="277"/>
    </row>
    <row r="642" spans="1:7">
      <c r="A642" s="113"/>
      <c r="B642" s="128"/>
      <c r="C642" s="49"/>
      <c r="D642" s="342"/>
      <c r="E642" s="277"/>
      <c r="F642" s="277"/>
      <c r="G642" s="277"/>
    </row>
    <row r="643" spans="1:7">
      <c r="A643" s="113"/>
      <c r="B643" s="128"/>
      <c r="C643" s="49"/>
      <c r="D643" s="342"/>
      <c r="E643" s="277"/>
      <c r="F643" s="277"/>
      <c r="G643" s="277"/>
    </row>
    <row r="644" spans="1:7">
      <c r="A644" s="113"/>
      <c r="B644" s="128"/>
      <c r="C644" s="49"/>
      <c r="D644" s="342"/>
      <c r="E644" s="277"/>
      <c r="F644" s="277"/>
      <c r="G644" s="277"/>
    </row>
    <row r="645" spans="1:7">
      <c r="A645" s="113"/>
      <c r="B645" s="128"/>
      <c r="C645" s="49"/>
      <c r="D645" s="342"/>
      <c r="E645" s="277"/>
      <c r="F645" s="277"/>
      <c r="G645" s="277"/>
    </row>
    <row r="646" spans="1:7">
      <c r="A646" s="113"/>
      <c r="B646" s="128"/>
      <c r="C646" s="49"/>
      <c r="D646" s="342"/>
      <c r="E646" s="277"/>
      <c r="F646" s="277"/>
      <c r="G646" s="277"/>
    </row>
    <row r="647" spans="1:7">
      <c r="A647" s="113"/>
      <c r="B647" s="128"/>
      <c r="C647" s="49"/>
      <c r="D647" s="342"/>
      <c r="E647" s="277"/>
      <c r="F647" s="277"/>
      <c r="G647" s="277"/>
    </row>
    <row r="648" spans="1:7">
      <c r="A648" s="113"/>
      <c r="B648" s="128"/>
      <c r="C648" s="49"/>
      <c r="D648" s="342"/>
      <c r="E648" s="277"/>
      <c r="F648" s="277"/>
      <c r="G648" s="277"/>
    </row>
    <row r="649" spans="1:7">
      <c r="A649" s="113"/>
      <c r="B649" s="128"/>
      <c r="C649" s="49"/>
      <c r="D649" s="342"/>
      <c r="E649" s="277"/>
      <c r="F649" s="277"/>
      <c r="G649" s="277"/>
    </row>
    <row r="650" spans="1:7">
      <c r="A650" s="113"/>
      <c r="B650" s="128"/>
      <c r="C650" s="49"/>
      <c r="D650" s="342"/>
      <c r="E650" s="277"/>
      <c r="F650" s="277"/>
      <c r="G650" s="277"/>
    </row>
    <row r="651" spans="1:7">
      <c r="A651" s="113"/>
      <c r="B651" s="128"/>
      <c r="C651" s="49"/>
      <c r="D651" s="342"/>
      <c r="E651" s="277"/>
      <c r="F651" s="277"/>
      <c r="G651" s="277"/>
    </row>
    <row r="652" spans="1:7">
      <c r="A652" s="113"/>
      <c r="B652" s="128"/>
      <c r="C652" s="49"/>
      <c r="D652" s="342"/>
      <c r="E652" s="277"/>
      <c r="F652" s="277"/>
      <c r="G652" s="277"/>
    </row>
    <row r="653" spans="1:7">
      <c r="A653" s="113"/>
      <c r="B653" s="128"/>
      <c r="C653" s="49"/>
      <c r="D653" s="342"/>
      <c r="E653" s="277"/>
      <c r="F653" s="277"/>
      <c r="G653" s="277"/>
    </row>
    <row r="654" spans="1:7">
      <c r="A654" s="113"/>
      <c r="B654" s="128"/>
      <c r="C654" s="49"/>
      <c r="D654" s="342"/>
      <c r="E654" s="277"/>
      <c r="F654" s="277"/>
      <c r="G654" s="277"/>
    </row>
    <row r="655" spans="1:7">
      <c r="A655" s="113"/>
      <c r="B655" s="128"/>
      <c r="C655" s="49"/>
      <c r="D655" s="342"/>
      <c r="E655" s="277"/>
      <c r="F655" s="277"/>
      <c r="G655" s="277"/>
    </row>
    <row r="656" spans="1:7">
      <c r="A656" s="113"/>
      <c r="B656" s="128"/>
      <c r="C656" s="49"/>
      <c r="D656" s="342"/>
      <c r="E656" s="277"/>
      <c r="F656" s="277"/>
      <c r="G656" s="277"/>
    </row>
    <row r="657" spans="1:7">
      <c r="A657" s="113"/>
      <c r="B657" s="128"/>
      <c r="C657" s="49"/>
      <c r="D657" s="342"/>
      <c r="E657" s="277"/>
      <c r="F657" s="277"/>
      <c r="G657" s="277"/>
    </row>
    <row r="658" spans="1:7">
      <c r="A658" s="113"/>
      <c r="B658" s="128"/>
      <c r="C658" s="49"/>
      <c r="D658" s="342"/>
      <c r="E658" s="277"/>
      <c r="F658" s="277"/>
      <c r="G658" s="277"/>
    </row>
    <row r="659" spans="1:7">
      <c r="A659" s="113"/>
      <c r="B659" s="128"/>
      <c r="C659" s="49"/>
      <c r="D659" s="342"/>
      <c r="E659" s="277"/>
      <c r="F659" s="277"/>
      <c r="G659" s="277"/>
    </row>
    <row r="660" spans="1:7">
      <c r="A660" s="113"/>
      <c r="B660" s="128"/>
      <c r="C660" s="49"/>
      <c r="D660" s="342"/>
      <c r="E660" s="277"/>
      <c r="F660" s="277"/>
      <c r="G660" s="277"/>
    </row>
    <row r="661" spans="1:7">
      <c r="A661" s="113"/>
      <c r="B661" s="128"/>
      <c r="C661" s="49"/>
      <c r="D661" s="342"/>
      <c r="E661" s="277"/>
      <c r="F661" s="277"/>
      <c r="G661" s="277"/>
    </row>
    <row r="662" spans="1:7">
      <c r="A662" s="113"/>
      <c r="B662" s="128"/>
      <c r="C662" s="49"/>
      <c r="D662" s="342"/>
      <c r="E662" s="277"/>
      <c r="F662" s="277"/>
      <c r="G662" s="277"/>
    </row>
    <row r="663" spans="1:7">
      <c r="A663" s="113"/>
      <c r="B663" s="128"/>
      <c r="C663" s="49"/>
      <c r="D663" s="342"/>
      <c r="E663" s="277"/>
      <c r="F663" s="277"/>
      <c r="G663" s="277"/>
    </row>
    <row r="664" spans="1:7">
      <c r="A664" s="113"/>
      <c r="B664" s="128"/>
      <c r="C664" s="49"/>
      <c r="D664" s="342"/>
      <c r="E664" s="277"/>
      <c r="F664" s="277"/>
      <c r="G664" s="277"/>
    </row>
    <row r="665" spans="1:7">
      <c r="A665" s="113"/>
      <c r="B665" s="128"/>
      <c r="C665" s="49"/>
      <c r="D665" s="342"/>
      <c r="E665" s="277"/>
      <c r="F665" s="277"/>
      <c r="G665" s="277"/>
    </row>
    <row r="666" spans="1:7">
      <c r="A666" s="113"/>
      <c r="B666" s="128"/>
      <c r="C666" s="49"/>
      <c r="D666" s="342"/>
      <c r="E666" s="277"/>
      <c r="F666" s="277"/>
      <c r="G666" s="277"/>
    </row>
    <row r="667" spans="1:7">
      <c r="A667" s="113"/>
      <c r="B667" s="128"/>
      <c r="C667" s="49"/>
      <c r="D667" s="342"/>
      <c r="E667" s="277"/>
      <c r="F667" s="277"/>
      <c r="G667" s="277"/>
    </row>
    <row r="668" spans="1:7">
      <c r="A668" s="113"/>
      <c r="B668" s="128"/>
      <c r="C668" s="49"/>
      <c r="D668" s="342"/>
      <c r="E668" s="277"/>
      <c r="F668" s="277"/>
      <c r="G668" s="277"/>
    </row>
    <row r="669" spans="1:7">
      <c r="A669" s="113"/>
      <c r="B669" s="128"/>
      <c r="C669" s="49"/>
      <c r="D669" s="342"/>
      <c r="E669" s="277"/>
      <c r="F669" s="277"/>
      <c r="G669" s="277"/>
    </row>
    <row r="670" spans="1:7">
      <c r="A670" s="113"/>
      <c r="B670" s="128"/>
      <c r="C670" s="49"/>
      <c r="D670" s="342"/>
      <c r="E670" s="277"/>
      <c r="F670" s="277"/>
      <c r="G670" s="277"/>
    </row>
    <row r="671" spans="1:7">
      <c r="A671" s="113"/>
      <c r="B671" s="128"/>
      <c r="C671" s="49"/>
      <c r="D671" s="342"/>
      <c r="E671" s="277"/>
      <c r="F671" s="277"/>
      <c r="G671" s="277"/>
    </row>
    <row r="672" spans="1:7">
      <c r="A672" s="113"/>
      <c r="B672" s="128"/>
      <c r="C672" s="49"/>
      <c r="D672" s="342"/>
      <c r="E672" s="277"/>
      <c r="F672" s="277"/>
      <c r="G672" s="277"/>
    </row>
    <row r="673" spans="1:7">
      <c r="A673" s="113"/>
      <c r="B673" s="128"/>
      <c r="C673" s="49"/>
      <c r="D673" s="342"/>
      <c r="E673" s="277"/>
      <c r="F673" s="277"/>
      <c r="G673" s="277"/>
    </row>
    <row r="674" spans="1:7">
      <c r="A674" s="113"/>
      <c r="B674" s="128"/>
      <c r="C674" s="49"/>
      <c r="D674" s="342"/>
      <c r="E674" s="277"/>
      <c r="F674" s="277"/>
      <c r="G674" s="277"/>
    </row>
    <row r="675" spans="1:7">
      <c r="A675" s="113"/>
      <c r="B675" s="128"/>
      <c r="C675" s="49"/>
      <c r="D675" s="342"/>
      <c r="E675" s="277"/>
      <c r="F675" s="277"/>
      <c r="G675" s="277"/>
    </row>
    <row r="676" spans="1:7">
      <c r="A676" s="113"/>
      <c r="B676" s="128"/>
      <c r="C676" s="49"/>
      <c r="D676" s="342"/>
      <c r="E676" s="277"/>
      <c r="F676" s="277"/>
      <c r="G676" s="277"/>
    </row>
    <row r="677" spans="1:7">
      <c r="A677" s="113"/>
      <c r="B677" s="128"/>
      <c r="C677" s="49"/>
      <c r="D677" s="342"/>
      <c r="E677" s="277"/>
      <c r="F677" s="277"/>
      <c r="G677" s="277"/>
    </row>
    <row r="678" spans="1:7">
      <c r="A678" s="113"/>
      <c r="B678" s="128"/>
      <c r="C678" s="49"/>
      <c r="D678" s="342"/>
      <c r="E678" s="277"/>
      <c r="F678" s="277"/>
      <c r="G678" s="277"/>
    </row>
    <row r="679" spans="1:7">
      <c r="A679" s="113"/>
      <c r="B679" s="128"/>
      <c r="C679" s="49"/>
      <c r="D679" s="342"/>
      <c r="E679" s="277"/>
      <c r="F679" s="277"/>
      <c r="G679" s="277"/>
    </row>
    <row r="680" spans="1:7">
      <c r="A680" s="113"/>
      <c r="B680" s="128"/>
      <c r="C680" s="49"/>
      <c r="D680" s="342"/>
      <c r="E680" s="277"/>
      <c r="F680" s="277"/>
      <c r="G680" s="277"/>
    </row>
    <row r="681" spans="1:7">
      <c r="A681" s="113"/>
      <c r="B681" s="128"/>
      <c r="C681" s="49"/>
      <c r="D681" s="342"/>
      <c r="E681" s="277"/>
      <c r="F681" s="277"/>
      <c r="G681" s="277"/>
    </row>
    <row r="682" spans="1:7">
      <c r="A682" s="113"/>
      <c r="B682" s="128"/>
      <c r="C682" s="49"/>
      <c r="D682" s="342"/>
      <c r="E682" s="277"/>
      <c r="F682" s="277"/>
      <c r="G682" s="277"/>
    </row>
    <row r="683" spans="1:7">
      <c r="A683" s="113"/>
      <c r="B683" s="128"/>
      <c r="C683" s="49"/>
      <c r="D683" s="342"/>
      <c r="E683" s="277"/>
      <c r="F683" s="277"/>
      <c r="G683" s="277"/>
    </row>
    <row r="684" spans="1:7">
      <c r="A684" s="113"/>
      <c r="B684" s="128"/>
      <c r="C684" s="49"/>
      <c r="D684" s="342"/>
      <c r="E684" s="277"/>
      <c r="F684" s="277"/>
      <c r="G684" s="277"/>
    </row>
    <row r="685" spans="1:7">
      <c r="A685" s="113"/>
      <c r="B685" s="128"/>
      <c r="C685" s="49"/>
      <c r="D685" s="342"/>
      <c r="E685" s="277"/>
      <c r="F685" s="277"/>
      <c r="G685" s="277"/>
    </row>
    <row r="686" spans="1:7">
      <c r="A686" s="113"/>
      <c r="B686" s="128"/>
      <c r="C686" s="49"/>
      <c r="D686" s="342"/>
      <c r="E686" s="277"/>
      <c r="F686" s="277"/>
      <c r="G686" s="277"/>
    </row>
    <row r="687" spans="1:7">
      <c r="A687" s="113"/>
      <c r="B687" s="128"/>
      <c r="C687" s="49"/>
      <c r="D687" s="342"/>
      <c r="E687" s="277"/>
      <c r="F687" s="277"/>
      <c r="G687" s="277"/>
    </row>
    <row r="688" spans="1:7">
      <c r="A688" s="113"/>
      <c r="B688" s="128"/>
      <c r="C688" s="49"/>
      <c r="D688" s="342"/>
      <c r="E688" s="277"/>
      <c r="F688" s="277"/>
      <c r="G688" s="277"/>
    </row>
    <row r="689" spans="1:7">
      <c r="A689" s="113"/>
      <c r="B689" s="128"/>
      <c r="C689" s="49"/>
      <c r="D689" s="342"/>
      <c r="E689" s="277"/>
      <c r="F689" s="277"/>
      <c r="G689" s="277"/>
    </row>
    <row r="690" spans="1:7">
      <c r="A690" s="113"/>
      <c r="B690" s="128"/>
      <c r="C690" s="49"/>
      <c r="D690" s="342"/>
      <c r="E690" s="277"/>
      <c r="F690" s="277"/>
      <c r="G690" s="277"/>
    </row>
    <row r="691" spans="1:7">
      <c r="A691" s="113"/>
      <c r="B691" s="128"/>
      <c r="C691" s="49"/>
      <c r="D691" s="342"/>
      <c r="E691" s="277"/>
      <c r="F691" s="277"/>
      <c r="G691" s="277"/>
    </row>
    <row r="692" spans="1:7">
      <c r="A692" s="113"/>
      <c r="B692" s="128"/>
      <c r="C692" s="49"/>
      <c r="D692" s="342"/>
      <c r="E692" s="277"/>
      <c r="F692" s="277"/>
      <c r="G692" s="277"/>
    </row>
    <row r="693" spans="1:7">
      <c r="A693" s="113"/>
      <c r="B693" s="128"/>
      <c r="C693" s="49"/>
      <c r="D693" s="342"/>
      <c r="E693" s="277"/>
      <c r="F693" s="277"/>
      <c r="G693" s="277"/>
    </row>
    <row r="694" spans="1:7">
      <c r="A694" s="113"/>
      <c r="B694" s="128"/>
      <c r="C694" s="49"/>
      <c r="D694" s="342"/>
      <c r="E694" s="277"/>
      <c r="F694" s="277"/>
      <c r="G694" s="277"/>
    </row>
    <row r="695" spans="1:7">
      <c r="A695" s="113"/>
      <c r="B695" s="128"/>
      <c r="C695" s="49"/>
      <c r="D695" s="342"/>
      <c r="E695" s="277"/>
      <c r="F695" s="277"/>
      <c r="G695" s="277"/>
    </row>
    <row r="696" spans="1:7">
      <c r="A696" s="113"/>
      <c r="B696" s="128"/>
      <c r="C696" s="49"/>
      <c r="D696" s="342"/>
      <c r="E696" s="277"/>
      <c r="F696" s="277"/>
      <c r="G696" s="277"/>
    </row>
    <row r="697" spans="1:7">
      <c r="A697" s="113"/>
      <c r="B697" s="128"/>
      <c r="C697" s="49"/>
      <c r="D697" s="342"/>
      <c r="E697" s="277"/>
      <c r="F697" s="277"/>
      <c r="G697" s="277"/>
    </row>
    <row r="698" spans="1:7">
      <c r="A698" s="113"/>
      <c r="B698" s="128"/>
      <c r="C698" s="49"/>
      <c r="D698" s="342"/>
      <c r="E698" s="277"/>
      <c r="F698" s="277"/>
      <c r="G698" s="277"/>
    </row>
    <row r="699" spans="1:7">
      <c r="A699" s="113"/>
      <c r="B699" s="128"/>
      <c r="C699" s="49"/>
      <c r="D699" s="342"/>
      <c r="E699" s="277"/>
      <c r="F699" s="277"/>
      <c r="G699" s="277"/>
    </row>
    <row r="700" spans="1:7">
      <c r="A700" s="113"/>
      <c r="B700" s="128"/>
      <c r="C700" s="49"/>
      <c r="D700" s="342"/>
      <c r="E700" s="277"/>
      <c r="F700" s="277"/>
      <c r="G700" s="277"/>
    </row>
    <row r="701" spans="1:7">
      <c r="A701" s="113"/>
      <c r="B701" s="128"/>
      <c r="C701" s="49"/>
      <c r="D701" s="342"/>
      <c r="E701" s="277"/>
      <c r="F701" s="277"/>
      <c r="G701" s="277"/>
    </row>
    <row r="702" spans="1:7">
      <c r="A702" s="113"/>
      <c r="B702" s="128"/>
      <c r="C702" s="49"/>
      <c r="D702" s="342"/>
      <c r="E702" s="277"/>
      <c r="F702" s="277"/>
      <c r="G702" s="277"/>
    </row>
    <row r="703" spans="1:7">
      <c r="A703" s="113"/>
      <c r="B703" s="128"/>
      <c r="C703" s="49"/>
      <c r="D703" s="342"/>
      <c r="E703" s="277"/>
      <c r="F703" s="277"/>
      <c r="G703" s="277"/>
    </row>
    <row r="704" spans="1:7">
      <c r="A704" s="113"/>
      <c r="B704" s="128"/>
      <c r="C704" s="49"/>
      <c r="D704" s="342"/>
      <c r="E704" s="277"/>
      <c r="F704" s="277"/>
      <c r="G704" s="277"/>
    </row>
    <row r="705" spans="1:7">
      <c r="A705" s="113"/>
      <c r="B705" s="128"/>
      <c r="C705" s="49"/>
      <c r="D705" s="342"/>
      <c r="E705" s="277"/>
      <c r="F705" s="277"/>
      <c r="G705" s="277"/>
    </row>
    <row r="706" spans="1:7">
      <c r="A706" s="113"/>
      <c r="B706" s="128"/>
      <c r="C706" s="49"/>
      <c r="D706" s="342"/>
      <c r="E706" s="277"/>
      <c r="F706" s="277"/>
      <c r="G706" s="277"/>
    </row>
    <row r="707" spans="1:7">
      <c r="A707" s="113"/>
      <c r="B707" s="128"/>
      <c r="C707" s="49"/>
      <c r="D707" s="342"/>
      <c r="E707" s="277"/>
      <c r="F707" s="277"/>
      <c r="G707" s="277"/>
    </row>
    <row r="708" spans="1:7">
      <c r="A708" s="113"/>
      <c r="B708" s="128"/>
      <c r="C708" s="49"/>
      <c r="D708" s="342"/>
      <c r="E708" s="277"/>
      <c r="F708" s="277"/>
      <c r="G708" s="277"/>
    </row>
    <row r="709" spans="1:7">
      <c r="A709" s="113"/>
      <c r="B709" s="128"/>
      <c r="C709" s="49"/>
      <c r="D709" s="342"/>
      <c r="E709" s="277"/>
      <c r="F709" s="277"/>
      <c r="G709" s="277"/>
    </row>
    <row r="710" spans="1:7">
      <c r="A710" s="113"/>
      <c r="B710" s="128"/>
      <c r="C710" s="49"/>
      <c r="D710" s="342"/>
      <c r="E710" s="277"/>
      <c r="F710" s="277"/>
      <c r="G710" s="277"/>
    </row>
    <row r="711" spans="1:7">
      <c r="A711" s="113"/>
      <c r="B711" s="128"/>
      <c r="C711" s="49"/>
      <c r="D711" s="342"/>
      <c r="E711" s="277"/>
      <c r="F711" s="277"/>
      <c r="G711" s="277"/>
    </row>
    <row r="712" spans="1:7">
      <c r="A712" s="113"/>
      <c r="B712" s="128"/>
      <c r="C712" s="49"/>
      <c r="D712" s="342"/>
      <c r="E712" s="277"/>
      <c r="F712" s="277"/>
      <c r="G712" s="277"/>
    </row>
    <row r="713" spans="1:7">
      <c r="A713" s="113"/>
      <c r="B713" s="128"/>
      <c r="C713" s="49"/>
      <c r="D713" s="342"/>
      <c r="E713" s="277"/>
      <c r="F713" s="277"/>
      <c r="G713" s="277"/>
    </row>
    <row r="714" spans="1:7">
      <c r="A714" s="113"/>
      <c r="B714" s="128"/>
      <c r="C714" s="49"/>
      <c r="D714" s="342"/>
      <c r="E714" s="277"/>
      <c r="F714" s="277"/>
      <c r="G714" s="277"/>
    </row>
    <row r="715" spans="1:7">
      <c r="A715" s="113"/>
      <c r="B715" s="128"/>
      <c r="C715" s="49"/>
      <c r="D715" s="342"/>
      <c r="E715" s="277"/>
      <c r="F715" s="277"/>
      <c r="G715" s="277"/>
    </row>
    <row r="716" spans="1:7">
      <c r="A716" s="113"/>
      <c r="B716" s="128"/>
      <c r="C716" s="49"/>
      <c r="D716" s="342"/>
      <c r="E716" s="277"/>
      <c r="F716" s="277"/>
      <c r="G716" s="277"/>
    </row>
    <row r="717" spans="1:7">
      <c r="A717" s="113"/>
      <c r="B717" s="128"/>
      <c r="C717" s="49"/>
      <c r="D717" s="342"/>
      <c r="E717" s="277"/>
      <c r="F717" s="277"/>
      <c r="G717" s="277"/>
    </row>
    <row r="718" spans="1:7">
      <c r="A718" s="113"/>
      <c r="B718" s="128"/>
      <c r="C718" s="49"/>
      <c r="D718" s="342"/>
      <c r="E718" s="277"/>
      <c r="F718" s="277"/>
      <c r="G718" s="277"/>
    </row>
    <row r="719" spans="1:7">
      <c r="A719" s="113"/>
      <c r="B719" s="128"/>
      <c r="C719" s="49"/>
      <c r="D719" s="342"/>
      <c r="E719" s="277"/>
      <c r="F719" s="277"/>
      <c r="G719" s="277"/>
    </row>
    <row r="720" spans="1:7">
      <c r="A720" s="113"/>
      <c r="B720" s="128"/>
      <c r="C720" s="49"/>
      <c r="D720" s="342"/>
      <c r="E720" s="277"/>
      <c r="F720" s="277"/>
      <c r="G720" s="277"/>
    </row>
    <row r="721" spans="1:7">
      <c r="A721" s="113"/>
      <c r="B721" s="128"/>
      <c r="C721" s="49"/>
      <c r="D721" s="342"/>
      <c r="E721" s="277"/>
      <c r="F721" s="277"/>
      <c r="G721" s="277"/>
    </row>
    <row r="722" spans="1:7">
      <c r="A722" s="113"/>
      <c r="B722" s="128"/>
      <c r="C722" s="49"/>
      <c r="D722" s="342"/>
      <c r="E722" s="277"/>
      <c r="F722" s="277"/>
      <c r="G722" s="277"/>
    </row>
    <row r="723" spans="1:7">
      <c r="A723" s="113"/>
      <c r="B723" s="128"/>
      <c r="C723" s="49"/>
      <c r="D723" s="342"/>
      <c r="E723" s="277"/>
      <c r="F723" s="277"/>
      <c r="G723" s="277"/>
    </row>
    <row r="724" spans="1:7">
      <c r="A724" s="113"/>
      <c r="B724" s="128"/>
      <c r="C724" s="49"/>
      <c r="D724" s="342"/>
      <c r="E724" s="277"/>
      <c r="F724" s="277"/>
      <c r="G724" s="277"/>
    </row>
    <row r="725" spans="1:7">
      <c r="A725" s="113"/>
      <c r="B725" s="128"/>
      <c r="C725" s="49"/>
      <c r="D725" s="342"/>
      <c r="E725" s="277"/>
      <c r="F725" s="277"/>
      <c r="G725" s="277"/>
    </row>
    <row r="726" spans="1:7">
      <c r="A726" s="113"/>
      <c r="B726" s="128"/>
      <c r="C726" s="49"/>
      <c r="D726" s="342"/>
      <c r="E726" s="277"/>
      <c r="F726" s="277"/>
      <c r="G726" s="277"/>
    </row>
    <row r="727" spans="1:7">
      <c r="A727" s="113"/>
      <c r="B727" s="128"/>
      <c r="C727" s="49"/>
      <c r="D727" s="342"/>
      <c r="E727" s="277"/>
      <c r="F727" s="277"/>
      <c r="G727" s="277"/>
    </row>
    <row r="728" spans="1:7">
      <c r="A728" s="113"/>
      <c r="B728" s="128"/>
      <c r="C728" s="49"/>
      <c r="D728" s="342"/>
      <c r="E728" s="277"/>
      <c r="F728" s="277"/>
      <c r="G728" s="277"/>
    </row>
    <row r="729" spans="1:7">
      <c r="A729" s="113"/>
      <c r="B729" s="128"/>
      <c r="C729" s="49"/>
      <c r="D729" s="342"/>
      <c r="E729" s="277"/>
      <c r="F729" s="277"/>
      <c r="G729" s="277"/>
    </row>
    <row r="730" spans="1:7">
      <c r="A730" s="113"/>
      <c r="B730" s="128"/>
      <c r="C730" s="49"/>
      <c r="D730" s="342"/>
      <c r="E730" s="277"/>
      <c r="F730" s="277"/>
      <c r="G730" s="277"/>
    </row>
    <row r="731" spans="1:7">
      <c r="A731" s="113"/>
      <c r="B731" s="128"/>
      <c r="C731" s="49"/>
      <c r="D731" s="342"/>
      <c r="E731" s="277"/>
      <c r="F731" s="277"/>
      <c r="G731" s="277"/>
    </row>
    <row r="732" spans="1:7">
      <c r="A732" s="113"/>
      <c r="B732" s="128"/>
      <c r="C732" s="49"/>
      <c r="D732" s="342"/>
      <c r="E732" s="277"/>
      <c r="F732" s="277"/>
      <c r="G732" s="277"/>
    </row>
    <row r="733" spans="1:7">
      <c r="A733" s="113"/>
      <c r="B733" s="128"/>
      <c r="C733" s="49"/>
      <c r="D733" s="342"/>
      <c r="E733" s="277"/>
      <c r="F733" s="277"/>
      <c r="G733" s="277"/>
    </row>
    <row r="734" spans="1:7">
      <c r="A734" s="113"/>
      <c r="B734" s="128"/>
      <c r="C734" s="49"/>
      <c r="D734" s="342"/>
      <c r="E734" s="277"/>
      <c r="F734" s="277"/>
      <c r="G734" s="277"/>
    </row>
    <row r="735" spans="1:7">
      <c r="A735" s="113"/>
      <c r="B735" s="128"/>
      <c r="C735" s="49"/>
      <c r="D735" s="342"/>
      <c r="E735" s="277"/>
      <c r="F735" s="277"/>
      <c r="G735" s="277"/>
    </row>
    <row r="736" spans="1:7">
      <c r="A736" s="113"/>
      <c r="B736" s="128"/>
      <c r="C736" s="49"/>
      <c r="D736" s="342"/>
      <c r="E736" s="277"/>
      <c r="F736" s="277"/>
      <c r="G736" s="277"/>
    </row>
    <row r="737" spans="1:7">
      <c r="A737" s="113"/>
      <c r="B737" s="128"/>
      <c r="C737" s="49"/>
      <c r="D737" s="342"/>
      <c r="E737" s="277"/>
      <c r="F737" s="277"/>
      <c r="G737" s="277"/>
    </row>
    <row r="738" spans="1:7">
      <c r="A738" s="113"/>
      <c r="B738" s="128"/>
      <c r="C738" s="49"/>
      <c r="D738" s="342"/>
      <c r="E738" s="277"/>
      <c r="F738" s="277"/>
      <c r="G738" s="277"/>
    </row>
    <row r="739" spans="1:7">
      <c r="A739" s="113"/>
      <c r="B739" s="128"/>
      <c r="C739" s="49"/>
      <c r="D739" s="342"/>
      <c r="E739" s="277"/>
      <c r="F739" s="277"/>
      <c r="G739" s="277"/>
    </row>
    <row r="740" spans="1:7">
      <c r="A740" s="113"/>
      <c r="B740" s="128"/>
      <c r="C740" s="49"/>
      <c r="D740" s="342"/>
      <c r="E740" s="277"/>
      <c r="F740" s="277"/>
      <c r="G740" s="277"/>
    </row>
    <row r="741" spans="1:7">
      <c r="A741" s="113"/>
      <c r="B741" s="128"/>
      <c r="C741" s="49"/>
      <c r="D741" s="342"/>
      <c r="E741" s="277"/>
      <c r="F741" s="277"/>
      <c r="G741" s="277"/>
    </row>
    <row r="742" spans="1:7">
      <c r="A742" s="113"/>
      <c r="B742" s="128"/>
      <c r="C742" s="49"/>
      <c r="D742" s="342"/>
      <c r="E742" s="277"/>
      <c r="F742" s="277"/>
      <c r="G742" s="277"/>
    </row>
    <row r="743" spans="1:7">
      <c r="A743" s="113"/>
      <c r="B743" s="128"/>
      <c r="C743" s="49"/>
      <c r="D743" s="342"/>
      <c r="E743" s="277"/>
      <c r="F743" s="277"/>
      <c r="G743" s="277"/>
    </row>
    <row r="744" spans="1:7">
      <c r="A744" s="113"/>
      <c r="B744" s="128"/>
      <c r="C744" s="49"/>
      <c r="D744" s="342"/>
      <c r="E744" s="277"/>
      <c r="F744" s="277"/>
      <c r="G744" s="277"/>
    </row>
    <row r="745" spans="1:7">
      <c r="A745" s="113"/>
      <c r="B745" s="128"/>
      <c r="C745" s="49"/>
      <c r="D745" s="342"/>
      <c r="E745" s="277"/>
      <c r="F745" s="277"/>
      <c r="G745" s="277"/>
    </row>
    <row r="746" spans="1:7">
      <c r="A746" s="113"/>
      <c r="B746" s="128"/>
      <c r="C746" s="49"/>
      <c r="D746" s="342"/>
      <c r="E746" s="277"/>
      <c r="F746" s="277"/>
      <c r="G746" s="277"/>
    </row>
    <row r="747" spans="1:7">
      <c r="A747" s="113"/>
      <c r="B747" s="128"/>
      <c r="C747" s="49"/>
      <c r="D747" s="342"/>
      <c r="E747" s="277"/>
      <c r="F747" s="277"/>
      <c r="G747" s="277"/>
    </row>
    <row r="748" spans="1:7">
      <c r="A748" s="113"/>
      <c r="B748" s="128"/>
      <c r="C748" s="49"/>
      <c r="D748" s="342"/>
      <c r="E748" s="277"/>
      <c r="F748" s="277"/>
      <c r="G748" s="277"/>
    </row>
    <row r="749" spans="1:7">
      <c r="A749" s="113"/>
      <c r="B749" s="128"/>
      <c r="C749" s="49"/>
      <c r="D749" s="342"/>
      <c r="E749" s="277"/>
      <c r="F749" s="277"/>
      <c r="G749" s="277"/>
    </row>
    <row r="750" spans="1:7">
      <c r="A750" s="113"/>
      <c r="B750" s="128"/>
      <c r="C750" s="49"/>
      <c r="D750" s="342"/>
      <c r="E750" s="277"/>
      <c r="F750" s="277"/>
      <c r="G750" s="277"/>
    </row>
    <row r="751" spans="1:7">
      <c r="A751" s="113"/>
      <c r="B751" s="128"/>
      <c r="C751" s="49"/>
      <c r="D751" s="342"/>
      <c r="E751" s="277"/>
      <c r="F751" s="277"/>
      <c r="G751" s="277"/>
    </row>
    <row r="752" spans="1:7">
      <c r="A752" s="113"/>
      <c r="B752" s="128"/>
      <c r="C752" s="49"/>
      <c r="D752" s="342"/>
      <c r="E752" s="277"/>
      <c r="F752" s="277"/>
      <c r="G752" s="277"/>
    </row>
    <row r="753" spans="1:7">
      <c r="A753" s="113"/>
      <c r="B753" s="128"/>
      <c r="C753" s="49"/>
      <c r="D753" s="342"/>
      <c r="E753" s="277"/>
      <c r="F753" s="277"/>
      <c r="G753" s="277"/>
    </row>
    <row r="754" spans="1:7">
      <c r="A754" s="113"/>
      <c r="B754" s="128"/>
      <c r="C754" s="49"/>
      <c r="D754" s="342"/>
      <c r="E754" s="277"/>
      <c r="F754" s="277"/>
      <c r="G754" s="277"/>
    </row>
    <row r="755" spans="1:7">
      <c r="A755" s="113"/>
      <c r="B755" s="128"/>
      <c r="C755" s="49"/>
      <c r="D755" s="342"/>
      <c r="E755" s="277"/>
      <c r="F755" s="277"/>
      <c r="G755" s="277"/>
    </row>
    <row r="756" spans="1:7">
      <c r="A756" s="113"/>
      <c r="B756" s="128"/>
      <c r="C756" s="49"/>
      <c r="D756" s="342"/>
      <c r="E756" s="277"/>
      <c r="F756" s="277"/>
      <c r="G756" s="277"/>
    </row>
    <row r="757" spans="1:7">
      <c r="A757" s="113"/>
      <c r="B757" s="128"/>
      <c r="C757" s="49"/>
      <c r="D757" s="342"/>
      <c r="E757" s="277"/>
      <c r="F757" s="277"/>
      <c r="G757" s="277"/>
    </row>
    <row r="758" spans="1:7">
      <c r="A758" s="113"/>
      <c r="B758" s="128"/>
      <c r="C758" s="49"/>
      <c r="D758" s="342"/>
      <c r="E758" s="277"/>
      <c r="F758" s="277"/>
      <c r="G758" s="277"/>
    </row>
    <row r="759" spans="1:7">
      <c r="A759" s="113"/>
      <c r="B759" s="128"/>
      <c r="C759" s="49"/>
      <c r="D759" s="342"/>
      <c r="E759" s="277"/>
      <c r="F759" s="277"/>
      <c r="G759" s="277"/>
    </row>
    <row r="760" spans="1:7">
      <c r="A760" s="113"/>
      <c r="B760" s="128"/>
      <c r="C760" s="49"/>
      <c r="D760" s="342"/>
      <c r="E760" s="277"/>
      <c r="F760" s="277"/>
      <c r="G760" s="277"/>
    </row>
    <row r="761" spans="1:7">
      <c r="A761" s="113"/>
      <c r="B761" s="128"/>
      <c r="C761" s="49"/>
      <c r="D761" s="342"/>
      <c r="E761" s="277"/>
      <c r="F761" s="277"/>
      <c r="G761" s="277"/>
    </row>
    <row r="762" spans="1:7">
      <c r="A762" s="113"/>
      <c r="B762" s="128"/>
      <c r="C762" s="49"/>
      <c r="D762" s="342"/>
      <c r="E762" s="277"/>
      <c r="F762" s="277"/>
      <c r="G762" s="277"/>
    </row>
    <row r="763" spans="1:7">
      <c r="A763" s="113"/>
      <c r="B763" s="128"/>
      <c r="C763" s="49"/>
      <c r="D763" s="342"/>
      <c r="E763" s="277"/>
      <c r="F763" s="277"/>
      <c r="G763" s="277"/>
    </row>
    <row r="764" spans="1:7">
      <c r="A764" s="113"/>
      <c r="B764" s="128"/>
      <c r="C764" s="49"/>
      <c r="D764" s="342"/>
      <c r="E764" s="277"/>
      <c r="F764" s="277"/>
      <c r="G764" s="277"/>
    </row>
    <row r="765" spans="1:7">
      <c r="A765" s="113"/>
      <c r="B765" s="128"/>
      <c r="C765" s="49"/>
      <c r="D765" s="342"/>
      <c r="E765" s="277"/>
      <c r="F765" s="277"/>
      <c r="G765" s="277"/>
    </row>
    <row r="766" spans="1:7">
      <c r="A766" s="113"/>
      <c r="B766" s="128"/>
      <c r="C766" s="49"/>
      <c r="D766" s="342"/>
      <c r="E766" s="277"/>
      <c r="F766" s="277"/>
      <c r="G766" s="277"/>
    </row>
    <row r="767" spans="1:7">
      <c r="A767" s="113"/>
      <c r="B767" s="128"/>
      <c r="C767" s="49"/>
      <c r="D767" s="342"/>
      <c r="E767" s="277"/>
      <c r="F767" s="277"/>
      <c r="G767" s="277"/>
    </row>
    <row r="768" spans="1:7">
      <c r="A768" s="113"/>
      <c r="B768" s="128"/>
      <c r="C768" s="49"/>
      <c r="D768" s="342"/>
      <c r="E768" s="277"/>
      <c r="F768" s="277"/>
      <c r="G768" s="277"/>
    </row>
    <row r="769" spans="1:7">
      <c r="A769" s="113"/>
      <c r="B769" s="128"/>
      <c r="C769" s="49"/>
      <c r="D769" s="342"/>
      <c r="E769" s="277"/>
      <c r="F769" s="277"/>
      <c r="G769" s="277"/>
    </row>
    <row r="770" spans="1:7">
      <c r="A770" s="113"/>
      <c r="B770" s="128"/>
      <c r="C770" s="49"/>
      <c r="D770" s="342"/>
      <c r="E770" s="277"/>
      <c r="F770" s="277"/>
      <c r="G770" s="277"/>
    </row>
    <row r="771" spans="1:7">
      <c r="A771" s="113"/>
      <c r="B771" s="128"/>
      <c r="C771" s="49"/>
      <c r="D771" s="342"/>
      <c r="E771" s="277"/>
      <c r="F771" s="277"/>
      <c r="G771" s="277"/>
    </row>
    <row r="772" spans="1:7">
      <c r="A772" s="113"/>
      <c r="B772" s="128"/>
      <c r="C772" s="49"/>
      <c r="D772" s="342"/>
      <c r="E772" s="277"/>
      <c r="F772" s="277"/>
      <c r="G772" s="277"/>
    </row>
    <row r="773" spans="1:7">
      <c r="A773" s="113"/>
      <c r="B773" s="128"/>
      <c r="C773" s="49"/>
      <c r="D773" s="342"/>
      <c r="E773" s="277"/>
      <c r="F773" s="277"/>
      <c r="G773" s="277"/>
    </row>
    <row r="774" spans="1:7">
      <c r="A774" s="113"/>
      <c r="B774" s="128"/>
      <c r="C774" s="49"/>
      <c r="D774" s="342"/>
      <c r="E774" s="277"/>
      <c r="F774" s="277"/>
      <c r="G774" s="277"/>
    </row>
    <row r="775" spans="1:7">
      <c r="A775" s="113"/>
      <c r="B775" s="128"/>
      <c r="C775" s="49"/>
      <c r="D775" s="342"/>
      <c r="E775" s="277"/>
      <c r="F775" s="277"/>
      <c r="G775" s="277"/>
    </row>
    <row r="776" spans="1:7">
      <c r="A776" s="113"/>
      <c r="B776" s="128"/>
      <c r="C776" s="49"/>
      <c r="D776" s="342"/>
      <c r="E776" s="277"/>
      <c r="F776" s="277"/>
      <c r="G776" s="277"/>
    </row>
    <row r="777" spans="1:7">
      <c r="A777" s="113"/>
      <c r="B777" s="128"/>
      <c r="C777" s="49"/>
      <c r="D777" s="342"/>
      <c r="E777" s="277"/>
      <c r="F777" s="277"/>
      <c r="G777" s="277"/>
    </row>
    <row r="778" spans="1:7">
      <c r="A778" s="113"/>
      <c r="B778" s="128"/>
      <c r="C778" s="49"/>
      <c r="D778" s="342"/>
      <c r="E778" s="277"/>
      <c r="F778" s="277"/>
      <c r="G778" s="277"/>
    </row>
    <row r="779" spans="1:7">
      <c r="A779" s="113"/>
      <c r="B779" s="128"/>
      <c r="C779" s="49"/>
      <c r="D779" s="342"/>
      <c r="E779" s="277"/>
      <c r="F779" s="277"/>
      <c r="G779" s="277"/>
    </row>
    <row r="780" spans="1:7">
      <c r="A780" s="113"/>
      <c r="B780" s="128"/>
      <c r="C780" s="49"/>
      <c r="D780" s="342"/>
      <c r="E780" s="277"/>
      <c r="F780" s="277"/>
      <c r="G780" s="277"/>
    </row>
    <row r="781" spans="1:7">
      <c r="A781" s="113"/>
      <c r="B781" s="128"/>
      <c r="C781" s="49"/>
      <c r="D781" s="342"/>
      <c r="E781" s="277"/>
      <c r="F781" s="277"/>
      <c r="G781" s="277"/>
    </row>
    <row r="782" spans="1:7">
      <c r="A782" s="113"/>
      <c r="B782" s="128"/>
      <c r="C782" s="49"/>
      <c r="D782" s="342"/>
      <c r="E782" s="277"/>
      <c r="F782" s="277"/>
      <c r="G782" s="277"/>
    </row>
    <row r="783" spans="1:7">
      <c r="A783" s="113"/>
      <c r="B783" s="128"/>
      <c r="C783" s="49"/>
      <c r="D783" s="342"/>
      <c r="E783" s="277"/>
      <c r="F783" s="277"/>
      <c r="G783" s="277"/>
    </row>
    <row r="784" spans="1:7">
      <c r="A784" s="113"/>
      <c r="B784" s="128"/>
      <c r="C784" s="49"/>
      <c r="D784" s="342"/>
      <c r="E784" s="277"/>
      <c r="F784" s="277"/>
      <c r="G784" s="277"/>
    </row>
    <row r="785" spans="1:7">
      <c r="A785" s="113"/>
      <c r="B785" s="128"/>
      <c r="C785" s="49"/>
      <c r="D785" s="342"/>
      <c r="E785" s="277"/>
      <c r="F785" s="277"/>
      <c r="G785" s="277"/>
    </row>
    <row r="786" spans="1:7">
      <c r="A786" s="113"/>
      <c r="B786" s="128"/>
      <c r="C786" s="49"/>
      <c r="D786" s="342"/>
      <c r="E786" s="277"/>
      <c r="F786" s="277"/>
      <c r="G786" s="277"/>
    </row>
    <row r="787" spans="1:7">
      <c r="A787" s="113"/>
      <c r="B787" s="128"/>
      <c r="C787" s="49"/>
      <c r="D787" s="342"/>
      <c r="E787" s="277"/>
      <c r="F787" s="277"/>
      <c r="G787" s="277"/>
    </row>
    <row r="788" spans="1:7">
      <c r="A788" s="113"/>
      <c r="B788" s="128"/>
      <c r="C788" s="49"/>
      <c r="D788" s="342"/>
      <c r="E788" s="277"/>
      <c r="F788" s="277"/>
      <c r="G788" s="277"/>
    </row>
    <row r="789" spans="1:7">
      <c r="A789" s="113"/>
      <c r="B789" s="128"/>
      <c r="C789" s="49"/>
      <c r="D789" s="342"/>
      <c r="E789" s="277"/>
      <c r="F789" s="277"/>
      <c r="G789" s="277"/>
    </row>
    <row r="790" spans="1:7">
      <c r="A790" s="113"/>
      <c r="B790" s="128"/>
      <c r="C790" s="49"/>
      <c r="D790" s="342"/>
      <c r="E790" s="277"/>
      <c r="F790" s="277"/>
      <c r="G790" s="277"/>
    </row>
    <row r="791" spans="1:7">
      <c r="A791" s="113"/>
      <c r="B791" s="128"/>
      <c r="C791" s="49"/>
      <c r="D791" s="342"/>
      <c r="E791" s="277"/>
      <c r="F791" s="277"/>
      <c r="G791" s="277"/>
    </row>
    <row r="792" spans="1:7">
      <c r="A792" s="113"/>
      <c r="B792" s="128"/>
      <c r="C792" s="49"/>
      <c r="D792" s="342"/>
      <c r="E792" s="277"/>
      <c r="F792" s="277"/>
      <c r="G792" s="277"/>
    </row>
    <row r="793" spans="1:7">
      <c r="A793" s="113"/>
      <c r="B793" s="128"/>
      <c r="C793" s="49"/>
      <c r="D793" s="342"/>
      <c r="E793" s="277"/>
      <c r="F793" s="277"/>
      <c r="G793" s="277"/>
    </row>
    <row r="794" spans="1:7">
      <c r="A794" s="113"/>
      <c r="B794" s="128"/>
      <c r="C794" s="49"/>
      <c r="D794" s="342"/>
      <c r="E794" s="277"/>
      <c r="F794" s="277"/>
      <c r="G794" s="277"/>
    </row>
    <row r="795" spans="1:7">
      <c r="A795" s="113"/>
      <c r="B795" s="128"/>
      <c r="C795" s="49"/>
      <c r="D795" s="342"/>
      <c r="E795" s="277"/>
      <c r="F795" s="277"/>
      <c r="G795" s="277"/>
    </row>
    <row r="796" spans="1:7">
      <c r="A796" s="113"/>
      <c r="B796" s="128"/>
      <c r="C796" s="49"/>
      <c r="D796" s="342"/>
      <c r="E796" s="277"/>
      <c r="F796" s="277"/>
      <c r="G796" s="277"/>
    </row>
    <row r="797" spans="1:7">
      <c r="A797" s="113"/>
      <c r="B797" s="128"/>
      <c r="C797" s="49"/>
      <c r="D797" s="342"/>
      <c r="E797" s="277"/>
      <c r="F797" s="277"/>
      <c r="G797" s="277"/>
    </row>
    <row r="798" spans="1:7">
      <c r="A798" s="113"/>
      <c r="B798" s="128"/>
      <c r="C798" s="49"/>
      <c r="D798" s="342"/>
      <c r="E798" s="277"/>
      <c r="F798" s="277"/>
      <c r="G798" s="277"/>
    </row>
    <row r="799" spans="1:7">
      <c r="A799" s="113"/>
      <c r="B799" s="128"/>
      <c r="C799" s="49"/>
      <c r="D799" s="342"/>
      <c r="E799" s="277"/>
      <c r="F799" s="277"/>
      <c r="G799" s="277"/>
    </row>
    <row r="800" spans="1:7">
      <c r="A800" s="113"/>
      <c r="B800" s="128"/>
      <c r="C800" s="49"/>
      <c r="D800" s="342"/>
      <c r="E800" s="277"/>
      <c r="F800" s="277"/>
      <c r="G800" s="277"/>
    </row>
    <row r="801" spans="1:7">
      <c r="A801" s="113"/>
      <c r="B801" s="128"/>
      <c r="C801" s="49"/>
      <c r="D801" s="342"/>
      <c r="E801" s="277"/>
      <c r="F801" s="277"/>
      <c r="G801" s="277"/>
    </row>
    <row r="802" spans="1:7">
      <c r="A802" s="113"/>
      <c r="B802" s="128"/>
      <c r="C802" s="49"/>
      <c r="D802" s="342"/>
      <c r="E802" s="277"/>
      <c r="F802" s="277"/>
      <c r="G802" s="277"/>
    </row>
    <row r="803" spans="1:7">
      <c r="A803" s="113"/>
      <c r="B803" s="128"/>
      <c r="C803" s="49"/>
      <c r="D803" s="342"/>
      <c r="E803" s="277"/>
      <c r="F803" s="277"/>
      <c r="G803" s="277"/>
    </row>
    <row r="804" spans="1:7">
      <c r="A804" s="113"/>
      <c r="B804" s="128"/>
      <c r="C804" s="49"/>
      <c r="D804" s="342"/>
      <c r="E804" s="277"/>
      <c r="F804" s="277"/>
      <c r="G804" s="277"/>
    </row>
    <row r="805" spans="1:7">
      <c r="A805" s="113"/>
      <c r="B805" s="128"/>
      <c r="C805" s="49"/>
      <c r="D805" s="342"/>
      <c r="E805" s="277"/>
      <c r="F805" s="277"/>
      <c r="G805" s="277"/>
    </row>
    <row r="806" spans="1:7">
      <c r="A806" s="113"/>
      <c r="B806" s="128"/>
      <c r="C806" s="49"/>
      <c r="D806" s="342"/>
      <c r="E806" s="277"/>
      <c r="F806" s="277"/>
      <c r="G806" s="277"/>
    </row>
    <row r="807" spans="1:7">
      <c r="A807" s="113"/>
      <c r="B807" s="128"/>
      <c r="C807" s="49"/>
      <c r="D807" s="342"/>
      <c r="E807" s="277"/>
      <c r="F807" s="277"/>
      <c r="G807" s="277"/>
    </row>
    <row r="808" spans="1:7">
      <c r="A808" s="113"/>
      <c r="B808" s="128"/>
      <c r="C808" s="49"/>
      <c r="D808" s="342"/>
      <c r="E808" s="277"/>
      <c r="F808" s="277"/>
      <c r="G808" s="277"/>
    </row>
    <row r="809" spans="1:7">
      <c r="A809" s="113"/>
      <c r="B809" s="128"/>
      <c r="C809" s="49"/>
      <c r="D809" s="342"/>
      <c r="E809" s="277"/>
      <c r="F809" s="277"/>
      <c r="G809" s="277"/>
    </row>
    <row r="810" spans="1:7">
      <c r="A810" s="113"/>
      <c r="B810" s="128"/>
      <c r="C810" s="49"/>
      <c r="D810" s="342"/>
      <c r="E810" s="277"/>
      <c r="F810" s="277"/>
      <c r="G810" s="277"/>
    </row>
    <row r="811" spans="1:7">
      <c r="A811" s="113"/>
      <c r="B811" s="128"/>
      <c r="C811" s="49"/>
      <c r="D811" s="342"/>
      <c r="E811" s="277"/>
      <c r="F811" s="277"/>
      <c r="G811" s="277"/>
    </row>
    <row r="812" spans="1:7">
      <c r="A812" s="113"/>
      <c r="B812" s="128"/>
      <c r="C812" s="49"/>
      <c r="D812" s="342"/>
      <c r="E812" s="277"/>
      <c r="F812" s="277"/>
      <c r="G812" s="277"/>
    </row>
    <row r="813" spans="1:7">
      <c r="A813" s="113"/>
      <c r="B813" s="128"/>
      <c r="C813" s="49"/>
      <c r="D813" s="342"/>
      <c r="E813" s="277"/>
      <c r="F813" s="277"/>
      <c r="G813" s="277"/>
    </row>
    <row r="814" spans="1:7">
      <c r="A814" s="113"/>
      <c r="B814" s="128"/>
      <c r="C814" s="49"/>
      <c r="D814" s="342"/>
      <c r="E814" s="277"/>
      <c r="F814" s="277"/>
      <c r="G814" s="277"/>
    </row>
    <row r="815" spans="1:7">
      <c r="A815" s="113"/>
      <c r="B815" s="128"/>
      <c r="C815" s="49"/>
      <c r="D815" s="342"/>
      <c r="E815" s="277"/>
      <c r="F815" s="277"/>
      <c r="G815" s="277"/>
    </row>
    <row r="816" spans="1:7">
      <c r="A816" s="113"/>
      <c r="B816" s="128"/>
      <c r="C816" s="49"/>
      <c r="D816" s="342"/>
      <c r="E816" s="277"/>
      <c r="F816" s="277"/>
      <c r="G816" s="277"/>
    </row>
    <row r="817" spans="1:7">
      <c r="A817" s="113"/>
      <c r="B817" s="128"/>
      <c r="C817" s="49"/>
      <c r="D817" s="342"/>
      <c r="E817" s="277"/>
      <c r="F817" s="277"/>
      <c r="G817" s="277"/>
    </row>
    <row r="818" spans="1:7">
      <c r="A818" s="113"/>
      <c r="B818" s="128"/>
      <c r="C818" s="49"/>
      <c r="D818" s="342"/>
      <c r="E818" s="277"/>
      <c r="F818" s="277"/>
      <c r="G818" s="277"/>
    </row>
    <row r="819" spans="1:7">
      <c r="A819" s="113"/>
      <c r="B819" s="128"/>
      <c r="C819" s="49"/>
      <c r="D819" s="342"/>
      <c r="E819" s="277"/>
      <c r="F819" s="277"/>
      <c r="G819" s="277"/>
    </row>
    <row r="820" spans="1:7">
      <c r="A820" s="113"/>
      <c r="B820" s="128"/>
      <c r="C820" s="49"/>
      <c r="D820" s="342"/>
      <c r="E820" s="277"/>
      <c r="F820" s="277"/>
      <c r="G820" s="277"/>
    </row>
    <row r="821" spans="1:7">
      <c r="A821" s="113"/>
      <c r="B821" s="128"/>
      <c r="C821" s="49"/>
      <c r="D821" s="342"/>
      <c r="E821" s="277"/>
      <c r="F821" s="277"/>
      <c r="G821" s="277"/>
    </row>
    <row r="822" spans="1:7">
      <c r="A822" s="113"/>
      <c r="B822" s="128"/>
      <c r="C822" s="49"/>
      <c r="D822" s="342"/>
      <c r="E822" s="277"/>
      <c r="F822" s="277"/>
      <c r="G822" s="277"/>
    </row>
    <row r="823" spans="1:7">
      <c r="A823" s="113"/>
      <c r="B823" s="128"/>
      <c r="C823" s="49"/>
      <c r="D823" s="342"/>
      <c r="E823" s="277"/>
      <c r="F823" s="277"/>
      <c r="G823" s="277"/>
    </row>
    <row r="824" spans="1:7">
      <c r="A824" s="113"/>
      <c r="B824" s="128"/>
      <c r="C824" s="49"/>
      <c r="D824" s="342"/>
      <c r="E824" s="277"/>
      <c r="F824" s="277"/>
      <c r="G824" s="277"/>
    </row>
    <row r="825" spans="1:7">
      <c r="A825" s="113"/>
      <c r="B825" s="128"/>
      <c r="C825" s="49"/>
      <c r="D825" s="342"/>
      <c r="E825" s="277"/>
      <c r="F825" s="277"/>
      <c r="G825" s="277"/>
    </row>
    <row r="826" spans="1:7">
      <c r="A826" s="113"/>
      <c r="B826" s="128"/>
      <c r="C826" s="49"/>
      <c r="D826" s="342"/>
      <c r="E826" s="277"/>
      <c r="F826" s="277"/>
      <c r="G826" s="277"/>
    </row>
    <row r="827" spans="1:7">
      <c r="A827" s="113"/>
      <c r="B827" s="128"/>
      <c r="C827" s="49"/>
      <c r="D827" s="342"/>
      <c r="E827" s="277"/>
      <c r="F827" s="277"/>
      <c r="G827" s="277"/>
    </row>
    <row r="828" spans="1:7">
      <c r="A828" s="113"/>
      <c r="B828" s="128"/>
      <c r="C828" s="49"/>
      <c r="D828" s="342"/>
      <c r="E828" s="277"/>
      <c r="F828" s="277"/>
      <c r="G828" s="277"/>
    </row>
    <row r="829" spans="1:7">
      <c r="A829" s="113"/>
      <c r="B829" s="128"/>
      <c r="C829" s="49"/>
      <c r="D829" s="342"/>
      <c r="E829" s="277"/>
      <c r="F829" s="277"/>
      <c r="G829" s="277"/>
    </row>
    <row r="830" spans="1:7">
      <c r="A830" s="113"/>
      <c r="B830" s="128"/>
      <c r="C830" s="49"/>
      <c r="D830" s="342"/>
      <c r="E830" s="277"/>
      <c r="F830" s="277"/>
      <c r="G830" s="277"/>
    </row>
    <row r="831" spans="1:7">
      <c r="A831" s="113"/>
      <c r="B831" s="128"/>
      <c r="C831" s="49"/>
      <c r="D831" s="342"/>
      <c r="E831" s="277"/>
      <c r="F831" s="277"/>
      <c r="G831" s="277"/>
    </row>
    <row r="832" spans="1:7">
      <c r="A832" s="113"/>
      <c r="B832" s="128"/>
      <c r="C832" s="49"/>
      <c r="D832" s="342"/>
      <c r="E832" s="277"/>
      <c r="F832" s="277"/>
      <c r="G832" s="277"/>
    </row>
    <row r="833" spans="1:7">
      <c r="A833" s="113"/>
      <c r="B833" s="128"/>
      <c r="C833" s="49"/>
      <c r="D833" s="342"/>
      <c r="E833" s="277"/>
      <c r="F833" s="277"/>
      <c r="G833" s="277"/>
    </row>
    <row r="834" spans="1:7">
      <c r="A834" s="113"/>
      <c r="B834" s="128"/>
      <c r="C834" s="49"/>
      <c r="D834" s="342"/>
      <c r="E834" s="277"/>
      <c r="F834" s="277"/>
      <c r="G834" s="277"/>
    </row>
    <row r="835" spans="1:7">
      <c r="A835" s="113"/>
      <c r="B835" s="128"/>
      <c r="C835" s="49"/>
      <c r="D835" s="342"/>
      <c r="E835" s="277"/>
      <c r="F835" s="277"/>
      <c r="G835" s="277"/>
    </row>
    <row r="836" spans="1:7">
      <c r="A836" s="113"/>
      <c r="B836" s="128"/>
      <c r="C836" s="49"/>
      <c r="D836" s="342"/>
      <c r="E836" s="277"/>
      <c r="F836" s="277"/>
      <c r="G836" s="277"/>
    </row>
    <row r="837" spans="1:7">
      <c r="A837" s="113"/>
      <c r="B837" s="128"/>
      <c r="C837" s="49"/>
      <c r="D837" s="342"/>
      <c r="E837" s="277"/>
      <c r="F837" s="277"/>
      <c r="G837" s="277"/>
    </row>
    <row r="838" spans="1:7">
      <c r="A838" s="113"/>
      <c r="B838" s="128"/>
      <c r="C838" s="49"/>
      <c r="D838" s="342"/>
      <c r="E838" s="277"/>
      <c r="F838" s="277"/>
      <c r="G838" s="277"/>
    </row>
    <row r="839" spans="1:7">
      <c r="A839" s="113"/>
      <c r="B839" s="128"/>
      <c r="C839" s="49"/>
      <c r="D839" s="342"/>
      <c r="E839" s="277"/>
      <c r="F839" s="277"/>
      <c r="G839" s="277"/>
    </row>
    <row r="840" spans="1:7">
      <c r="A840" s="113"/>
      <c r="B840" s="128"/>
      <c r="C840" s="49"/>
      <c r="D840" s="342"/>
      <c r="E840" s="277"/>
      <c r="F840" s="277"/>
      <c r="G840" s="277"/>
    </row>
    <row r="841" spans="1:7">
      <c r="A841" s="113"/>
      <c r="B841" s="128"/>
      <c r="C841" s="49"/>
      <c r="D841" s="342"/>
      <c r="E841" s="277"/>
      <c r="F841" s="277"/>
      <c r="G841" s="277"/>
    </row>
    <row r="842" spans="1:7">
      <c r="A842" s="113"/>
      <c r="B842" s="128"/>
      <c r="C842" s="49"/>
      <c r="D842" s="342"/>
      <c r="E842" s="277"/>
      <c r="F842" s="277"/>
      <c r="G842" s="277"/>
    </row>
    <row r="843" spans="1:7">
      <c r="A843" s="113"/>
      <c r="B843" s="128"/>
      <c r="C843" s="49"/>
      <c r="D843" s="342"/>
      <c r="E843" s="277"/>
      <c r="F843" s="277"/>
      <c r="G843" s="277"/>
    </row>
    <row r="844" spans="1:7">
      <c r="A844" s="113"/>
      <c r="B844" s="128"/>
      <c r="C844" s="49"/>
      <c r="D844" s="342"/>
      <c r="E844" s="277"/>
      <c r="F844" s="277"/>
      <c r="G844" s="277"/>
    </row>
    <row r="845" spans="1:7">
      <c r="A845" s="113"/>
      <c r="B845" s="128"/>
      <c r="C845" s="49"/>
      <c r="D845" s="342"/>
      <c r="E845" s="277"/>
      <c r="F845" s="277"/>
      <c r="G845" s="277"/>
    </row>
    <row r="846" spans="1:7">
      <c r="A846" s="113"/>
      <c r="B846" s="128"/>
      <c r="C846" s="49"/>
      <c r="D846" s="342"/>
      <c r="E846" s="277"/>
      <c r="F846" s="277"/>
      <c r="G846" s="277"/>
    </row>
    <row r="847" spans="1:7">
      <c r="A847" s="113"/>
      <c r="B847" s="128"/>
      <c r="C847" s="49"/>
      <c r="D847" s="342"/>
      <c r="E847" s="277"/>
      <c r="F847" s="277"/>
      <c r="G847" s="277"/>
    </row>
    <row r="848" spans="1:7">
      <c r="A848" s="113"/>
      <c r="B848" s="128"/>
      <c r="C848" s="49"/>
      <c r="D848" s="342"/>
      <c r="E848" s="277"/>
      <c r="F848" s="277"/>
      <c r="G848" s="277"/>
    </row>
    <row r="849" spans="1:7">
      <c r="A849" s="113"/>
      <c r="B849" s="128"/>
      <c r="C849" s="49"/>
      <c r="D849" s="342"/>
      <c r="E849" s="277"/>
      <c r="F849" s="277"/>
      <c r="G849" s="277"/>
    </row>
    <row r="850" spans="1:7">
      <c r="A850" s="113"/>
      <c r="B850" s="128"/>
      <c r="C850" s="49"/>
      <c r="D850" s="342"/>
      <c r="E850" s="277"/>
      <c r="F850" s="277"/>
      <c r="G850" s="277"/>
    </row>
    <row r="851" spans="1:7">
      <c r="A851" s="113"/>
      <c r="B851" s="128"/>
      <c r="C851" s="49"/>
      <c r="D851" s="342"/>
      <c r="E851" s="277"/>
      <c r="F851" s="277"/>
      <c r="G851" s="277"/>
    </row>
    <row r="852" spans="1:7">
      <c r="A852" s="113"/>
      <c r="B852" s="128"/>
      <c r="C852" s="49"/>
      <c r="D852" s="342"/>
      <c r="E852" s="277"/>
      <c r="F852" s="277"/>
      <c r="G852" s="277"/>
    </row>
    <row r="853" spans="1:7">
      <c r="A853" s="113"/>
      <c r="B853" s="128"/>
      <c r="C853" s="49"/>
      <c r="D853" s="342"/>
      <c r="E853" s="277"/>
      <c r="F853" s="277"/>
      <c r="G853" s="277"/>
    </row>
    <row r="854" spans="1:7">
      <c r="A854" s="113"/>
      <c r="B854" s="128"/>
      <c r="C854" s="49"/>
      <c r="D854" s="342"/>
      <c r="E854" s="277"/>
      <c r="F854" s="277"/>
      <c r="G854" s="277"/>
    </row>
    <row r="855" spans="1:7">
      <c r="A855" s="113"/>
      <c r="B855" s="128"/>
      <c r="C855" s="49"/>
      <c r="D855" s="342"/>
      <c r="E855" s="277"/>
      <c r="F855" s="277"/>
      <c r="G855" s="277"/>
    </row>
    <row r="856" spans="1:7">
      <c r="A856" s="113"/>
      <c r="B856" s="128"/>
      <c r="C856" s="49"/>
      <c r="D856" s="342"/>
      <c r="E856" s="277"/>
      <c r="F856" s="277"/>
      <c r="G856" s="277"/>
    </row>
    <row r="857" spans="1:7">
      <c r="A857" s="113"/>
      <c r="B857" s="128"/>
      <c r="C857" s="49"/>
      <c r="D857" s="342"/>
      <c r="E857" s="277"/>
      <c r="F857" s="277"/>
      <c r="G857" s="277"/>
    </row>
    <row r="858" spans="1:7">
      <c r="A858" s="113"/>
      <c r="B858" s="128"/>
      <c r="C858" s="49"/>
      <c r="D858" s="342"/>
      <c r="E858" s="277"/>
      <c r="F858" s="277"/>
      <c r="G858" s="277"/>
    </row>
    <row r="859" spans="1:7">
      <c r="A859" s="113"/>
      <c r="B859" s="128"/>
      <c r="C859" s="49"/>
      <c r="D859" s="342"/>
      <c r="E859" s="277"/>
      <c r="F859" s="277"/>
      <c r="G859" s="277"/>
    </row>
    <row r="860" spans="1:7">
      <c r="A860" s="113"/>
      <c r="B860" s="128"/>
      <c r="C860" s="49"/>
      <c r="D860" s="342"/>
      <c r="E860" s="277"/>
      <c r="F860" s="277"/>
      <c r="G860" s="277"/>
    </row>
    <row r="861" spans="1:7">
      <c r="A861" s="113"/>
      <c r="B861" s="128"/>
      <c r="C861" s="49"/>
      <c r="D861" s="342"/>
      <c r="E861" s="277"/>
      <c r="F861" s="277"/>
      <c r="G861" s="277"/>
    </row>
    <row r="862" spans="1:7">
      <c r="A862" s="113"/>
      <c r="B862" s="128"/>
      <c r="C862" s="49"/>
      <c r="D862" s="342"/>
      <c r="E862" s="277"/>
      <c r="F862" s="277"/>
      <c r="G862" s="277"/>
    </row>
    <row r="863" spans="1:7">
      <c r="A863" s="113"/>
      <c r="B863" s="128"/>
      <c r="C863" s="49"/>
      <c r="D863" s="342"/>
      <c r="E863" s="277"/>
      <c r="F863" s="277"/>
      <c r="G863" s="277"/>
    </row>
    <row r="864" spans="1:7">
      <c r="A864" s="113"/>
      <c r="B864" s="128"/>
      <c r="C864" s="49"/>
      <c r="D864" s="342"/>
      <c r="E864" s="277"/>
      <c r="F864" s="277"/>
      <c r="G864" s="277"/>
    </row>
    <row r="865" spans="1:7">
      <c r="A865" s="113"/>
      <c r="B865" s="128"/>
      <c r="C865" s="49"/>
      <c r="D865" s="342"/>
      <c r="E865" s="277"/>
      <c r="F865" s="277"/>
      <c r="G865" s="277"/>
    </row>
    <row r="866" spans="1:7">
      <c r="A866" s="113"/>
      <c r="B866" s="128"/>
      <c r="C866" s="49"/>
      <c r="D866" s="342"/>
      <c r="E866" s="277"/>
      <c r="F866" s="277"/>
      <c r="G866" s="277"/>
    </row>
    <row r="867" spans="1:7">
      <c r="A867" s="113"/>
      <c r="B867" s="128"/>
      <c r="C867" s="49"/>
      <c r="D867" s="342"/>
      <c r="E867" s="277"/>
      <c r="F867" s="277"/>
      <c r="G867" s="277"/>
    </row>
    <row r="868" spans="1:7">
      <c r="A868" s="113"/>
      <c r="B868" s="128"/>
      <c r="C868" s="49"/>
      <c r="D868" s="342"/>
      <c r="E868" s="277"/>
      <c r="F868" s="277"/>
      <c r="G868" s="277"/>
    </row>
    <row r="869" spans="1:7">
      <c r="A869" s="113"/>
      <c r="B869" s="128"/>
      <c r="C869" s="49"/>
      <c r="D869" s="342"/>
      <c r="E869" s="277"/>
      <c r="F869" s="277"/>
      <c r="G869" s="277"/>
    </row>
    <row r="870" spans="1:7">
      <c r="A870" s="113"/>
      <c r="B870" s="128"/>
      <c r="C870" s="49"/>
      <c r="D870" s="342"/>
      <c r="E870" s="277"/>
      <c r="F870" s="277"/>
      <c r="G870" s="277"/>
    </row>
    <row r="871" spans="1:7">
      <c r="A871" s="113"/>
      <c r="B871" s="128"/>
      <c r="C871" s="49"/>
      <c r="D871" s="342"/>
      <c r="E871" s="277"/>
      <c r="F871" s="277"/>
      <c r="G871" s="277"/>
    </row>
    <row r="872" spans="1:7">
      <c r="A872" s="113"/>
      <c r="B872" s="128"/>
      <c r="C872" s="49"/>
      <c r="D872" s="342"/>
      <c r="E872" s="277"/>
      <c r="F872" s="277"/>
      <c r="G872" s="277"/>
    </row>
    <row r="873" spans="1:7">
      <c r="A873" s="113"/>
      <c r="B873" s="128"/>
      <c r="C873" s="49"/>
      <c r="D873" s="342"/>
      <c r="E873" s="277"/>
      <c r="F873" s="277"/>
      <c r="G873" s="277"/>
    </row>
    <row r="874" spans="1:7">
      <c r="A874" s="113"/>
      <c r="B874" s="128"/>
      <c r="C874" s="49"/>
      <c r="D874" s="342"/>
      <c r="E874" s="277"/>
      <c r="F874" s="277"/>
      <c r="G874" s="277"/>
    </row>
    <row r="875" spans="1:7">
      <c r="A875" s="113"/>
      <c r="B875" s="128"/>
      <c r="C875" s="49"/>
      <c r="D875" s="342"/>
      <c r="E875" s="277"/>
      <c r="F875" s="277"/>
      <c r="G875" s="277"/>
    </row>
    <row r="876" spans="1:7">
      <c r="A876" s="113"/>
      <c r="B876" s="128"/>
      <c r="C876" s="49"/>
      <c r="D876" s="342"/>
      <c r="E876" s="277"/>
      <c r="F876" s="277"/>
      <c r="G876" s="277"/>
    </row>
    <row r="877" spans="1:7">
      <c r="A877" s="113"/>
      <c r="B877" s="128"/>
      <c r="C877" s="49"/>
      <c r="D877" s="342"/>
      <c r="E877" s="277"/>
      <c r="F877" s="277"/>
      <c r="G877" s="277"/>
    </row>
    <row r="878" spans="1:7">
      <c r="A878" s="113"/>
      <c r="B878" s="128"/>
      <c r="C878" s="49"/>
      <c r="D878" s="342"/>
      <c r="E878" s="277"/>
      <c r="F878" s="277"/>
      <c r="G878" s="277"/>
    </row>
    <row r="879" spans="1:7">
      <c r="A879" s="113"/>
      <c r="B879" s="128"/>
      <c r="C879" s="49"/>
      <c r="D879" s="342"/>
      <c r="E879" s="277"/>
      <c r="F879" s="277"/>
      <c r="G879" s="277"/>
    </row>
    <row r="880" spans="1:7">
      <c r="A880" s="113"/>
      <c r="B880" s="128"/>
      <c r="C880" s="49"/>
      <c r="D880" s="342"/>
      <c r="E880" s="277"/>
      <c r="F880" s="277"/>
      <c r="G880" s="277"/>
    </row>
    <row r="881" spans="1:7">
      <c r="A881" s="113"/>
      <c r="B881" s="128"/>
      <c r="C881" s="49"/>
      <c r="D881" s="342"/>
      <c r="E881" s="277"/>
      <c r="F881" s="277"/>
      <c r="G881" s="277"/>
    </row>
    <row r="882" spans="1:7">
      <c r="A882" s="113"/>
      <c r="B882" s="128"/>
      <c r="C882" s="49"/>
      <c r="D882" s="342"/>
      <c r="E882" s="277"/>
      <c r="F882" s="277"/>
      <c r="G882" s="277"/>
    </row>
    <row r="883" spans="1:7">
      <c r="A883" s="113"/>
      <c r="B883" s="128"/>
      <c r="C883" s="49"/>
      <c r="D883" s="342"/>
      <c r="E883" s="277"/>
      <c r="F883" s="277"/>
      <c r="G883" s="277"/>
    </row>
    <row r="884" spans="1:7">
      <c r="A884" s="113"/>
      <c r="B884" s="128"/>
      <c r="C884" s="49"/>
      <c r="D884" s="342"/>
      <c r="E884" s="277"/>
      <c r="F884" s="277"/>
      <c r="G884" s="277"/>
    </row>
    <row r="885" spans="1:7">
      <c r="A885" s="113"/>
      <c r="B885" s="128"/>
      <c r="C885" s="49"/>
      <c r="D885" s="342"/>
      <c r="E885" s="277"/>
      <c r="F885" s="277"/>
      <c r="G885" s="277"/>
    </row>
    <row r="886" spans="1:7">
      <c r="A886" s="113"/>
      <c r="B886" s="128"/>
      <c r="C886" s="49"/>
      <c r="D886" s="342"/>
      <c r="E886" s="277"/>
      <c r="F886" s="277"/>
      <c r="G886" s="277"/>
    </row>
    <row r="887" spans="1:7">
      <c r="A887" s="113"/>
      <c r="B887" s="128"/>
      <c r="C887" s="49"/>
      <c r="D887" s="342"/>
      <c r="E887" s="277"/>
      <c r="F887" s="277"/>
      <c r="G887" s="277"/>
    </row>
    <row r="888" spans="1:7">
      <c r="A888" s="113"/>
      <c r="B888" s="128"/>
      <c r="C888" s="49"/>
      <c r="D888" s="342"/>
      <c r="E888" s="277"/>
      <c r="F888" s="277"/>
      <c r="G888" s="277"/>
    </row>
    <row r="889" spans="1:7">
      <c r="A889" s="113"/>
      <c r="B889" s="128"/>
      <c r="C889" s="49"/>
      <c r="D889" s="342"/>
      <c r="E889" s="277"/>
      <c r="F889" s="277"/>
      <c r="G889" s="277"/>
    </row>
    <row r="890" spans="1:7">
      <c r="A890" s="113"/>
      <c r="B890" s="128"/>
      <c r="C890" s="49"/>
      <c r="D890" s="342"/>
      <c r="E890" s="277"/>
      <c r="F890" s="277"/>
      <c r="G890" s="277"/>
    </row>
    <row r="891" spans="1:7">
      <c r="A891" s="113"/>
      <c r="B891" s="128"/>
      <c r="C891" s="49"/>
      <c r="D891" s="342"/>
      <c r="E891" s="277"/>
      <c r="F891" s="277"/>
      <c r="G891" s="277"/>
    </row>
    <row r="892" spans="1:7">
      <c r="A892" s="113"/>
      <c r="B892" s="128"/>
      <c r="C892" s="49"/>
      <c r="D892" s="342"/>
      <c r="E892" s="277"/>
      <c r="F892" s="277"/>
      <c r="G892" s="277"/>
    </row>
    <row r="893" spans="1:7">
      <c r="A893" s="113"/>
      <c r="B893" s="128"/>
      <c r="C893" s="49"/>
      <c r="D893" s="342"/>
      <c r="E893" s="277"/>
      <c r="F893" s="277"/>
      <c r="G893" s="277"/>
    </row>
    <row r="894" spans="1:7">
      <c r="A894" s="113"/>
      <c r="B894" s="128"/>
      <c r="C894" s="49"/>
      <c r="D894" s="342"/>
      <c r="E894" s="277"/>
      <c r="F894" s="277"/>
      <c r="G894" s="277"/>
    </row>
    <row r="895" spans="1:7">
      <c r="A895" s="113"/>
      <c r="B895" s="128"/>
      <c r="C895" s="49"/>
      <c r="D895" s="342"/>
      <c r="E895" s="277"/>
      <c r="F895" s="277"/>
      <c r="G895" s="277"/>
    </row>
    <row r="896" spans="1:7">
      <c r="A896" s="113"/>
      <c r="B896" s="128"/>
      <c r="C896" s="49"/>
      <c r="D896" s="342"/>
      <c r="E896" s="277"/>
      <c r="F896" s="277"/>
      <c r="G896" s="277"/>
    </row>
    <row r="897" spans="1:7">
      <c r="A897" s="113"/>
      <c r="B897" s="128"/>
      <c r="C897" s="49"/>
      <c r="D897" s="342"/>
      <c r="E897" s="277"/>
      <c r="F897" s="277"/>
      <c r="G897" s="277"/>
    </row>
    <row r="898" spans="1:7">
      <c r="A898" s="113"/>
      <c r="B898" s="128"/>
      <c r="C898" s="49"/>
      <c r="D898" s="342"/>
      <c r="E898" s="277"/>
      <c r="F898" s="277"/>
      <c r="G898" s="277"/>
    </row>
    <row r="899" spans="1:7">
      <c r="A899" s="113"/>
      <c r="B899" s="128"/>
      <c r="C899" s="49"/>
      <c r="D899" s="342"/>
      <c r="E899" s="277"/>
      <c r="F899" s="277"/>
      <c r="G899" s="277"/>
    </row>
    <row r="900" spans="1:7">
      <c r="A900" s="113"/>
      <c r="B900" s="128"/>
      <c r="C900" s="49"/>
      <c r="D900" s="342"/>
      <c r="E900" s="277"/>
      <c r="F900" s="277"/>
      <c r="G900" s="277"/>
    </row>
    <row r="901" spans="1:7">
      <c r="A901" s="113"/>
      <c r="B901" s="128"/>
      <c r="C901" s="49"/>
      <c r="D901" s="342"/>
      <c r="E901" s="277"/>
      <c r="F901" s="277"/>
      <c r="G901" s="277"/>
    </row>
    <row r="902" spans="1:7">
      <c r="A902" s="113"/>
      <c r="B902" s="128"/>
      <c r="C902" s="49"/>
      <c r="D902" s="342"/>
      <c r="E902" s="277"/>
      <c r="F902" s="277"/>
      <c r="G902" s="277"/>
    </row>
    <row r="903" spans="1:7">
      <c r="A903" s="113"/>
      <c r="B903" s="128"/>
      <c r="C903" s="49"/>
      <c r="D903" s="342"/>
      <c r="E903" s="277"/>
      <c r="F903" s="277"/>
      <c r="G903" s="277"/>
    </row>
    <row r="904" spans="1:7">
      <c r="A904" s="113"/>
      <c r="B904" s="128"/>
      <c r="C904" s="49"/>
      <c r="D904" s="342"/>
      <c r="E904" s="277"/>
      <c r="F904" s="277"/>
      <c r="G904" s="277"/>
    </row>
    <row r="905" spans="1:7">
      <c r="A905" s="113"/>
      <c r="B905" s="128"/>
      <c r="C905" s="49"/>
      <c r="D905" s="342"/>
      <c r="E905" s="277"/>
      <c r="F905" s="277"/>
      <c r="G905" s="277"/>
    </row>
    <row r="906" spans="1:7">
      <c r="A906" s="113"/>
      <c r="B906" s="128"/>
      <c r="C906" s="49"/>
      <c r="D906" s="342"/>
      <c r="E906" s="277"/>
      <c r="F906" s="277"/>
      <c r="G906" s="277"/>
    </row>
    <row r="907" spans="1:7">
      <c r="A907" s="113"/>
      <c r="B907" s="128"/>
      <c r="C907" s="49"/>
      <c r="D907" s="342"/>
      <c r="E907" s="277"/>
      <c r="F907" s="277"/>
      <c r="G907" s="277"/>
    </row>
    <row r="908" spans="1:7">
      <c r="A908" s="113"/>
      <c r="B908" s="128"/>
      <c r="C908" s="49"/>
      <c r="D908" s="342"/>
      <c r="E908" s="277"/>
      <c r="F908" s="277"/>
      <c r="G908" s="277"/>
    </row>
    <row r="909" spans="1:7">
      <c r="A909" s="113"/>
      <c r="B909" s="128"/>
      <c r="C909" s="49"/>
      <c r="D909" s="342"/>
      <c r="E909" s="277"/>
      <c r="F909" s="277"/>
      <c r="G909" s="277"/>
    </row>
    <row r="910" spans="1:7">
      <c r="A910" s="113"/>
      <c r="B910" s="128"/>
      <c r="C910" s="49"/>
      <c r="D910" s="342"/>
      <c r="E910" s="277"/>
      <c r="F910" s="277"/>
      <c r="G910" s="277"/>
    </row>
    <row r="911" spans="1:7">
      <c r="A911" s="113"/>
      <c r="B911" s="128"/>
      <c r="C911" s="49"/>
      <c r="D911" s="342"/>
      <c r="E911" s="277"/>
      <c r="F911" s="277"/>
      <c r="G911" s="277"/>
    </row>
    <row r="912" spans="1:7">
      <c r="A912" s="113"/>
      <c r="B912" s="128"/>
      <c r="C912" s="49"/>
      <c r="D912" s="342"/>
      <c r="E912" s="277"/>
      <c r="F912" s="277"/>
      <c r="G912" s="277"/>
    </row>
    <row r="913" spans="1:7">
      <c r="A913" s="113"/>
      <c r="B913" s="128"/>
      <c r="C913" s="49"/>
      <c r="D913" s="342"/>
      <c r="E913" s="277"/>
      <c r="F913" s="277"/>
      <c r="G913" s="277"/>
    </row>
    <row r="914" spans="1:7">
      <c r="A914" s="113"/>
      <c r="B914" s="128"/>
      <c r="C914" s="49"/>
      <c r="D914" s="342"/>
      <c r="E914" s="277"/>
      <c r="F914" s="277"/>
      <c r="G914" s="277"/>
    </row>
    <row r="915" spans="1:7">
      <c r="A915" s="113"/>
      <c r="B915" s="128"/>
      <c r="C915" s="49"/>
      <c r="D915" s="342"/>
      <c r="E915" s="277"/>
      <c r="F915" s="277"/>
      <c r="G915" s="277"/>
    </row>
    <row r="916" spans="1:7">
      <c r="A916" s="113"/>
      <c r="B916" s="128"/>
      <c r="C916" s="49"/>
      <c r="D916" s="342"/>
      <c r="E916" s="277"/>
      <c r="F916" s="277"/>
      <c r="G916" s="277"/>
    </row>
    <row r="917" spans="1:7">
      <c r="A917" s="113"/>
      <c r="B917" s="128"/>
      <c r="C917" s="49"/>
      <c r="D917" s="342"/>
      <c r="E917" s="277"/>
      <c r="F917" s="277"/>
      <c r="G917" s="277"/>
    </row>
    <row r="918" spans="1:7">
      <c r="A918" s="113"/>
      <c r="B918" s="128"/>
      <c r="C918" s="49"/>
      <c r="D918" s="342"/>
      <c r="E918" s="277"/>
      <c r="F918" s="277"/>
      <c r="G918" s="277"/>
    </row>
    <row r="919" spans="1:7">
      <c r="A919" s="113"/>
      <c r="B919" s="128"/>
      <c r="C919" s="49"/>
      <c r="D919" s="342"/>
      <c r="E919" s="277"/>
      <c r="F919" s="277"/>
      <c r="G919" s="277"/>
    </row>
    <row r="920" spans="1:7">
      <c r="A920" s="113"/>
      <c r="B920" s="128"/>
      <c r="C920" s="49"/>
      <c r="D920" s="342"/>
      <c r="E920" s="277"/>
      <c r="F920" s="277"/>
      <c r="G920" s="277"/>
    </row>
    <row r="921" spans="1:7">
      <c r="A921" s="113"/>
      <c r="B921" s="128"/>
      <c r="C921" s="49"/>
      <c r="D921" s="342"/>
      <c r="E921" s="277"/>
      <c r="F921" s="277"/>
      <c r="G921" s="277"/>
    </row>
    <row r="922" spans="1:7">
      <c r="A922" s="113"/>
      <c r="B922" s="128"/>
      <c r="C922" s="49"/>
      <c r="D922" s="342"/>
      <c r="E922" s="277"/>
      <c r="F922" s="277"/>
      <c r="G922" s="277"/>
    </row>
    <row r="923" spans="1:7">
      <c r="A923" s="113"/>
      <c r="B923" s="128"/>
      <c r="C923" s="49"/>
      <c r="D923" s="342"/>
      <c r="E923" s="277"/>
      <c r="F923" s="277"/>
      <c r="G923" s="277"/>
    </row>
    <row r="924" spans="1:7">
      <c r="A924" s="113"/>
      <c r="B924" s="128"/>
      <c r="C924" s="49"/>
      <c r="D924" s="342"/>
      <c r="E924" s="277"/>
      <c r="F924" s="277"/>
      <c r="G924" s="277"/>
    </row>
    <row r="925" spans="1:7">
      <c r="A925" s="113"/>
      <c r="B925" s="128"/>
      <c r="C925" s="49"/>
      <c r="D925" s="342"/>
      <c r="E925" s="277"/>
      <c r="F925" s="277"/>
      <c r="G925" s="277"/>
    </row>
    <row r="926" spans="1:7">
      <c r="A926" s="113"/>
      <c r="B926" s="128"/>
      <c r="C926" s="49"/>
      <c r="D926" s="342"/>
      <c r="E926" s="277"/>
      <c r="F926" s="277"/>
      <c r="G926" s="277"/>
    </row>
    <row r="927" spans="1:7">
      <c r="A927" s="113"/>
      <c r="B927" s="128"/>
      <c r="C927" s="49"/>
      <c r="D927" s="342"/>
      <c r="E927" s="277"/>
      <c r="F927" s="277"/>
      <c r="G927" s="277"/>
    </row>
    <row r="928" spans="1:7">
      <c r="A928" s="113"/>
      <c r="B928" s="128"/>
      <c r="C928" s="49"/>
      <c r="D928" s="342"/>
      <c r="E928" s="277"/>
      <c r="F928" s="277"/>
      <c r="G928" s="277"/>
    </row>
    <row r="929" spans="1:7">
      <c r="A929" s="113"/>
      <c r="B929" s="128"/>
      <c r="C929" s="49"/>
      <c r="D929" s="342"/>
      <c r="E929" s="277"/>
      <c r="F929" s="277"/>
      <c r="G929" s="277"/>
    </row>
    <row r="930" spans="1:7">
      <c r="A930" s="113"/>
      <c r="B930" s="128"/>
      <c r="C930" s="49"/>
      <c r="D930" s="342"/>
      <c r="E930" s="277"/>
      <c r="F930" s="277"/>
      <c r="G930" s="277"/>
    </row>
    <row r="931" spans="1:7">
      <c r="A931" s="113"/>
      <c r="B931" s="128"/>
      <c r="C931" s="49"/>
      <c r="D931" s="342"/>
      <c r="E931" s="277"/>
      <c r="F931" s="277"/>
      <c r="G931" s="277"/>
    </row>
    <row r="932" spans="1:7">
      <c r="A932" s="113"/>
      <c r="B932" s="128"/>
      <c r="C932" s="49"/>
      <c r="D932" s="342"/>
      <c r="E932" s="277"/>
      <c r="F932" s="277"/>
      <c r="G932" s="277"/>
    </row>
    <row r="933" spans="1:7">
      <c r="A933" s="113"/>
      <c r="B933" s="128"/>
      <c r="C933" s="49"/>
      <c r="D933" s="342"/>
      <c r="E933" s="277"/>
      <c r="F933" s="277"/>
      <c r="G933" s="277"/>
    </row>
    <row r="934" spans="1:7">
      <c r="A934" s="113"/>
      <c r="B934" s="128"/>
      <c r="C934" s="49"/>
      <c r="D934" s="342"/>
      <c r="E934" s="277"/>
      <c r="F934" s="277"/>
      <c r="G934" s="277"/>
    </row>
    <row r="935" spans="1:7">
      <c r="A935" s="113"/>
      <c r="B935" s="128"/>
      <c r="C935" s="49"/>
      <c r="D935" s="342"/>
      <c r="E935" s="277"/>
      <c r="F935" s="277"/>
      <c r="G935" s="277"/>
    </row>
    <row r="936" spans="1:7">
      <c r="A936" s="113"/>
      <c r="B936" s="128"/>
      <c r="C936" s="49"/>
      <c r="D936" s="342"/>
      <c r="E936" s="277"/>
      <c r="F936" s="277"/>
      <c r="G936" s="277"/>
    </row>
    <row r="937" spans="1:7">
      <c r="A937" s="113"/>
      <c r="B937" s="128"/>
      <c r="C937" s="49"/>
      <c r="D937" s="342"/>
      <c r="E937" s="277"/>
      <c r="F937" s="277"/>
      <c r="G937" s="277"/>
    </row>
    <row r="938" spans="1:7">
      <c r="A938" s="113"/>
      <c r="B938" s="128"/>
      <c r="C938" s="49"/>
      <c r="D938" s="342"/>
      <c r="E938" s="277"/>
      <c r="F938" s="277"/>
      <c r="G938" s="277"/>
    </row>
    <row r="939" spans="1:7">
      <c r="A939" s="113"/>
      <c r="B939" s="128"/>
      <c r="C939" s="49"/>
      <c r="D939" s="342"/>
      <c r="E939" s="277"/>
      <c r="F939" s="277"/>
      <c r="G939" s="277"/>
    </row>
    <row r="940" spans="1:7">
      <c r="A940" s="113"/>
      <c r="B940" s="128"/>
      <c r="C940" s="49"/>
      <c r="D940" s="342"/>
      <c r="E940" s="277"/>
      <c r="F940" s="277"/>
      <c r="G940" s="277"/>
    </row>
    <row r="941" spans="1:7">
      <c r="A941" s="113"/>
      <c r="B941" s="128"/>
      <c r="C941" s="49"/>
      <c r="D941" s="342"/>
      <c r="E941" s="277"/>
      <c r="F941" s="277"/>
      <c r="G941" s="277"/>
    </row>
    <row r="942" spans="1:7">
      <c r="A942" s="113"/>
      <c r="B942" s="128"/>
      <c r="C942" s="49"/>
      <c r="D942" s="342"/>
      <c r="E942" s="277"/>
      <c r="F942" s="277"/>
      <c r="G942" s="277"/>
    </row>
    <row r="943" spans="1:7">
      <c r="A943" s="113"/>
      <c r="B943" s="128"/>
      <c r="C943" s="49"/>
      <c r="D943" s="342"/>
      <c r="E943" s="277"/>
      <c r="F943" s="277"/>
      <c r="G943" s="277"/>
    </row>
    <row r="944" spans="1:7">
      <c r="A944" s="113"/>
      <c r="B944" s="128"/>
      <c r="C944" s="49"/>
      <c r="D944" s="342"/>
      <c r="E944" s="277"/>
      <c r="F944" s="277"/>
      <c r="G944" s="277"/>
    </row>
    <row r="945" spans="1:7">
      <c r="A945" s="113"/>
      <c r="B945" s="128"/>
      <c r="C945" s="49"/>
      <c r="D945" s="342"/>
      <c r="E945" s="277"/>
      <c r="F945" s="277"/>
      <c r="G945" s="277"/>
    </row>
    <row r="946" spans="1:7">
      <c r="A946" s="113"/>
      <c r="B946" s="128"/>
      <c r="C946" s="49"/>
      <c r="D946" s="342"/>
      <c r="E946" s="277"/>
      <c r="F946" s="277"/>
      <c r="G946" s="277"/>
    </row>
    <row r="947" spans="1:7">
      <c r="A947" s="113"/>
      <c r="B947" s="128"/>
      <c r="C947" s="49"/>
      <c r="D947" s="342"/>
      <c r="E947" s="277"/>
      <c r="F947" s="277"/>
      <c r="G947" s="277"/>
    </row>
    <row r="948" spans="1:7">
      <c r="A948" s="113"/>
      <c r="B948" s="128"/>
      <c r="C948" s="49"/>
      <c r="D948" s="342"/>
      <c r="E948" s="277"/>
      <c r="F948" s="277"/>
      <c r="G948" s="277"/>
    </row>
    <row r="949" spans="1:7">
      <c r="A949" s="113"/>
      <c r="B949" s="128"/>
      <c r="C949" s="49"/>
      <c r="D949" s="342"/>
      <c r="E949" s="277"/>
      <c r="F949" s="277"/>
      <c r="G949" s="277"/>
    </row>
    <row r="950" spans="1:7">
      <c r="A950" s="113"/>
      <c r="B950" s="128"/>
      <c r="C950" s="49"/>
      <c r="D950" s="342"/>
      <c r="E950" s="277"/>
      <c r="F950" s="277"/>
      <c r="G950" s="277"/>
    </row>
    <row r="951" spans="1:7">
      <c r="A951" s="113"/>
      <c r="B951" s="128"/>
      <c r="C951" s="49"/>
      <c r="D951" s="342"/>
      <c r="E951" s="277"/>
      <c r="F951" s="277"/>
      <c r="G951" s="277"/>
    </row>
    <row r="952" spans="1:7">
      <c r="A952" s="113"/>
      <c r="B952" s="128"/>
      <c r="C952" s="49"/>
      <c r="D952" s="342"/>
      <c r="E952" s="277"/>
      <c r="F952" s="277"/>
      <c r="G952" s="277"/>
    </row>
    <row r="953" spans="1:7">
      <c r="A953" s="113"/>
      <c r="B953" s="128"/>
      <c r="C953" s="49"/>
      <c r="D953" s="342"/>
      <c r="E953" s="277"/>
      <c r="F953" s="277"/>
      <c r="G953" s="277"/>
    </row>
    <row r="954" spans="1:7">
      <c r="A954" s="113"/>
      <c r="B954" s="128"/>
      <c r="C954" s="49"/>
      <c r="D954" s="342"/>
      <c r="E954" s="277"/>
      <c r="F954" s="277"/>
      <c r="G954" s="277"/>
    </row>
    <row r="955" spans="1:7">
      <c r="A955" s="113"/>
      <c r="B955" s="128"/>
      <c r="C955" s="49"/>
      <c r="D955" s="342"/>
      <c r="E955" s="277"/>
      <c r="F955" s="277"/>
      <c r="G955" s="277"/>
    </row>
    <row r="956" spans="1:7">
      <c r="A956" s="113"/>
      <c r="B956" s="128"/>
      <c r="C956" s="49"/>
      <c r="D956" s="342"/>
      <c r="E956" s="277"/>
      <c r="F956" s="277"/>
      <c r="G956" s="277"/>
    </row>
    <row r="957" spans="1:7">
      <c r="A957" s="113"/>
      <c r="B957" s="128"/>
      <c r="C957" s="49"/>
      <c r="D957" s="342"/>
      <c r="E957" s="277"/>
      <c r="F957" s="277"/>
      <c r="G957" s="277"/>
    </row>
    <row r="958" spans="1:7">
      <c r="A958" s="113"/>
      <c r="B958" s="128"/>
      <c r="C958" s="49"/>
      <c r="D958" s="342"/>
      <c r="E958" s="277"/>
      <c r="F958" s="277"/>
      <c r="G958" s="277"/>
    </row>
    <row r="959" spans="1:7">
      <c r="A959" s="113"/>
      <c r="B959" s="128"/>
      <c r="C959" s="49"/>
      <c r="D959" s="342"/>
      <c r="E959" s="277"/>
      <c r="F959" s="277"/>
      <c r="G959" s="277"/>
    </row>
    <row r="960" spans="1:7">
      <c r="A960" s="113"/>
      <c r="B960" s="128"/>
      <c r="C960" s="49"/>
      <c r="D960" s="342"/>
      <c r="E960" s="277"/>
      <c r="F960" s="277"/>
      <c r="G960" s="277"/>
    </row>
    <row r="961" spans="1:7">
      <c r="A961" s="113"/>
      <c r="B961" s="128"/>
      <c r="C961" s="49"/>
      <c r="D961" s="342"/>
      <c r="E961" s="277"/>
      <c r="F961" s="277"/>
      <c r="G961" s="277"/>
    </row>
    <row r="962" spans="1:7">
      <c r="A962" s="113"/>
      <c r="B962" s="128"/>
      <c r="C962" s="49"/>
      <c r="D962" s="342"/>
      <c r="E962" s="277"/>
      <c r="F962" s="277"/>
      <c r="G962" s="277"/>
    </row>
    <row r="963" spans="1:7">
      <c r="A963" s="113"/>
      <c r="B963" s="128"/>
      <c r="C963" s="49"/>
      <c r="D963" s="342"/>
      <c r="E963" s="277"/>
      <c r="F963" s="277"/>
      <c r="G963" s="277"/>
    </row>
    <row r="964" spans="1:7">
      <c r="A964" s="113"/>
      <c r="B964" s="128"/>
      <c r="C964" s="49"/>
      <c r="D964" s="342"/>
      <c r="E964" s="277"/>
      <c r="F964" s="277"/>
      <c r="G964" s="277"/>
    </row>
    <row r="965" spans="1:7">
      <c r="A965" s="113"/>
      <c r="B965" s="128"/>
      <c r="C965" s="49"/>
      <c r="D965" s="342"/>
      <c r="E965" s="277"/>
      <c r="F965" s="277"/>
      <c r="G965" s="277"/>
    </row>
    <row r="966" spans="1:7">
      <c r="A966" s="113"/>
      <c r="B966" s="128"/>
      <c r="C966" s="49"/>
      <c r="D966" s="342"/>
      <c r="E966" s="277"/>
      <c r="F966" s="277"/>
      <c r="G966" s="277"/>
    </row>
    <row r="967" spans="1:7">
      <c r="A967" s="113"/>
      <c r="B967" s="128"/>
      <c r="C967" s="49"/>
      <c r="D967" s="342"/>
      <c r="E967" s="277"/>
      <c r="F967" s="277"/>
      <c r="G967" s="277"/>
    </row>
    <row r="968" spans="1:7">
      <c r="A968" s="113"/>
      <c r="B968" s="128"/>
      <c r="C968" s="49"/>
      <c r="D968" s="342"/>
      <c r="E968" s="277"/>
      <c r="F968" s="277"/>
      <c r="G968" s="277"/>
    </row>
    <row r="969" spans="1:7">
      <c r="A969" s="113"/>
      <c r="B969" s="128"/>
      <c r="C969" s="49"/>
      <c r="D969" s="342"/>
      <c r="E969" s="277"/>
      <c r="F969" s="277"/>
      <c r="G969" s="277"/>
    </row>
    <row r="970" spans="1:7">
      <c r="A970" s="113"/>
      <c r="B970" s="128"/>
      <c r="C970" s="49"/>
      <c r="D970" s="342"/>
      <c r="E970" s="277"/>
      <c r="F970" s="277"/>
      <c r="G970" s="277"/>
    </row>
    <row r="971" spans="1:7">
      <c r="A971" s="113"/>
      <c r="B971" s="128"/>
      <c r="C971" s="49"/>
      <c r="D971" s="342"/>
      <c r="E971" s="277"/>
      <c r="F971" s="277"/>
      <c r="G971" s="277"/>
    </row>
    <row r="972" spans="1:7">
      <c r="A972" s="113"/>
      <c r="B972" s="128"/>
      <c r="C972" s="49"/>
      <c r="D972" s="342"/>
      <c r="E972" s="277"/>
      <c r="F972" s="277"/>
      <c r="G972" s="277"/>
    </row>
    <row r="973" spans="1:7">
      <c r="A973" s="113"/>
      <c r="B973" s="128"/>
      <c r="C973" s="49"/>
      <c r="D973" s="342"/>
      <c r="E973" s="277"/>
      <c r="F973" s="277"/>
      <c r="G973" s="277"/>
    </row>
    <row r="974" spans="1:7">
      <c r="A974" s="113"/>
      <c r="B974" s="128"/>
      <c r="C974" s="49"/>
      <c r="D974" s="342"/>
      <c r="E974" s="277"/>
      <c r="F974" s="277"/>
      <c r="G974" s="277"/>
    </row>
    <row r="975" spans="1:7">
      <c r="A975" s="113"/>
      <c r="B975" s="128"/>
      <c r="C975" s="49"/>
      <c r="D975" s="342"/>
      <c r="E975" s="277"/>
      <c r="F975" s="277"/>
      <c r="G975" s="277"/>
    </row>
    <row r="976" spans="1:7">
      <c r="A976" s="113"/>
      <c r="B976" s="128"/>
      <c r="C976" s="49"/>
      <c r="D976" s="342"/>
      <c r="E976" s="277"/>
      <c r="F976" s="277"/>
      <c r="G976" s="277"/>
    </row>
    <row r="977" spans="1:7">
      <c r="A977" s="113"/>
      <c r="B977" s="128"/>
      <c r="C977" s="49"/>
      <c r="D977" s="342"/>
      <c r="E977" s="277"/>
      <c r="F977" s="277"/>
      <c r="G977" s="277"/>
    </row>
    <row r="978" spans="1:7">
      <c r="A978" s="113"/>
      <c r="B978" s="128"/>
      <c r="C978" s="49"/>
      <c r="D978" s="342"/>
      <c r="E978" s="277"/>
      <c r="F978" s="277"/>
      <c r="G978" s="277"/>
    </row>
    <row r="979" spans="1:7">
      <c r="A979" s="113"/>
      <c r="B979" s="128"/>
      <c r="C979" s="49"/>
      <c r="D979" s="342"/>
      <c r="E979" s="277"/>
      <c r="F979" s="277"/>
      <c r="G979" s="277"/>
    </row>
    <row r="980" spans="1:7">
      <c r="A980" s="113"/>
      <c r="B980" s="128"/>
      <c r="C980" s="49"/>
      <c r="D980" s="342"/>
      <c r="E980" s="277"/>
      <c r="F980" s="277"/>
      <c r="G980" s="277"/>
    </row>
    <row r="981" spans="1:7">
      <c r="A981" s="113"/>
      <c r="B981" s="128"/>
      <c r="C981" s="49"/>
      <c r="D981" s="342"/>
      <c r="E981" s="277"/>
      <c r="F981" s="277"/>
      <c r="G981" s="277"/>
    </row>
    <row r="982" spans="1:7">
      <c r="A982" s="113"/>
      <c r="B982" s="128"/>
      <c r="C982" s="49"/>
      <c r="D982" s="342"/>
      <c r="E982" s="277"/>
      <c r="F982" s="277"/>
      <c r="G982" s="277"/>
    </row>
    <row r="983" spans="1:7">
      <c r="A983" s="113"/>
      <c r="B983" s="128"/>
      <c r="C983" s="49"/>
      <c r="D983" s="342"/>
      <c r="E983" s="277"/>
      <c r="F983" s="277"/>
      <c r="G983" s="277"/>
    </row>
    <row r="984" spans="1:7">
      <c r="A984" s="113"/>
      <c r="B984" s="128"/>
      <c r="C984" s="49"/>
      <c r="D984" s="342"/>
      <c r="E984" s="277"/>
      <c r="F984" s="277"/>
      <c r="G984" s="277"/>
    </row>
    <row r="985" spans="1:7">
      <c r="A985" s="113"/>
      <c r="B985" s="128"/>
      <c r="C985" s="49"/>
      <c r="D985" s="342"/>
      <c r="E985" s="277"/>
      <c r="F985" s="277"/>
      <c r="G985" s="277"/>
    </row>
    <row r="986" spans="1:7">
      <c r="A986" s="113"/>
      <c r="B986" s="128"/>
      <c r="C986" s="49"/>
      <c r="D986" s="342"/>
      <c r="E986" s="277"/>
      <c r="F986" s="277"/>
      <c r="G986" s="277"/>
    </row>
    <row r="987" spans="1:7">
      <c r="A987" s="113"/>
      <c r="B987" s="128"/>
      <c r="C987" s="49"/>
      <c r="D987" s="342"/>
      <c r="E987" s="277"/>
      <c r="F987" s="277"/>
      <c r="G987" s="277"/>
    </row>
    <row r="988" spans="1:7">
      <c r="A988" s="113"/>
      <c r="B988" s="128"/>
      <c r="C988" s="49"/>
      <c r="D988" s="342"/>
      <c r="E988" s="277"/>
      <c r="F988" s="277"/>
      <c r="G988" s="277"/>
    </row>
    <row r="989" spans="1:7">
      <c r="A989" s="113"/>
      <c r="B989" s="128"/>
      <c r="C989" s="49"/>
      <c r="D989" s="342"/>
      <c r="E989" s="277"/>
      <c r="F989" s="277"/>
      <c r="G989" s="277"/>
    </row>
    <row r="990" spans="1:7">
      <c r="A990" s="113"/>
      <c r="B990" s="128"/>
      <c r="C990" s="49"/>
      <c r="D990" s="342"/>
      <c r="E990" s="277"/>
      <c r="F990" s="277"/>
      <c r="G990" s="277"/>
    </row>
    <row r="991" spans="1:7">
      <c r="A991" s="113"/>
      <c r="B991" s="128"/>
      <c r="C991" s="49"/>
      <c r="D991" s="342"/>
      <c r="E991" s="277"/>
      <c r="F991" s="277"/>
      <c r="G991" s="277"/>
    </row>
    <row r="992" spans="1:7">
      <c r="A992" s="113"/>
      <c r="B992" s="128"/>
      <c r="C992" s="49"/>
      <c r="D992" s="342"/>
      <c r="E992" s="277"/>
      <c r="F992" s="277"/>
      <c r="G992" s="277"/>
    </row>
    <row r="993" spans="1:7">
      <c r="A993" s="113"/>
      <c r="B993" s="128"/>
      <c r="C993" s="49"/>
      <c r="D993" s="342"/>
      <c r="E993" s="277"/>
      <c r="F993" s="277"/>
      <c r="G993" s="277"/>
    </row>
    <row r="994" spans="1:7">
      <c r="A994" s="113"/>
      <c r="B994" s="128"/>
      <c r="C994" s="49"/>
      <c r="D994" s="342"/>
      <c r="E994" s="277"/>
      <c r="F994" s="277"/>
      <c r="G994" s="277"/>
    </row>
    <row r="995" spans="1:7">
      <c r="A995" s="113"/>
      <c r="B995" s="128"/>
      <c r="C995" s="49"/>
      <c r="D995" s="342"/>
      <c r="E995" s="277"/>
      <c r="F995" s="277"/>
      <c r="G995" s="277"/>
    </row>
    <row r="996" spans="1:7">
      <c r="A996" s="113"/>
      <c r="B996" s="128"/>
      <c r="C996" s="49"/>
      <c r="D996" s="342"/>
      <c r="E996" s="277"/>
      <c r="F996" s="277"/>
      <c r="G996" s="277"/>
    </row>
    <row r="997" spans="1:7">
      <c r="A997" s="113"/>
      <c r="B997" s="128"/>
      <c r="C997" s="49"/>
      <c r="D997" s="342"/>
      <c r="E997" s="277"/>
      <c r="F997" s="277"/>
      <c r="G997" s="277"/>
    </row>
    <row r="998" spans="1:7">
      <c r="A998" s="113"/>
      <c r="B998" s="128"/>
      <c r="C998" s="49"/>
      <c r="D998" s="342"/>
      <c r="E998" s="277"/>
      <c r="F998" s="277"/>
      <c r="G998" s="277"/>
    </row>
    <row r="999" spans="1:7">
      <c r="A999" s="113"/>
      <c r="B999" s="128"/>
      <c r="C999" s="49"/>
      <c r="D999" s="342"/>
      <c r="E999" s="277"/>
      <c r="F999" s="277"/>
      <c r="G999" s="277"/>
    </row>
    <row r="1000" spans="1:7">
      <c r="A1000" s="113"/>
      <c r="B1000" s="128"/>
      <c r="C1000" s="49"/>
      <c r="D1000" s="342"/>
      <c r="E1000" s="277"/>
      <c r="F1000" s="277"/>
      <c r="G1000" s="277"/>
    </row>
    <row r="1001" spans="1:7">
      <c r="A1001" s="113"/>
      <c r="B1001" s="128"/>
      <c r="C1001" s="49"/>
      <c r="D1001" s="342"/>
      <c r="E1001" s="277"/>
      <c r="F1001" s="277"/>
      <c r="G1001" s="277"/>
    </row>
    <row r="1002" spans="1:7">
      <c r="A1002" s="113"/>
      <c r="B1002" s="128"/>
      <c r="C1002" s="49"/>
      <c r="D1002" s="342"/>
      <c r="E1002" s="277"/>
      <c r="F1002" s="277"/>
      <c r="G1002" s="277"/>
    </row>
    <row r="1003" spans="1:7">
      <c r="A1003" s="113"/>
      <c r="B1003" s="128"/>
      <c r="C1003" s="49"/>
      <c r="D1003" s="342"/>
      <c r="E1003" s="277"/>
      <c r="F1003" s="277"/>
      <c r="G1003" s="277"/>
    </row>
    <row r="1004" spans="1:7">
      <c r="A1004" s="113"/>
      <c r="B1004" s="128"/>
      <c r="C1004" s="49"/>
      <c r="D1004" s="342"/>
      <c r="E1004" s="277"/>
      <c r="F1004" s="277"/>
      <c r="G1004" s="277"/>
    </row>
    <row r="1005" spans="1:7">
      <c r="A1005" s="113"/>
      <c r="B1005" s="128"/>
      <c r="C1005" s="49"/>
      <c r="D1005" s="342"/>
      <c r="E1005" s="277"/>
      <c r="F1005" s="277"/>
      <c r="G1005" s="277"/>
    </row>
    <row r="1006" spans="1:7">
      <c r="A1006" s="113"/>
      <c r="B1006" s="128"/>
      <c r="C1006" s="49"/>
      <c r="D1006" s="342"/>
      <c r="E1006" s="277"/>
      <c r="F1006" s="277"/>
      <c r="G1006" s="277"/>
    </row>
    <row r="1007" spans="1:7">
      <c r="A1007" s="113"/>
      <c r="B1007" s="128"/>
      <c r="C1007" s="49"/>
      <c r="D1007" s="342"/>
      <c r="E1007" s="277"/>
      <c r="F1007" s="277"/>
      <c r="G1007" s="277"/>
    </row>
    <row r="1008" spans="1:7">
      <c r="A1008" s="113"/>
      <c r="B1008" s="128"/>
      <c r="C1008" s="49"/>
      <c r="D1008" s="342"/>
      <c r="E1008" s="277"/>
      <c r="F1008" s="277"/>
      <c r="G1008" s="277"/>
    </row>
    <row r="1009" spans="1:7">
      <c r="A1009" s="113"/>
      <c r="B1009" s="128"/>
      <c r="C1009" s="49"/>
      <c r="D1009" s="342"/>
      <c r="E1009" s="277"/>
      <c r="F1009" s="277"/>
      <c r="G1009" s="277"/>
    </row>
    <row r="1010" spans="1:7">
      <c r="A1010" s="113"/>
      <c r="B1010" s="128"/>
      <c r="C1010" s="49"/>
      <c r="D1010" s="342"/>
      <c r="E1010" s="277"/>
      <c r="F1010" s="277"/>
      <c r="G1010" s="277"/>
    </row>
    <row r="1011" spans="1:7">
      <c r="A1011" s="113"/>
      <c r="B1011" s="128"/>
      <c r="C1011" s="49"/>
      <c r="D1011" s="342"/>
      <c r="E1011" s="277"/>
      <c r="F1011" s="277"/>
      <c r="G1011" s="277"/>
    </row>
    <row r="1012" spans="1:7">
      <c r="A1012" s="113"/>
      <c r="B1012" s="128"/>
      <c r="C1012" s="49"/>
      <c r="D1012" s="342"/>
      <c r="E1012" s="277"/>
      <c r="F1012" s="277"/>
      <c r="G1012" s="277"/>
    </row>
    <row r="1013" spans="1:7">
      <c r="A1013" s="113"/>
      <c r="B1013" s="128"/>
      <c r="C1013" s="49"/>
      <c r="D1013" s="342"/>
      <c r="E1013" s="277"/>
      <c r="F1013" s="277"/>
      <c r="G1013" s="277"/>
    </row>
    <row r="1014" spans="1:7">
      <c r="A1014" s="113"/>
      <c r="B1014" s="128"/>
      <c r="C1014" s="49"/>
      <c r="D1014" s="342"/>
      <c r="E1014" s="277"/>
      <c r="F1014" s="277"/>
      <c r="G1014" s="277"/>
    </row>
    <row r="1015" spans="1:7">
      <c r="A1015" s="113"/>
      <c r="B1015" s="128"/>
      <c r="C1015" s="49"/>
      <c r="D1015" s="342"/>
      <c r="E1015" s="277"/>
      <c r="F1015" s="277"/>
      <c r="G1015" s="277"/>
    </row>
    <row r="1016" spans="1:7">
      <c r="A1016" s="113"/>
      <c r="B1016" s="128"/>
      <c r="C1016" s="49"/>
      <c r="D1016" s="342"/>
      <c r="E1016" s="277"/>
      <c r="F1016" s="277"/>
      <c r="G1016" s="277"/>
    </row>
    <row r="1017" spans="1:7">
      <c r="A1017" s="113"/>
      <c r="B1017" s="128"/>
      <c r="C1017" s="49"/>
      <c r="D1017" s="342"/>
      <c r="E1017" s="277"/>
      <c r="F1017" s="277"/>
      <c r="G1017" s="277"/>
    </row>
    <row r="1018" spans="1:7">
      <c r="A1018" s="113"/>
      <c r="B1018" s="128"/>
      <c r="C1018" s="49"/>
      <c r="D1018" s="342"/>
      <c r="E1018" s="277"/>
      <c r="F1018" s="277"/>
      <c r="G1018" s="277"/>
    </row>
    <row r="1019" spans="1:7">
      <c r="A1019" s="113"/>
      <c r="B1019" s="128"/>
      <c r="C1019" s="49"/>
      <c r="D1019" s="342"/>
      <c r="E1019" s="277"/>
      <c r="F1019" s="277"/>
      <c r="G1019" s="277"/>
    </row>
    <row r="1020" spans="1:7">
      <c r="A1020" s="113"/>
      <c r="B1020" s="128"/>
      <c r="C1020" s="49"/>
      <c r="D1020" s="342"/>
      <c r="E1020" s="277"/>
      <c r="F1020" s="277"/>
      <c r="G1020" s="277"/>
    </row>
    <row r="1021" spans="1:7">
      <c r="A1021" s="113"/>
      <c r="B1021" s="128"/>
      <c r="C1021" s="49"/>
      <c r="D1021" s="342"/>
      <c r="E1021" s="277"/>
      <c r="F1021" s="277"/>
      <c r="G1021" s="277"/>
    </row>
    <row r="1022" spans="1:7">
      <c r="A1022" s="113"/>
      <c r="B1022" s="128"/>
      <c r="C1022" s="49"/>
      <c r="D1022" s="342"/>
      <c r="E1022" s="277"/>
      <c r="F1022" s="277"/>
      <c r="G1022" s="277"/>
    </row>
    <row r="1023" spans="1:7">
      <c r="A1023" s="113"/>
      <c r="B1023" s="128"/>
      <c r="C1023" s="49"/>
      <c r="D1023" s="342"/>
      <c r="E1023" s="277"/>
      <c r="F1023" s="277"/>
      <c r="G1023" s="277"/>
    </row>
    <row r="1024" spans="1:7">
      <c r="A1024" s="113"/>
      <c r="B1024" s="128"/>
      <c r="C1024" s="49"/>
      <c r="D1024" s="342"/>
      <c r="E1024" s="277"/>
      <c r="F1024" s="277"/>
      <c r="G1024" s="277"/>
    </row>
    <row r="1025" spans="1:7">
      <c r="A1025" s="113"/>
      <c r="B1025" s="128"/>
      <c r="C1025" s="49"/>
      <c r="D1025" s="342"/>
      <c r="E1025" s="277"/>
      <c r="F1025" s="277"/>
      <c r="G1025" s="277"/>
    </row>
    <row r="1026" spans="1:7">
      <c r="A1026" s="113"/>
      <c r="B1026" s="128"/>
      <c r="C1026" s="49"/>
      <c r="D1026" s="342"/>
      <c r="E1026" s="277"/>
      <c r="F1026" s="277"/>
      <c r="G1026" s="277"/>
    </row>
    <row r="1027" spans="1:7">
      <c r="A1027" s="113"/>
      <c r="B1027" s="128"/>
      <c r="C1027" s="49"/>
      <c r="D1027" s="342"/>
      <c r="E1027" s="277"/>
      <c r="F1027" s="277"/>
      <c r="G1027" s="277"/>
    </row>
    <row r="1028" spans="1:7">
      <c r="A1028" s="113"/>
      <c r="B1028" s="128"/>
      <c r="C1028" s="49"/>
      <c r="D1028" s="342"/>
      <c r="E1028" s="277"/>
      <c r="F1028" s="277"/>
      <c r="G1028" s="277"/>
    </row>
    <row r="1029" spans="1:7">
      <c r="A1029" s="113"/>
      <c r="B1029" s="128"/>
      <c r="C1029" s="49"/>
      <c r="D1029" s="342"/>
      <c r="E1029" s="277"/>
      <c r="F1029" s="277"/>
      <c r="G1029" s="277"/>
    </row>
    <row r="1030" spans="1:7">
      <c r="A1030" s="113"/>
      <c r="B1030" s="128"/>
      <c r="C1030" s="49"/>
      <c r="D1030" s="342"/>
      <c r="E1030" s="277"/>
      <c r="F1030" s="277"/>
      <c r="G1030" s="277"/>
    </row>
    <row r="1031" spans="1:7">
      <c r="A1031" s="113"/>
      <c r="B1031" s="128"/>
      <c r="C1031" s="49"/>
      <c r="D1031" s="342"/>
      <c r="E1031" s="277"/>
      <c r="F1031" s="277"/>
      <c r="G1031" s="277"/>
    </row>
    <row r="1032" spans="1:7">
      <c r="A1032" s="113"/>
      <c r="B1032" s="128"/>
      <c r="C1032" s="49"/>
      <c r="D1032" s="342"/>
      <c r="E1032" s="277"/>
      <c r="F1032" s="277"/>
      <c r="G1032" s="277"/>
    </row>
    <row r="1033" spans="1:7">
      <c r="A1033" s="113"/>
      <c r="B1033" s="128"/>
      <c r="C1033" s="49"/>
      <c r="D1033" s="342"/>
      <c r="E1033" s="277"/>
      <c r="F1033" s="277"/>
      <c r="G1033" s="277"/>
    </row>
    <row r="1034" spans="1:7">
      <c r="A1034" s="113"/>
      <c r="B1034" s="128"/>
      <c r="C1034" s="49"/>
      <c r="D1034" s="342"/>
      <c r="E1034" s="277"/>
      <c r="F1034" s="277"/>
      <c r="G1034" s="277"/>
    </row>
    <row r="1035" spans="1:7">
      <c r="A1035" s="113"/>
      <c r="B1035" s="128"/>
      <c r="C1035" s="49"/>
      <c r="D1035" s="342"/>
      <c r="E1035" s="277"/>
      <c r="F1035" s="277"/>
      <c r="G1035" s="277"/>
    </row>
    <row r="1036" spans="1:7">
      <c r="A1036" s="113"/>
      <c r="B1036" s="128"/>
      <c r="C1036" s="49"/>
      <c r="D1036" s="342"/>
      <c r="E1036" s="277"/>
      <c r="F1036" s="277"/>
      <c r="G1036" s="277"/>
    </row>
    <row r="1037" spans="1:7">
      <c r="A1037" s="113"/>
      <c r="B1037" s="128"/>
      <c r="C1037" s="49"/>
      <c r="D1037" s="342"/>
      <c r="E1037" s="277"/>
      <c r="F1037" s="277"/>
      <c r="G1037" s="277"/>
    </row>
    <row r="1038" spans="1:7">
      <c r="A1038" s="113"/>
      <c r="B1038" s="128"/>
      <c r="C1038" s="49"/>
      <c r="D1038" s="342"/>
      <c r="E1038" s="277"/>
      <c r="F1038" s="277"/>
      <c r="G1038" s="277"/>
    </row>
    <row r="1039" spans="1:7">
      <c r="A1039" s="113"/>
      <c r="B1039" s="128"/>
      <c r="C1039" s="49"/>
      <c r="D1039" s="342"/>
      <c r="E1039" s="277"/>
      <c r="F1039" s="277"/>
      <c r="G1039" s="277"/>
    </row>
    <row r="1040" spans="1:7">
      <c r="A1040" s="113"/>
      <c r="B1040" s="128"/>
      <c r="C1040" s="49"/>
      <c r="D1040" s="342"/>
      <c r="E1040" s="277"/>
      <c r="F1040" s="277"/>
      <c r="G1040" s="277"/>
    </row>
    <row r="1041" spans="1:7">
      <c r="A1041" s="113"/>
      <c r="B1041" s="128"/>
      <c r="C1041" s="49"/>
      <c r="D1041" s="342"/>
      <c r="E1041" s="277"/>
      <c r="F1041" s="277"/>
      <c r="G1041" s="277"/>
    </row>
    <row r="1042" spans="1:7">
      <c r="A1042" s="113"/>
      <c r="B1042" s="128"/>
      <c r="C1042" s="49"/>
      <c r="D1042" s="342"/>
      <c r="E1042" s="277"/>
      <c r="F1042" s="277"/>
      <c r="G1042" s="277"/>
    </row>
    <row r="1043" spans="1:7">
      <c r="A1043" s="113"/>
      <c r="B1043" s="128"/>
      <c r="C1043" s="49"/>
      <c r="D1043" s="342"/>
      <c r="E1043" s="277"/>
      <c r="F1043" s="277"/>
      <c r="G1043" s="277"/>
    </row>
    <row r="1044" spans="1:7">
      <c r="A1044" s="113"/>
      <c r="B1044" s="128"/>
      <c r="C1044" s="49"/>
      <c r="D1044" s="342"/>
      <c r="E1044" s="277"/>
      <c r="F1044" s="277"/>
      <c r="G1044" s="277"/>
    </row>
    <row r="1045" spans="1:7">
      <c r="A1045" s="113"/>
      <c r="B1045" s="128"/>
      <c r="C1045" s="49"/>
      <c r="D1045" s="342"/>
      <c r="E1045" s="277"/>
      <c r="F1045" s="277"/>
      <c r="G1045" s="277"/>
    </row>
    <row r="1046" spans="1:7">
      <c r="A1046" s="113"/>
      <c r="B1046" s="128"/>
      <c r="C1046" s="49"/>
      <c r="D1046" s="342"/>
      <c r="E1046" s="277"/>
      <c r="F1046" s="277"/>
      <c r="G1046" s="277"/>
    </row>
    <row r="1047" spans="1:7">
      <c r="A1047" s="113"/>
      <c r="B1047" s="128"/>
      <c r="C1047" s="49"/>
      <c r="D1047" s="342"/>
      <c r="E1047" s="277"/>
      <c r="F1047" s="277"/>
      <c r="G1047" s="277"/>
    </row>
    <row r="1048" spans="1:7">
      <c r="A1048" s="113"/>
      <c r="B1048" s="128"/>
      <c r="C1048" s="49"/>
      <c r="D1048" s="342"/>
      <c r="E1048" s="277"/>
      <c r="F1048" s="277"/>
      <c r="G1048" s="277"/>
    </row>
    <row r="1049" spans="1:7">
      <c r="A1049" s="113"/>
      <c r="B1049" s="128"/>
      <c r="C1049" s="49"/>
      <c r="D1049" s="342"/>
      <c r="E1049" s="277"/>
      <c r="F1049" s="277"/>
      <c r="G1049" s="277"/>
    </row>
    <row r="1050" spans="1:7">
      <c r="A1050" s="113"/>
      <c r="B1050" s="128"/>
      <c r="C1050" s="49"/>
      <c r="D1050" s="342"/>
      <c r="E1050" s="277"/>
      <c r="F1050" s="277"/>
      <c r="G1050" s="277"/>
    </row>
    <row r="1051" spans="1:7">
      <c r="A1051" s="113"/>
      <c r="B1051" s="128"/>
      <c r="C1051" s="49"/>
      <c r="D1051" s="342"/>
      <c r="E1051" s="277"/>
      <c r="F1051" s="277"/>
      <c r="G1051" s="277"/>
    </row>
    <row r="1052" spans="1:7">
      <c r="A1052" s="113"/>
      <c r="B1052" s="128"/>
      <c r="C1052" s="49"/>
      <c r="D1052" s="342"/>
      <c r="E1052" s="277"/>
      <c r="F1052" s="277"/>
      <c r="G1052" s="277"/>
    </row>
    <row r="1053" spans="1:7">
      <c r="A1053" s="113"/>
      <c r="B1053" s="128"/>
      <c r="C1053" s="49"/>
      <c r="D1053" s="342"/>
      <c r="E1053" s="277"/>
      <c r="F1053" s="277"/>
      <c r="G1053" s="277"/>
    </row>
    <row r="1054" spans="1:7">
      <c r="A1054" s="113"/>
      <c r="B1054" s="128"/>
      <c r="C1054" s="49"/>
      <c r="D1054" s="342"/>
      <c r="E1054" s="277"/>
      <c r="F1054" s="277"/>
      <c r="G1054" s="277"/>
    </row>
    <row r="1055" spans="1:7">
      <c r="A1055" s="113"/>
      <c r="B1055" s="128"/>
      <c r="C1055" s="49"/>
      <c r="D1055" s="342"/>
      <c r="E1055" s="277"/>
      <c r="F1055" s="277"/>
      <c r="G1055" s="277"/>
    </row>
    <row r="1056" spans="1:7">
      <c r="A1056" s="113"/>
      <c r="B1056" s="128"/>
      <c r="C1056" s="49"/>
      <c r="D1056" s="342"/>
      <c r="E1056" s="277"/>
      <c r="F1056" s="277"/>
      <c r="G1056" s="277"/>
    </row>
    <row r="1057" spans="1:7">
      <c r="A1057" s="113"/>
      <c r="B1057" s="128"/>
      <c r="C1057" s="49"/>
      <c r="D1057" s="342"/>
      <c r="E1057" s="277"/>
      <c r="F1057" s="277"/>
      <c r="G1057" s="277"/>
    </row>
    <row r="1058" spans="1:7">
      <c r="A1058" s="113"/>
      <c r="B1058" s="128"/>
      <c r="C1058" s="49"/>
      <c r="D1058" s="342"/>
      <c r="E1058" s="277"/>
      <c r="F1058" s="277"/>
      <c r="G1058" s="277"/>
    </row>
    <row r="1059" spans="1:7">
      <c r="A1059" s="113"/>
      <c r="B1059" s="128"/>
      <c r="C1059" s="49"/>
      <c r="D1059" s="342"/>
      <c r="E1059" s="277"/>
      <c r="F1059" s="277"/>
      <c r="G1059" s="277"/>
    </row>
    <row r="1060" spans="1:7">
      <c r="A1060" s="113"/>
      <c r="B1060" s="128"/>
      <c r="C1060" s="49"/>
      <c r="D1060" s="342"/>
      <c r="E1060" s="277"/>
      <c r="F1060" s="277"/>
      <c r="G1060" s="277"/>
    </row>
    <row r="1061" spans="1:7">
      <c r="A1061" s="113"/>
      <c r="B1061" s="128"/>
      <c r="C1061" s="49"/>
      <c r="D1061" s="342"/>
      <c r="E1061" s="277"/>
      <c r="F1061" s="277"/>
      <c r="G1061" s="277"/>
    </row>
    <row r="1062" spans="1:7">
      <c r="A1062" s="113"/>
      <c r="B1062" s="128"/>
      <c r="C1062" s="49"/>
      <c r="D1062" s="342"/>
      <c r="E1062" s="277"/>
      <c r="F1062" s="277"/>
      <c r="G1062" s="277"/>
    </row>
    <row r="1063" spans="1:7">
      <c r="A1063" s="113"/>
      <c r="B1063" s="128"/>
      <c r="C1063" s="49"/>
      <c r="D1063" s="342"/>
      <c r="E1063" s="277"/>
      <c r="F1063" s="277"/>
      <c r="G1063" s="277"/>
    </row>
    <row r="1064" spans="1:7">
      <c r="A1064" s="113"/>
      <c r="B1064" s="128"/>
      <c r="C1064" s="49"/>
      <c r="D1064" s="342"/>
      <c r="E1064" s="277"/>
      <c r="F1064" s="277"/>
      <c r="G1064" s="277"/>
    </row>
    <row r="1065" spans="1:7">
      <c r="A1065" s="113"/>
      <c r="B1065" s="128"/>
      <c r="C1065" s="49"/>
      <c r="D1065" s="342"/>
      <c r="E1065" s="277"/>
      <c r="F1065" s="277"/>
      <c r="G1065" s="277"/>
    </row>
    <row r="1066" spans="1:7">
      <c r="A1066" s="113"/>
      <c r="B1066" s="128"/>
      <c r="C1066" s="49"/>
      <c r="D1066" s="342"/>
      <c r="E1066" s="277"/>
      <c r="F1066" s="277"/>
      <c r="G1066" s="277"/>
    </row>
    <row r="1067" spans="1:7">
      <c r="A1067" s="113"/>
      <c r="B1067" s="128"/>
      <c r="C1067" s="49"/>
      <c r="D1067" s="342"/>
      <c r="E1067" s="277"/>
      <c r="F1067" s="277"/>
      <c r="G1067" s="277"/>
    </row>
    <row r="1068" spans="1:7">
      <c r="A1068" s="113"/>
      <c r="B1068" s="128"/>
      <c r="C1068" s="49"/>
      <c r="D1068" s="342"/>
      <c r="E1068" s="277"/>
      <c r="F1068" s="277"/>
      <c r="G1068" s="277"/>
    </row>
    <row r="1069" spans="1:7">
      <c r="A1069" s="113"/>
      <c r="B1069" s="128"/>
      <c r="C1069" s="49"/>
      <c r="D1069" s="342"/>
      <c r="E1069" s="277"/>
      <c r="F1069" s="277"/>
      <c r="G1069" s="277"/>
    </row>
    <row r="1070" spans="1:7">
      <c r="A1070" s="113"/>
      <c r="B1070" s="128"/>
      <c r="C1070" s="49"/>
      <c r="D1070" s="342"/>
      <c r="E1070" s="277"/>
      <c r="F1070" s="277"/>
      <c r="G1070" s="277"/>
    </row>
    <row r="1071" spans="1:7">
      <c r="A1071" s="113"/>
      <c r="B1071" s="128"/>
      <c r="C1071" s="49"/>
      <c r="D1071" s="342"/>
      <c r="E1071" s="277"/>
      <c r="F1071" s="277"/>
      <c r="G1071" s="277"/>
    </row>
    <row r="1072" spans="1:7">
      <c r="A1072" s="113"/>
      <c r="B1072" s="128"/>
      <c r="C1072" s="49"/>
      <c r="D1072" s="342"/>
      <c r="E1072" s="277"/>
      <c r="F1072" s="277"/>
      <c r="G1072" s="277"/>
    </row>
    <row r="1073" spans="1:7">
      <c r="A1073" s="113"/>
      <c r="B1073" s="128"/>
      <c r="C1073" s="49"/>
      <c r="D1073" s="342"/>
      <c r="E1073" s="277"/>
      <c r="F1073" s="277"/>
      <c r="G1073" s="277"/>
    </row>
    <row r="1074" spans="1:7">
      <c r="A1074" s="113"/>
      <c r="B1074" s="128"/>
      <c r="C1074" s="49"/>
      <c r="D1074" s="342"/>
      <c r="E1074" s="277"/>
      <c r="F1074" s="277"/>
      <c r="G1074" s="277"/>
    </row>
    <row r="1075" spans="1:7">
      <c r="A1075" s="113"/>
      <c r="B1075" s="128"/>
      <c r="C1075" s="49"/>
      <c r="D1075" s="342"/>
      <c r="E1075" s="277"/>
      <c r="F1075" s="277"/>
      <c r="G1075" s="277"/>
    </row>
    <row r="1076" spans="1:7">
      <c r="A1076" s="113"/>
      <c r="B1076" s="128"/>
      <c r="C1076" s="49"/>
      <c r="D1076" s="342"/>
      <c r="E1076" s="277"/>
      <c r="F1076" s="277"/>
      <c r="G1076" s="277"/>
    </row>
    <row r="1077" spans="1:7">
      <c r="A1077" s="113"/>
      <c r="B1077" s="128"/>
      <c r="C1077" s="49"/>
      <c r="D1077" s="342"/>
      <c r="E1077" s="277"/>
      <c r="F1077" s="277"/>
      <c r="G1077" s="277"/>
    </row>
    <row r="1078" spans="1:7">
      <c r="A1078" s="113"/>
      <c r="B1078" s="128"/>
      <c r="C1078" s="49"/>
      <c r="D1078" s="342"/>
      <c r="E1078" s="277"/>
      <c r="F1078" s="277"/>
      <c r="G1078" s="277"/>
    </row>
    <row r="1079" spans="1:7">
      <c r="A1079" s="113"/>
      <c r="B1079" s="128"/>
      <c r="C1079" s="49"/>
      <c r="D1079" s="342"/>
      <c r="E1079" s="277"/>
      <c r="F1079" s="277"/>
      <c r="G1079" s="277"/>
    </row>
    <row r="1080" spans="1:7">
      <c r="A1080" s="113"/>
      <c r="B1080" s="128"/>
      <c r="C1080" s="49"/>
      <c r="D1080" s="342"/>
      <c r="E1080" s="277"/>
      <c r="F1080" s="277"/>
      <c r="G1080" s="277"/>
    </row>
    <row r="1081" spans="1:7">
      <c r="A1081" s="113"/>
      <c r="B1081" s="128"/>
      <c r="C1081" s="49"/>
      <c r="D1081" s="342"/>
      <c r="E1081" s="277"/>
      <c r="F1081" s="277"/>
      <c r="G1081" s="277"/>
    </row>
    <row r="1082" spans="1:7">
      <c r="A1082" s="113"/>
      <c r="B1082" s="128"/>
      <c r="C1082" s="49"/>
      <c r="D1082" s="342"/>
      <c r="E1082" s="277"/>
      <c r="F1082" s="277"/>
      <c r="G1082" s="277"/>
    </row>
    <row r="1083" spans="1:7">
      <c r="A1083" s="113"/>
      <c r="B1083" s="128"/>
      <c r="C1083" s="49"/>
      <c r="D1083" s="342"/>
      <c r="E1083" s="277"/>
      <c r="F1083" s="277"/>
      <c r="G1083" s="277"/>
    </row>
    <row r="1084" spans="1:7">
      <c r="A1084" s="113"/>
      <c r="B1084" s="128"/>
      <c r="C1084" s="49"/>
      <c r="D1084" s="342"/>
      <c r="E1084" s="277"/>
      <c r="F1084" s="277"/>
      <c r="G1084" s="277"/>
    </row>
    <row r="1085" spans="1:7">
      <c r="A1085" s="113"/>
      <c r="B1085" s="128"/>
      <c r="C1085" s="49"/>
      <c r="D1085" s="342"/>
      <c r="E1085" s="277"/>
      <c r="F1085" s="277"/>
      <c r="G1085" s="277"/>
    </row>
    <row r="1086" spans="1:7">
      <c r="A1086" s="113"/>
      <c r="B1086" s="128"/>
      <c r="C1086" s="49"/>
      <c r="D1086" s="342"/>
      <c r="E1086" s="277"/>
      <c r="F1086" s="277"/>
      <c r="G1086" s="277"/>
    </row>
    <row r="1087" spans="1:7">
      <c r="A1087" s="113"/>
      <c r="B1087" s="128"/>
      <c r="C1087" s="49"/>
      <c r="D1087" s="342"/>
      <c r="E1087" s="277"/>
      <c r="F1087" s="277"/>
      <c r="G1087" s="277"/>
    </row>
    <row r="1088" spans="1:7">
      <c r="A1088" s="113"/>
      <c r="B1088" s="128"/>
      <c r="C1088" s="49"/>
      <c r="D1088" s="342"/>
      <c r="E1088" s="277"/>
      <c r="F1088" s="277"/>
      <c r="G1088" s="277"/>
    </row>
    <row r="1089" spans="1:7">
      <c r="A1089" s="113"/>
      <c r="B1089" s="128"/>
      <c r="C1089" s="49"/>
      <c r="D1089" s="342"/>
      <c r="E1089" s="277"/>
      <c r="F1089" s="277"/>
      <c r="G1089" s="277"/>
    </row>
    <row r="1090" spans="1:7">
      <c r="A1090" s="113"/>
      <c r="B1090" s="128"/>
      <c r="C1090" s="49"/>
      <c r="D1090" s="342"/>
      <c r="E1090" s="277"/>
      <c r="F1090" s="277"/>
      <c r="G1090" s="277"/>
    </row>
    <row r="1091" spans="1:7">
      <c r="A1091" s="113"/>
      <c r="B1091" s="128"/>
      <c r="C1091" s="49"/>
      <c r="D1091" s="342"/>
      <c r="E1091" s="277"/>
      <c r="F1091" s="277"/>
      <c r="G1091" s="277"/>
    </row>
    <row r="1092" spans="1:7">
      <c r="A1092" s="113"/>
      <c r="B1092" s="128"/>
      <c r="C1092" s="49"/>
      <c r="D1092" s="342"/>
      <c r="E1092" s="277"/>
      <c r="F1092" s="277"/>
      <c r="G1092" s="277"/>
    </row>
    <row r="1093" spans="1:7">
      <c r="A1093" s="113"/>
      <c r="B1093" s="128"/>
      <c r="C1093" s="49"/>
      <c r="D1093" s="342"/>
      <c r="E1093" s="277"/>
      <c r="F1093" s="277"/>
      <c r="G1093" s="277"/>
    </row>
    <row r="1094" spans="1:7">
      <c r="A1094" s="113"/>
      <c r="B1094" s="128"/>
      <c r="C1094" s="49"/>
      <c r="D1094" s="342"/>
      <c r="E1094" s="277"/>
      <c r="F1094" s="277"/>
      <c r="G1094" s="277"/>
    </row>
    <row r="1095" spans="1:7">
      <c r="A1095" s="113"/>
      <c r="B1095" s="128"/>
      <c r="C1095" s="49"/>
      <c r="D1095" s="342"/>
      <c r="E1095" s="277"/>
      <c r="F1095" s="277"/>
      <c r="G1095" s="277"/>
    </row>
    <row r="1096" spans="1:7">
      <c r="A1096" s="113"/>
      <c r="B1096" s="128"/>
      <c r="C1096" s="49"/>
      <c r="D1096" s="342"/>
      <c r="E1096" s="277"/>
      <c r="F1096" s="277"/>
      <c r="G1096" s="277"/>
    </row>
    <row r="1097" spans="1:7">
      <c r="A1097" s="113"/>
      <c r="B1097" s="128"/>
      <c r="C1097" s="49"/>
      <c r="D1097" s="342"/>
      <c r="E1097" s="277"/>
      <c r="F1097" s="277"/>
      <c r="G1097" s="277"/>
    </row>
    <row r="1098" spans="1:7">
      <c r="A1098" s="113"/>
      <c r="B1098" s="128"/>
      <c r="C1098" s="49"/>
      <c r="D1098" s="342"/>
      <c r="E1098" s="277"/>
      <c r="F1098" s="277"/>
      <c r="G1098" s="277"/>
    </row>
    <row r="1099" spans="1:7">
      <c r="A1099" s="113"/>
      <c r="B1099" s="128"/>
      <c r="C1099" s="49"/>
      <c r="D1099" s="342"/>
      <c r="E1099" s="277"/>
      <c r="F1099" s="277"/>
      <c r="G1099" s="277"/>
    </row>
    <row r="1100" spans="1:7">
      <c r="A1100" s="113"/>
      <c r="B1100" s="128"/>
      <c r="C1100" s="49"/>
      <c r="D1100" s="342"/>
      <c r="E1100" s="277"/>
      <c r="F1100" s="277"/>
      <c r="G1100" s="277"/>
    </row>
    <row r="1101" spans="1:7">
      <c r="A1101" s="113"/>
      <c r="B1101" s="128"/>
      <c r="C1101" s="49"/>
      <c r="D1101" s="342"/>
      <c r="E1101" s="277"/>
      <c r="F1101" s="277"/>
      <c r="G1101" s="277"/>
    </row>
    <row r="1102" spans="1:7">
      <c r="A1102" s="113"/>
      <c r="B1102" s="128"/>
      <c r="C1102" s="49"/>
      <c r="D1102" s="342"/>
      <c r="E1102" s="277"/>
      <c r="F1102" s="277"/>
      <c r="G1102" s="277"/>
    </row>
    <row r="1103" spans="1:7">
      <c r="A1103" s="113"/>
      <c r="B1103" s="128"/>
      <c r="C1103" s="49"/>
      <c r="D1103" s="342"/>
      <c r="E1103" s="277"/>
      <c r="F1103" s="277"/>
      <c r="G1103" s="277"/>
    </row>
    <row r="1104" spans="1:7">
      <c r="A1104" s="113"/>
      <c r="B1104" s="128"/>
      <c r="C1104" s="49"/>
      <c r="D1104" s="342"/>
      <c r="E1104" s="277"/>
      <c r="F1104" s="277"/>
      <c r="G1104" s="277"/>
    </row>
    <row r="1105" spans="1:7">
      <c r="A1105" s="113"/>
      <c r="B1105" s="128"/>
      <c r="C1105" s="49"/>
      <c r="D1105" s="342"/>
      <c r="E1105" s="277"/>
      <c r="F1105" s="277"/>
      <c r="G1105" s="277"/>
    </row>
    <row r="1106" spans="1:7">
      <c r="A1106" s="113"/>
      <c r="B1106" s="128"/>
      <c r="C1106" s="49"/>
      <c r="D1106" s="342"/>
      <c r="E1106" s="277"/>
      <c r="F1106" s="277"/>
      <c r="G1106" s="277"/>
    </row>
    <row r="1107" spans="1:7">
      <c r="A1107" s="113"/>
      <c r="B1107" s="128"/>
      <c r="C1107" s="49"/>
      <c r="D1107" s="342"/>
      <c r="E1107" s="277"/>
      <c r="F1107" s="277"/>
      <c r="G1107" s="277"/>
    </row>
    <row r="1108" spans="1:7">
      <c r="A1108" s="113"/>
      <c r="B1108" s="128"/>
      <c r="C1108" s="49"/>
      <c r="D1108" s="342"/>
      <c r="E1108" s="277"/>
      <c r="F1108" s="277"/>
      <c r="G1108" s="277"/>
    </row>
    <row r="1109" spans="1:7">
      <c r="A1109" s="113"/>
      <c r="B1109" s="128"/>
      <c r="C1109" s="49"/>
      <c r="D1109" s="342"/>
      <c r="E1109" s="277"/>
      <c r="F1109" s="277"/>
      <c r="G1109" s="277"/>
    </row>
    <row r="1110" spans="1:7">
      <c r="A1110" s="113"/>
      <c r="B1110" s="128"/>
      <c r="C1110" s="49"/>
      <c r="D1110" s="342"/>
      <c r="E1110" s="277"/>
      <c r="F1110" s="277"/>
      <c r="G1110" s="277"/>
    </row>
    <row r="1111" spans="1:7">
      <c r="A1111" s="113"/>
      <c r="B1111" s="128"/>
      <c r="C1111" s="49"/>
      <c r="D1111" s="342"/>
      <c r="E1111" s="277"/>
      <c r="F1111" s="277"/>
      <c r="G1111" s="277"/>
    </row>
    <row r="1112" spans="1:7">
      <c r="A1112" s="113"/>
      <c r="B1112" s="128"/>
      <c r="C1112" s="49"/>
      <c r="D1112" s="342"/>
      <c r="E1112" s="277"/>
      <c r="F1112" s="277"/>
      <c r="G1112" s="277"/>
    </row>
    <row r="1113" spans="1:7">
      <c r="A1113" s="113"/>
      <c r="B1113" s="128"/>
      <c r="C1113" s="49"/>
      <c r="D1113" s="342"/>
      <c r="E1113" s="277"/>
      <c r="F1113" s="277"/>
      <c r="G1113" s="277"/>
    </row>
    <row r="1114" spans="1:7">
      <c r="A1114" s="113"/>
      <c r="B1114" s="128"/>
      <c r="C1114" s="49"/>
      <c r="D1114" s="342"/>
      <c r="E1114" s="277"/>
      <c r="F1114" s="277"/>
      <c r="G1114" s="277"/>
    </row>
    <row r="1115" spans="1:7">
      <c r="A1115" s="113"/>
      <c r="B1115" s="128"/>
      <c r="C1115" s="49"/>
      <c r="D1115" s="342"/>
      <c r="E1115" s="277"/>
      <c r="F1115" s="277"/>
      <c r="G1115" s="277"/>
    </row>
    <row r="1116" spans="1:7">
      <c r="A1116" s="113"/>
      <c r="B1116" s="128"/>
      <c r="C1116" s="49"/>
      <c r="D1116" s="342"/>
      <c r="E1116" s="277"/>
      <c r="F1116" s="277"/>
      <c r="G1116" s="277"/>
    </row>
    <row r="1117" spans="1:7">
      <c r="A1117" s="113"/>
      <c r="B1117" s="128"/>
      <c r="C1117" s="49"/>
      <c r="D1117" s="342"/>
      <c r="E1117" s="277"/>
      <c r="F1117" s="277"/>
      <c r="G1117" s="277"/>
    </row>
    <row r="1118" spans="1:7">
      <c r="A1118" s="113"/>
      <c r="B1118" s="128"/>
      <c r="C1118" s="49"/>
      <c r="D1118" s="342"/>
      <c r="E1118" s="277"/>
      <c r="F1118" s="277"/>
      <c r="G1118" s="277"/>
    </row>
    <row r="1119" spans="1:7">
      <c r="A1119" s="113"/>
      <c r="B1119" s="128"/>
      <c r="C1119" s="49"/>
      <c r="D1119" s="342"/>
      <c r="E1119" s="277"/>
      <c r="F1119" s="277"/>
      <c r="G1119" s="277"/>
    </row>
    <row r="1120" spans="1:7">
      <c r="A1120" s="113"/>
      <c r="B1120" s="128"/>
      <c r="C1120" s="49"/>
      <c r="D1120" s="342"/>
      <c r="E1120" s="277"/>
      <c r="F1120" s="277"/>
      <c r="G1120" s="277"/>
    </row>
    <row r="1121" spans="1:7">
      <c r="A1121" s="113"/>
      <c r="B1121" s="128"/>
      <c r="C1121" s="49"/>
      <c r="D1121" s="342"/>
      <c r="E1121" s="277"/>
      <c r="F1121" s="277"/>
      <c r="G1121" s="277"/>
    </row>
    <row r="1122" spans="1:7">
      <c r="A1122" s="113"/>
      <c r="B1122" s="128"/>
      <c r="C1122" s="49"/>
      <c r="D1122" s="342"/>
      <c r="E1122" s="277"/>
      <c r="F1122" s="277"/>
      <c r="G1122" s="277"/>
    </row>
    <row r="1123" spans="1:7">
      <c r="A1123" s="113"/>
      <c r="B1123" s="128"/>
      <c r="C1123" s="49"/>
      <c r="D1123" s="342"/>
      <c r="E1123" s="277"/>
      <c r="F1123" s="277"/>
      <c r="G1123" s="277"/>
    </row>
    <row r="1124" spans="1:7">
      <c r="A1124" s="113"/>
      <c r="B1124" s="128"/>
      <c r="C1124" s="49"/>
      <c r="D1124" s="342"/>
      <c r="E1124" s="277"/>
      <c r="F1124" s="277"/>
      <c r="G1124" s="277"/>
    </row>
    <row r="1125" spans="1:7">
      <c r="A1125" s="113"/>
      <c r="B1125" s="128"/>
      <c r="C1125" s="49"/>
      <c r="D1125" s="342"/>
      <c r="E1125" s="277"/>
      <c r="F1125" s="277"/>
      <c r="G1125" s="277"/>
    </row>
    <row r="1126" spans="1:7">
      <c r="A1126" s="113"/>
      <c r="B1126" s="128"/>
      <c r="C1126" s="49"/>
      <c r="D1126" s="342"/>
      <c r="E1126" s="277"/>
      <c r="F1126" s="277"/>
      <c r="G1126" s="277"/>
    </row>
    <row r="1127" spans="1:7">
      <c r="A1127" s="113"/>
      <c r="B1127" s="128"/>
      <c r="C1127" s="49"/>
      <c r="D1127" s="342"/>
      <c r="E1127" s="277"/>
      <c r="F1127" s="277"/>
      <c r="G1127" s="277"/>
    </row>
    <row r="1128" spans="1:7">
      <c r="A1128" s="113"/>
      <c r="B1128" s="128"/>
      <c r="C1128" s="49"/>
      <c r="D1128" s="342"/>
      <c r="E1128" s="277"/>
      <c r="F1128" s="277"/>
      <c r="G1128" s="277"/>
    </row>
    <row r="1129" spans="1:7">
      <c r="A1129" s="113"/>
      <c r="B1129" s="128"/>
      <c r="C1129" s="49"/>
      <c r="D1129" s="342"/>
      <c r="E1129" s="277"/>
      <c r="F1129" s="277"/>
      <c r="G1129" s="277"/>
    </row>
    <row r="1130" spans="1:7">
      <c r="A1130" s="113"/>
      <c r="B1130" s="128"/>
      <c r="C1130" s="49"/>
      <c r="D1130" s="342"/>
      <c r="E1130" s="277"/>
      <c r="F1130" s="277"/>
      <c r="G1130" s="277"/>
    </row>
    <row r="1131" spans="1:7">
      <c r="A1131" s="113"/>
      <c r="B1131" s="128"/>
      <c r="C1131" s="49"/>
      <c r="D1131" s="342"/>
      <c r="E1131" s="277"/>
      <c r="F1131" s="277"/>
      <c r="G1131" s="277"/>
    </row>
    <row r="1132" spans="1:7">
      <c r="A1132" s="113"/>
      <c r="B1132" s="128"/>
      <c r="C1132" s="49"/>
      <c r="D1132" s="342"/>
      <c r="E1132" s="277"/>
      <c r="F1132" s="277"/>
      <c r="G1132" s="277"/>
    </row>
    <row r="1133" spans="1:7">
      <c r="A1133" s="113"/>
      <c r="B1133" s="128"/>
      <c r="C1133" s="49"/>
      <c r="D1133" s="342"/>
      <c r="E1133" s="277"/>
      <c r="F1133" s="277"/>
      <c r="G1133" s="277"/>
    </row>
    <row r="1134" spans="1:7">
      <c r="A1134" s="113"/>
      <c r="B1134" s="128"/>
      <c r="C1134" s="49"/>
      <c r="D1134" s="342"/>
      <c r="E1134" s="277"/>
      <c r="F1134" s="277"/>
      <c r="G1134" s="277"/>
    </row>
    <row r="1135" spans="1:7">
      <c r="A1135" s="113"/>
      <c r="B1135" s="128"/>
      <c r="C1135" s="49"/>
      <c r="D1135" s="342"/>
      <c r="E1135" s="277"/>
      <c r="F1135" s="277"/>
      <c r="G1135" s="277"/>
    </row>
    <row r="1136" spans="1:7">
      <c r="A1136" s="113"/>
      <c r="B1136" s="128"/>
      <c r="C1136" s="49"/>
      <c r="D1136" s="342"/>
      <c r="E1136" s="277"/>
      <c r="F1136" s="277"/>
      <c r="G1136" s="277"/>
    </row>
    <row r="1137" spans="1:7">
      <c r="A1137" s="113"/>
      <c r="B1137" s="128"/>
      <c r="C1137" s="49"/>
      <c r="D1137" s="342"/>
      <c r="E1137" s="277"/>
      <c r="F1137" s="277"/>
      <c r="G1137" s="277"/>
    </row>
    <row r="1138" spans="1:7">
      <c r="A1138" s="113"/>
      <c r="B1138" s="128"/>
      <c r="C1138" s="49"/>
      <c r="D1138" s="342"/>
      <c r="E1138" s="277"/>
      <c r="F1138" s="277"/>
      <c r="G1138" s="277"/>
    </row>
    <row r="1139" spans="1:7">
      <c r="A1139" s="113"/>
      <c r="B1139" s="128"/>
      <c r="C1139" s="49"/>
      <c r="D1139" s="342"/>
      <c r="E1139" s="277"/>
      <c r="F1139" s="277"/>
      <c r="G1139" s="277"/>
    </row>
    <row r="1140" spans="1:7">
      <c r="A1140" s="113"/>
      <c r="B1140" s="128"/>
      <c r="C1140" s="49"/>
      <c r="D1140" s="342"/>
      <c r="E1140" s="277"/>
      <c r="F1140" s="277"/>
      <c r="G1140" s="277"/>
    </row>
    <row r="1141" spans="1:7">
      <c r="A1141" s="113"/>
      <c r="B1141" s="128"/>
      <c r="C1141" s="49"/>
      <c r="D1141" s="342"/>
      <c r="E1141" s="277"/>
      <c r="F1141" s="277"/>
      <c r="G1141" s="277"/>
    </row>
    <row r="1142" spans="1:7">
      <c r="A1142" s="113"/>
      <c r="B1142" s="128"/>
      <c r="C1142" s="49"/>
      <c r="D1142" s="342"/>
      <c r="E1142" s="277"/>
      <c r="F1142" s="277"/>
      <c r="G1142" s="277"/>
    </row>
    <row r="1143" spans="1:7">
      <c r="A1143" s="113"/>
      <c r="B1143" s="128"/>
      <c r="C1143" s="49"/>
      <c r="D1143" s="342"/>
      <c r="E1143" s="277"/>
      <c r="F1143" s="277"/>
      <c r="G1143" s="277"/>
    </row>
    <row r="1144" spans="1:7">
      <c r="A1144" s="113"/>
      <c r="B1144" s="128"/>
      <c r="C1144" s="49"/>
      <c r="D1144" s="342"/>
      <c r="E1144" s="277"/>
      <c r="F1144" s="277"/>
      <c r="G1144" s="277"/>
    </row>
    <row r="1145" spans="1:7">
      <c r="A1145" s="113"/>
      <c r="B1145" s="128"/>
      <c r="C1145" s="49"/>
      <c r="D1145" s="342"/>
      <c r="E1145" s="277"/>
      <c r="F1145" s="277"/>
      <c r="G1145" s="277"/>
    </row>
    <row r="1146" spans="1:7">
      <c r="A1146" s="113"/>
      <c r="B1146" s="128"/>
      <c r="C1146" s="49"/>
      <c r="D1146" s="342"/>
      <c r="E1146" s="277"/>
      <c r="F1146" s="277"/>
      <c r="G1146" s="277"/>
    </row>
    <row r="1147" spans="1:7">
      <c r="A1147" s="113"/>
      <c r="B1147" s="128"/>
      <c r="C1147" s="49"/>
      <c r="D1147" s="342"/>
      <c r="E1147" s="277"/>
      <c r="F1147" s="277"/>
      <c r="G1147" s="277"/>
    </row>
    <row r="1148" spans="1:7">
      <c r="A1148" s="113"/>
      <c r="B1148" s="128"/>
      <c r="C1148" s="49"/>
      <c r="D1148" s="342"/>
      <c r="E1148" s="277"/>
      <c r="F1148" s="277"/>
      <c r="G1148" s="277"/>
    </row>
    <row r="1149" spans="1:7">
      <c r="A1149" s="113"/>
      <c r="B1149" s="128"/>
      <c r="C1149" s="49"/>
      <c r="D1149" s="342"/>
      <c r="E1149" s="277"/>
      <c r="F1149" s="277"/>
      <c r="G1149" s="277"/>
    </row>
    <row r="1150" spans="1:7">
      <c r="A1150" s="113"/>
      <c r="B1150" s="128"/>
      <c r="C1150" s="49"/>
      <c r="D1150" s="342"/>
      <c r="E1150" s="277"/>
      <c r="F1150" s="277"/>
      <c r="G1150" s="277"/>
    </row>
    <row r="1151" spans="1:7">
      <c r="A1151" s="113"/>
      <c r="B1151" s="128"/>
      <c r="C1151" s="49"/>
      <c r="D1151" s="342"/>
      <c r="E1151" s="277"/>
      <c r="F1151" s="277"/>
      <c r="G1151" s="277"/>
    </row>
    <row r="1152" spans="1:7">
      <c r="A1152" s="113"/>
      <c r="B1152" s="128"/>
      <c r="C1152" s="49"/>
      <c r="D1152" s="342"/>
      <c r="E1152" s="277"/>
      <c r="F1152" s="277"/>
      <c r="G1152" s="277"/>
    </row>
    <row r="1153" spans="1:7">
      <c r="A1153" s="113"/>
      <c r="B1153" s="128"/>
      <c r="C1153" s="49"/>
      <c r="D1153" s="342"/>
      <c r="E1153" s="277"/>
      <c r="F1153" s="277"/>
      <c r="G1153" s="277"/>
    </row>
    <row r="1154" spans="1:7">
      <c r="A1154" s="113"/>
      <c r="B1154" s="128"/>
      <c r="C1154" s="49"/>
      <c r="D1154" s="342"/>
      <c r="E1154" s="277"/>
      <c r="F1154" s="277"/>
      <c r="G1154" s="277"/>
    </row>
    <row r="1155" spans="1:7">
      <c r="A1155" s="113"/>
      <c r="B1155" s="128"/>
      <c r="C1155" s="49"/>
      <c r="D1155" s="342"/>
      <c r="E1155" s="277"/>
      <c r="F1155" s="277"/>
      <c r="G1155" s="277"/>
    </row>
    <row r="1156" spans="1:7">
      <c r="A1156" s="113"/>
      <c r="B1156" s="128"/>
      <c r="C1156" s="49"/>
      <c r="D1156" s="342"/>
      <c r="E1156" s="277"/>
      <c r="F1156" s="277"/>
      <c r="G1156" s="277"/>
    </row>
    <row r="1157" spans="1:7">
      <c r="A1157" s="113"/>
      <c r="B1157" s="128"/>
      <c r="C1157" s="49"/>
      <c r="D1157" s="342"/>
      <c r="E1157" s="277"/>
      <c r="F1157" s="277"/>
      <c r="G1157" s="277"/>
    </row>
    <row r="1158" spans="1:7">
      <c r="A1158" s="113"/>
      <c r="B1158" s="128"/>
      <c r="C1158" s="49"/>
      <c r="D1158" s="342"/>
      <c r="E1158" s="277"/>
      <c r="F1158" s="277"/>
      <c r="G1158" s="277"/>
    </row>
    <row r="1159" spans="1:7">
      <c r="A1159" s="113"/>
      <c r="B1159" s="128"/>
      <c r="C1159" s="49"/>
      <c r="D1159" s="342"/>
      <c r="E1159" s="277"/>
      <c r="F1159" s="277"/>
      <c r="G1159" s="277"/>
    </row>
    <row r="1160" spans="1:7">
      <c r="A1160" s="113"/>
      <c r="B1160" s="128"/>
      <c r="C1160" s="49"/>
      <c r="D1160" s="342"/>
      <c r="E1160" s="277"/>
      <c r="F1160" s="277"/>
      <c r="G1160" s="277"/>
    </row>
    <row r="1161" spans="1:7">
      <c r="A1161" s="113"/>
      <c r="B1161" s="128"/>
      <c r="C1161" s="49"/>
      <c r="D1161" s="342"/>
      <c r="E1161" s="277"/>
      <c r="F1161" s="277"/>
      <c r="G1161" s="277"/>
    </row>
    <row r="1162" spans="1:7">
      <c r="A1162" s="113"/>
      <c r="B1162" s="128"/>
      <c r="C1162" s="49"/>
      <c r="D1162" s="342"/>
      <c r="E1162" s="277"/>
      <c r="F1162" s="277"/>
      <c r="G1162" s="277"/>
    </row>
    <row r="1163" spans="1:7">
      <c r="A1163" s="113"/>
      <c r="B1163" s="128"/>
      <c r="C1163" s="49"/>
      <c r="D1163" s="342"/>
      <c r="E1163" s="277"/>
      <c r="F1163" s="277"/>
      <c r="G1163" s="277"/>
    </row>
    <row r="1164" spans="1:7">
      <c r="A1164" s="113"/>
      <c r="B1164" s="128"/>
      <c r="C1164" s="49"/>
      <c r="D1164" s="342"/>
      <c r="E1164" s="277"/>
      <c r="F1164" s="277"/>
      <c r="G1164" s="277"/>
    </row>
    <row r="1165" spans="1:7">
      <c r="A1165" s="113"/>
      <c r="B1165" s="128"/>
      <c r="C1165" s="49"/>
      <c r="D1165" s="342"/>
      <c r="E1165" s="277"/>
      <c r="F1165" s="277"/>
      <c r="G1165" s="277"/>
    </row>
    <row r="1166" spans="1:7">
      <c r="A1166" s="113"/>
      <c r="B1166" s="128"/>
      <c r="C1166" s="49"/>
      <c r="D1166" s="342"/>
      <c r="E1166" s="277"/>
      <c r="F1166" s="277"/>
      <c r="G1166" s="277"/>
    </row>
    <row r="1167" spans="1:7">
      <c r="A1167" s="113"/>
      <c r="B1167" s="128"/>
      <c r="C1167" s="49"/>
      <c r="D1167" s="342"/>
      <c r="E1167" s="277"/>
      <c r="F1167" s="277"/>
      <c r="G1167" s="277"/>
    </row>
    <row r="1168" spans="1:7">
      <c r="A1168" s="113"/>
      <c r="B1168" s="128"/>
      <c r="C1168" s="49"/>
      <c r="D1168" s="342"/>
      <c r="E1168" s="277"/>
      <c r="F1168" s="277"/>
      <c r="G1168" s="277"/>
    </row>
    <row r="1169" spans="1:7">
      <c r="A1169" s="113"/>
      <c r="B1169" s="128"/>
      <c r="C1169" s="49"/>
      <c r="D1169" s="342"/>
      <c r="E1169" s="277"/>
      <c r="F1169" s="277"/>
      <c r="G1169" s="277"/>
    </row>
    <row r="1170" spans="1:7">
      <c r="A1170" s="113"/>
      <c r="B1170" s="128"/>
      <c r="C1170" s="49"/>
      <c r="D1170" s="342"/>
      <c r="E1170" s="277"/>
      <c r="F1170" s="277"/>
      <c r="G1170" s="277"/>
    </row>
    <row r="1171" spans="1:7">
      <c r="A1171" s="113"/>
      <c r="B1171" s="128"/>
      <c r="C1171" s="49"/>
      <c r="D1171" s="342"/>
      <c r="E1171" s="277"/>
      <c r="F1171" s="277"/>
      <c r="G1171" s="277"/>
    </row>
    <row r="1172" spans="1:7">
      <c r="A1172" s="113"/>
      <c r="B1172" s="128"/>
      <c r="C1172" s="49"/>
      <c r="D1172" s="342"/>
      <c r="E1172" s="277"/>
      <c r="F1172" s="277"/>
      <c r="G1172" s="277"/>
    </row>
    <row r="1173" spans="1:7">
      <c r="A1173" s="113"/>
      <c r="B1173" s="128"/>
      <c r="C1173" s="49"/>
      <c r="D1173" s="342"/>
      <c r="E1173" s="277"/>
      <c r="F1173" s="277"/>
      <c r="G1173" s="277"/>
    </row>
    <row r="1174" spans="1:7">
      <c r="A1174" s="113"/>
      <c r="B1174" s="128"/>
      <c r="C1174" s="49"/>
      <c r="D1174" s="342"/>
      <c r="E1174" s="277"/>
      <c r="F1174" s="277"/>
      <c r="G1174" s="277"/>
    </row>
    <row r="1175" spans="1:7">
      <c r="A1175" s="113"/>
      <c r="B1175" s="128"/>
      <c r="C1175" s="49"/>
      <c r="D1175" s="342"/>
      <c r="E1175" s="277"/>
      <c r="F1175" s="277"/>
      <c r="G1175" s="277"/>
    </row>
    <row r="1176" spans="1:7">
      <c r="A1176" s="113"/>
      <c r="B1176" s="128"/>
      <c r="C1176" s="49"/>
      <c r="D1176" s="342"/>
      <c r="E1176" s="277"/>
      <c r="F1176" s="277"/>
      <c r="G1176" s="277"/>
    </row>
    <row r="1177" spans="1:7">
      <c r="A1177" s="113"/>
      <c r="B1177" s="128"/>
      <c r="C1177" s="49"/>
      <c r="D1177" s="342"/>
      <c r="E1177" s="277"/>
      <c r="F1177" s="277"/>
      <c r="G1177" s="277"/>
    </row>
    <row r="1178" spans="1:7">
      <c r="A1178" s="113"/>
      <c r="B1178" s="128"/>
      <c r="C1178" s="49"/>
      <c r="D1178" s="342"/>
      <c r="E1178" s="277"/>
      <c r="F1178" s="277"/>
      <c r="G1178" s="277"/>
    </row>
    <row r="1179" spans="1:7">
      <c r="A1179" s="113"/>
      <c r="B1179" s="128"/>
      <c r="C1179" s="49"/>
      <c r="D1179" s="342"/>
      <c r="E1179" s="277"/>
      <c r="F1179" s="277"/>
      <c r="G1179" s="277"/>
    </row>
    <row r="1180" spans="1:7">
      <c r="A1180" s="113"/>
      <c r="B1180" s="128"/>
      <c r="C1180" s="49"/>
      <c r="D1180" s="342"/>
      <c r="E1180" s="277"/>
      <c r="F1180" s="277"/>
      <c r="G1180" s="277"/>
    </row>
    <row r="1181" spans="1:7">
      <c r="A1181" s="113"/>
      <c r="B1181" s="128"/>
      <c r="C1181" s="49"/>
      <c r="D1181" s="342"/>
      <c r="E1181" s="277"/>
      <c r="F1181" s="277"/>
      <c r="G1181" s="277"/>
    </row>
    <row r="1182" spans="1:7">
      <c r="A1182" s="113"/>
      <c r="B1182" s="128"/>
      <c r="C1182" s="49"/>
      <c r="D1182" s="342"/>
      <c r="E1182" s="277"/>
      <c r="F1182" s="277"/>
      <c r="G1182" s="277"/>
    </row>
    <row r="1183" spans="1:7">
      <c r="A1183" s="113"/>
      <c r="B1183" s="128"/>
      <c r="C1183" s="49"/>
      <c r="D1183" s="342"/>
      <c r="E1183" s="277"/>
      <c r="F1183" s="277"/>
      <c r="G1183" s="277"/>
    </row>
    <row r="1184" spans="1:7">
      <c r="A1184" s="113"/>
      <c r="B1184" s="128"/>
      <c r="C1184" s="49"/>
      <c r="D1184" s="342"/>
      <c r="E1184" s="277"/>
      <c r="F1184" s="277"/>
      <c r="G1184" s="277"/>
    </row>
    <row r="1185" spans="1:7">
      <c r="A1185" s="113"/>
      <c r="B1185" s="128"/>
      <c r="C1185" s="49"/>
      <c r="D1185" s="342"/>
      <c r="E1185" s="277"/>
      <c r="F1185" s="277"/>
      <c r="G1185" s="277"/>
    </row>
    <row r="1186" spans="1:7">
      <c r="A1186" s="113"/>
      <c r="B1186" s="128"/>
      <c r="C1186" s="49"/>
      <c r="D1186" s="342"/>
      <c r="E1186" s="277"/>
      <c r="F1186" s="277"/>
      <c r="G1186" s="277"/>
    </row>
    <row r="1187" spans="1:7">
      <c r="A1187" s="113"/>
      <c r="B1187" s="128"/>
      <c r="C1187" s="49"/>
      <c r="D1187" s="342"/>
      <c r="E1187" s="277"/>
      <c r="F1187" s="277"/>
      <c r="G1187" s="277"/>
    </row>
    <row r="1188" spans="1:7">
      <c r="A1188" s="113"/>
      <c r="B1188" s="128"/>
      <c r="C1188" s="49"/>
      <c r="D1188" s="342"/>
      <c r="E1188" s="277"/>
      <c r="F1188" s="277"/>
      <c r="G1188" s="277"/>
    </row>
    <row r="1189" spans="1:7">
      <c r="A1189" s="113"/>
      <c r="B1189" s="128"/>
      <c r="C1189" s="49"/>
      <c r="D1189" s="342"/>
      <c r="E1189" s="277"/>
      <c r="F1189" s="277"/>
      <c r="G1189" s="277"/>
    </row>
    <row r="1190" spans="1:7">
      <c r="A1190" s="113"/>
      <c r="B1190" s="128"/>
      <c r="C1190" s="49"/>
      <c r="D1190" s="342"/>
      <c r="E1190" s="277"/>
      <c r="F1190" s="277"/>
      <c r="G1190" s="277"/>
    </row>
    <row r="1191" spans="1:7">
      <c r="A1191" s="113"/>
      <c r="B1191" s="128"/>
      <c r="C1191" s="49"/>
      <c r="D1191" s="342"/>
      <c r="E1191" s="277"/>
      <c r="F1191" s="277"/>
      <c r="G1191" s="277"/>
    </row>
    <row r="1192" spans="1:7">
      <c r="A1192" s="113"/>
      <c r="B1192" s="128"/>
      <c r="C1192" s="49"/>
      <c r="D1192" s="342"/>
      <c r="E1192" s="277"/>
      <c r="F1192" s="277"/>
      <c r="G1192" s="277"/>
    </row>
    <row r="1193" spans="1:7">
      <c r="A1193" s="113"/>
      <c r="B1193" s="128"/>
      <c r="C1193" s="49"/>
      <c r="D1193" s="342"/>
      <c r="E1193" s="277"/>
      <c r="F1193" s="277"/>
      <c r="G1193" s="277"/>
    </row>
    <row r="1194" spans="1:7">
      <c r="A1194" s="113"/>
      <c r="B1194" s="128"/>
      <c r="C1194" s="49"/>
      <c r="D1194" s="342"/>
      <c r="E1194" s="277"/>
      <c r="F1194" s="277"/>
      <c r="G1194" s="277"/>
    </row>
    <row r="1195" spans="1:7">
      <c r="A1195" s="113"/>
      <c r="B1195" s="128"/>
      <c r="C1195" s="49"/>
      <c r="D1195" s="342"/>
      <c r="E1195" s="277"/>
      <c r="F1195" s="277"/>
      <c r="G1195" s="277"/>
    </row>
    <row r="1196" spans="1:7">
      <c r="A1196" s="113"/>
      <c r="B1196" s="128"/>
      <c r="C1196" s="49"/>
      <c r="D1196" s="342"/>
      <c r="E1196" s="277"/>
      <c r="F1196" s="277"/>
      <c r="G1196" s="277"/>
    </row>
    <row r="1197" spans="1:7">
      <c r="A1197" s="113"/>
      <c r="B1197" s="128"/>
      <c r="C1197" s="49"/>
      <c r="D1197" s="342"/>
      <c r="E1197" s="277"/>
      <c r="F1197" s="277"/>
      <c r="G1197" s="277"/>
    </row>
    <row r="1198" spans="1:7">
      <c r="A1198" s="113"/>
      <c r="B1198" s="128"/>
      <c r="C1198" s="49"/>
      <c r="D1198" s="342"/>
      <c r="E1198" s="277"/>
      <c r="F1198" s="277"/>
      <c r="G1198" s="277"/>
    </row>
    <row r="1199" spans="1:7">
      <c r="A1199" s="113"/>
      <c r="B1199" s="128"/>
      <c r="C1199" s="49"/>
      <c r="D1199" s="342"/>
      <c r="E1199" s="277"/>
      <c r="F1199" s="277"/>
      <c r="G1199" s="277"/>
    </row>
    <row r="1200" spans="1:7">
      <c r="A1200" s="113"/>
      <c r="B1200" s="128"/>
      <c r="C1200" s="49"/>
      <c r="D1200" s="342"/>
      <c r="E1200" s="277"/>
      <c r="F1200" s="277"/>
      <c r="G1200" s="277"/>
    </row>
    <row r="1201" spans="1:7">
      <c r="A1201" s="113"/>
      <c r="B1201" s="128"/>
      <c r="C1201" s="49"/>
      <c r="D1201" s="342"/>
      <c r="E1201" s="277"/>
      <c r="F1201" s="277"/>
      <c r="G1201" s="277"/>
    </row>
    <row r="1202" spans="1:7">
      <c r="A1202" s="113"/>
      <c r="B1202" s="128"/>
      <c r="C1202" s="49"/>
      <c r="D1202" s="342"/>
      <c r="E1202" s="277"/>
      <c r="F1202" s="277"/>
      <c r="G1202" s="277"/>
    </row>
    <row r="1203" spans="1:7">
      <c r="A1203" s="113"/>
      <c r="B1203" s="128"/>
      <c r="C1203" s="49"/>
      <c r="D1203" s="342"/>
      <c r="E1203" s="277"/>
      <c r="F1203" s="277"/>
      <c r="G1203" s="277"/>
    </row>
    <row r="1204" spans="1:7">
      <c r="A1204" s="113"/>
      <c r="B1204" s="128"/>
      <c r="C1204" s="49"/>
      <c r="D1204" s="342"/>
      <c r="E1204" s="277"/>
      <c r="F1204" s="277"/>
      <c r="G1204" s="277"/>
    </row>
    <row r="1205" spans="1:7">
      <c r="A1205" s="113"/>
      <c r="B1205" s="128"/>
      <c r="C1205" s="49"/>
      <c r="D1205" s="342"/>
      <c r="E1205" s="277"/>
      <c r="F1205" s="277"/>
      <c r="G1205" s="277"/>
    </row>
    <row r="1206" spans="1:7">
      <c r="A1206" s="113"/>
      <c r="B1206" s="128"/>
      <c r="C1206" s="49"/>
      <c r="D1206" s="342"/>
      <c r="E1206" s="277"/>
      <c r="F1206" s="277"/>
      <c r="G1206" s="277"/>
    </row>
    <row r="1207" spans="1:7">
      <c r="A1207" s="113"/>
      <c r="B1207" s="128"/>
      <c r="C1207" s="49"/>
      <c r="D1207" s="342"/>
      <c r="E1207" s="277"/>
      <c r="F1207" s="277"/>
      <c r="G1207" s="277"/>
    </row>
    <row r="1208" spans="1:7">
      <c r="A1208" s="113"/>
      <c r="B1208" s="128"/>
      <c r="C1208" s="49"/>
      <c r="D1208" s="342"/>
      <c r="E1208" s="277"/>
      <c r="F1208" s="277"/>
      <c r="G1208" s="277"/>
    </row>
    <row r="1209" spans="1:7">
      <c r="A1209" s="113"/>
      <c r="B1209" s="128"/>
      <c r="C1209" s="49"/>
      <c r="D1209" s="342"/>
      <c r="E1209" s="277"/>
      <c r="F1209" s="277"/>
      <c r="G1209" s="277"/>
    </row>
    <row r="1210" spans="1:7">
      <c r="A1210" s="113"/>
      <c r="B1210" s="128"/>
      <c r="C1210" s="49"/>
      <c r="D1210" s="342"/>
      <c r="E1210" s="277"/>
      <c r="F1210" s="277"/>
      <c r="G1210" s="277"/>
    </row>
    <row r="1211" spans="1:7">
      <c r="A1211" s="113"/>
      <c r="B1211" s="128"/>
      <c r="C1211" s="49"/>
      <c r="D1211" s="342"/>
      <c r="E1211" s="277"/>
      <c r="F1211" s="277"/>
      <c r="G1211" s="277"/>
    </row>
    <row r="1212" spans="1:7">
      <c r="A1212" s="113"/>
      <c r="B1212" s="128"/>
      <c r="C1212" s="49"/>
      <c r="D1212" s="342"/>
      <c r="E1212" s="277"/>
      <c r="F1212" s="277"/>
      <c r="G1212" s="277"/>
    </row>
    <row r="1213" spans="1:7">
      <c r="A1213" s="113"/>
      <c r="B1213" s="128"/>
      <c r="C1213" s="49"/>
      <c r="D1213" s="342"/>
      <c r="E1213" s="277"/>
      <c r="F1213" s="277"/>
      <c r="G1213" s="277"/>
    </row>
    <row r="1214" spans="1:7">
      <c r="A1214" s="113"/>
      <c r="B1214" s="128"/>
      <c r="C1214" s="49"/>
      <c r="D1214" s="342"/>
      <c r="E1214" s="277"/>
      <c r="F1214" s="277"/>
      <c r="G1214" s="277"/>
    </row>
    <row r="1215" spans="1:7">
      <c r="A1215" s="113"/>
      <c r="B1215" s="128"/>
      <c r="C1215" s="49"/>
      <c r="D1215" s="342"/>
      <c r="E1215" s="277"/>
      <c r="F1215" s="277"/>
      <c r="G1215" s="277"/>
    </row>
    <row r="1216" spans="1:7">
      <c r="A1216" s="113"/>
      <c r="B1216" s="128"/>
      <c r="C1216" s="49"/>
      <c r="D1216" s="342"/>
      <c r="E1216" s="277"/>
      <c r="F1216" s="277"/>
      <c r="G1216" s="277"/>
    </row>
    <row r="1217" spans="1:7">
      <c r="A1217" s="113"/>
      <c r="B1217" s="128"/>
      <c r="C1217" s="49"/>
      <c r="D1217" s="342"/>
      <c r="E1217" s="277"/>
      <c r="F1217" s="277"/>
      <c r="G1217" s="277"/>
    </row>
    <row r="1218" spans="1:7">
      <c r="A1218" s="113"/>
      <c r="B1218" s="128"/>
      <c r="C1218" s="49"/>
      <c r="D1218" s="342"/>
      <c r="E1218" s="277"/>
      <c r="F1218" s="277"/>
      <c r="G1218" s="277"/>
    </row>
    <row r="1219" spans="1:7">
      <c r="A1219" s="113"/>
      <c r="B1219" s="128"/>
      <c r="C1219" s="49"/>
      <c r="D1219" s="342"/>
      <c r="E1219" s="277"/>
      <c r="F1219" s="277"/>
      <c r="G1219" s="277"/>
    </row>
    <row r="1220" spans="1:7">
      <c r="A1220" s="113"/>
      <c r="B1220" s="128"/>
      <c r="C1220" s="49"/>
      <c r="D1220" s="342"/>
      <c r="E1220" s="277"/>
      <c r="F1220" s="277"/>
      <c r="G1220" s="277"/>
    </row>
    <row r="1221" spans="1:7">
      <c r="A1221" s="113"/>
      <c r="B1221" s="128"/>
      <c r="C1221" s="49"/>
      <c r="D1221" s="342"/>
      <c r="E1221" s="277"/>
      <c r="F1221" s="277"/>
      <c r="G1221" s="277"/>
    </row>
    <row r="1222" spans="1:7">
      <c r="A1222" s="113"/>
      <c r="B1222" s="128"/>
      <c r="C1222" s="49"/>
      <c r="D1222" s="342"/>
      <c r="E1222" s="277"/>
      <c r="F1222" s="277"/>
      <c r="G1222" s="277"/>
    </row>
    <row r="1223" spans="1:7">
      <c r="A1223" s="113"/>
      <c r="B1223" s="128"/>
      <c r="C1223" s="49"/>
      <c r="D1223" s="342"/>
      <c r="E1223" s="277"/>
      <c r="F1223" s="277"/>
      <c r="G1223" s="277"/>
    </row>
    <row r="1224" spans="1:7">
      <c r="A1224" s="113"/>
      <c r="B1224" s="128"/>
      <c r="C1224" s="49"/>
      <c r="D1224" s="342"/>
      <c r="E1224" s="277"/>
      <c r="F1224" s="277"/>
      <c r="G1224" s="277"/>
    </row>
    <row r="1225" spans="1:7">
      <c r="A1225" s="113"/>
      <c r="B1225" s="128"/>
      <c r="C1225" s="49"/>
      <c r="D1225" s="342"/>
      <c r="E1225" s="277"/>
      <c r="F1225" s="277"/>
      <c r="G1225" s="277"/>
    </row>
    <row r="1226" spans="1:7">
      <c r="A1226" s="113"/>
      <c r="B1226" s="128"/>
      <c r="C1226" s="49"/>
      <c r="D1226" s="342"/>
      <c r="E1226" s="277"/>
      <c r="F1226" s="277"/>
      <c r="G1226" s="277"/>
    </row>
    <row r="1227" spans="1:7">
      <c r="A1227" s="113"/>
      <c r="B1227" s="128"/>
      <c r="C1227" s="49"/>
      <c r="D1227" s="342"/>
      <c r="E1227" s="277"/>
      <c r="F1227" s="277"/>
      <c r="G1227" s="277"/>
    </row>
    <row r="1228" spans="1:7">
      <c r="A1228" s="113"/>
      <c r="B1228" s="128"/>
      <c r="C1228" s="49"/>
      <c r="D1228" s="342"/>
      <c r="E1228" s="277"/>
      <c r="F1228" s="277"/>
      <c r="G1228" s="277"/>
    </row>
    <row r="1229" spans="1:7">
      <c r="A1229" s="113"/>
      <c r="B1229" s="128"/>
      <c r="C1229" s="49"/>
      <c r="D1229" s="342"/>
      <c r="E1229" s="277"/>
      <c r="F1229" s="277"/>
      <c r="G1229" s="277"/>
    </row>
    <row r="1230" spans="1:7">
      <c r="A1230" s="113"/>
      <c r="B1230" s="128"/>
      <c r="C1230" s="49"/>
      <c r="D1230" s="342"/>
      <c r="E1230" s="277"/>
      <c r="F1230" s="277"/>
      <c r="G1230" s="277"/>
    </row>
    <row r="1231" spans="1:7">
      <c r="A1231" s="113"/>
      <c r="B1231" s="128"/>
      <c r="C1231" s="49"/>
      <c r="D1231" s="342"/>
      <c r="E1231" s="277"/>
      <c r="F1231" s="277"/>
      <c r="G1231" s="277"/>
    </row>
    <row r="1232" spans="1:7">
      <c r="A1232" s="113"/>
      <c r="B1232" s="128"/>
      <c r="C1232" s="49"/>
      <c r="D1232" s="342"/>
      <c r="E1232" s="277"/>
      <c r="F1232" s="277"/>
      <c r="G1232" s="277"/>
    </row>
    <row r="1233" spans="1:7">
      <c r="A1233" s="113"/>
      <c r="B1233" s="128"/>
      <c r="C1233" s="49"/>
      <c r="D1233" s="342"/>
      <c r="E1233" s="277"/>
      <c r="F1233" s="277"/>
      <c r="G1233" s="277"/>
    </row>
    <row r="1234" spans="1:7">
      <c r="A1234" s="113"/>
      <c r="B1234" s="128"/>
      <c r="C1234" s="49"/>
      <c r="D1234" s="342"/>
      <c r="E1234" s="277"/>
      <c r="F1234" s="277"/>
      <c r="G1234" s="277"/>
    </row>
    <row r="1235" spans="1:7">
      <c r="A1235" s="113"/>
      <c r="B1235" s="128"/>
      <c r="C1235" s="49"/>
      <c r="D1235" s="342"/>
      <c r="E1235" s="277"/>
      <c r="F1235" s="277"/>
      <c r="G1235" s="277"/>
    </row>
    <row r="1236" spans="1:7">
      <c r="A1236" s="113"/>
      <c r="B1236" s="128"/>
      <c r="C1236" s="49"/>
      <c r="D1236" s="342"/>
      <c r="E1236" s="277"/>
      <c r="F1236" s="277"/>
      <c r="G1236" s="277"/>
    </row>
    <row r="1237" spans="1:7">
      <c r="A1237" s="113"/>
      <c r="B1237" s="128"/>
      <c r="C1237" s="49"/>
      <c r="D1237" s="342"/>
      <c r="E1237" s="277"/>
      <c r="F1237" s="277"/>
      <c r="G1237" s="277"/>
    </row>
    <row r="1238" spans="1:7">
      <c r="A1238" s="113"/>
      <c r="B1238" s="128"/>
      <c r="C1238" s="49"/>
      <c r="D1238" s="342"/>
      <c r="E1238" s="277"/>
      <c r="F1238" s="277"/>
      <c r="G1238" s="277"/>
    </row>
    <row r="1239" spans="1:7">
      <c r="A1239" s="113"/>
      <c r="B1239" s="128"/>
      <c r="C1239" s="49"/>
      <c r="D1239" s="342"/>
      <c r="E1239" s="277"/>
      <c r="F1239" s="277"/>
      <c r="G1239" s="277"/>
    </row>
    <row r="1240" spans="1:7">
      <c r="A1240" s="113"/>
      <c r="B1240" s="128"/>
      <c r="C1240" s="49"/>
      <c r="D1240" s="342"/>
      <c r="E1240" s="277"/>
      <c r="F1240" s="277"/>
      <c r="G1240" s="277"/>
    </row>
    <row r="1241" spans="1:7">
      <c r="A1241" s="113"/>
      <c r="B1241" s="128"/>
      <c r="C1241" s="49"/>
      <c r="D1241" s="342"/>
      <c r="E1241" s="277"/>
      <c r="F1241" s="277"/>
      <c r="G1241" s="277"/>
    </row>
    <row r="1242" spans="1:7">
      <c r="A1242" s="113"/>
      <c r="B1242" s="128"/>
      <c r="C1242" s="49"/>
      <c r="D1242" s="342"/>
      <c r="E1242" s="277"/>
      <c r="F1242" s="277"/>
      <c r="G1242" s="277"/>
    </row>
    <row r="1243" spans="1:7">
      <c r="A1243" s="113"/>
      <c r="B1243" s="128"/>
      <c r="C1243" s="49"/>
      <c r="D1243" s="342"/>
      <c r="E1243" s="277"/>
      <c r="F1243" s="277"/>
      <c r="G1243" s="277"/>
    </row>
    <row r="1244" spans="1:7">
      <c r="A1244" s="113"/>
      <c r="B1244" s="128"/>
      <c r="C1244" s="49"/>
      <c r="D1244" s="342"/>
      <c r="E1244" s="277"/>
      <c r="F1244" s="277"/>
      <c r="G1244" s="277"/>
    </row>
    <row r="1245" spans="1:7">
      <c r="A1245" s="113"/>
      <c r="B1245" s="128"/>
      <c r="C1245" s="49"/>
      <c r="D1245" s="342"/>
      <c r="E1245" s="277"/>
      <c r="F1245" s="277"/>
      <c r="G1245" s="277"/>
    </row>
    <row r="1246" spans="1:7">
      <c r="A1246" s="113"/>
      <c r="B1246" s="128"/>
      <c r="C1246" s="49"/>
      <c r="D1246" s="342"/>
      <c r="E1246" s="277"/>
      <c r="F1246" s="277"/>
      <c r="G1246" s="277"/>
    </row>
    <row r="1247" spans="1:7">
      <c r="A1247" s="113"/>
      <c r="B1247" s="128"/>
      <c r="C1247" s="49"/>
      <c r="D1247" s="342"/>
      <c r="E1247" s="277"/>
      <c r="F1247" s="277"/>
      <c r="G1247" s="277"/>
    </row>
    <row r="1248" spans="1:7">
      <c r="A1248" s="113"/>
      <c r="B1248" s="128"/>
      <c r="C1248" s="49"/>
      <c r="D1248" s="342"/>
      <c r="E1248" s="277"/>
      <c r="F1248" s="277"/>
      <c r="G1248" s="277"/>
    </row>
    <row r="1249" spans="1:7">
      <c r="A1249" s="113"/>
      <c r="B1249" s="128"/>
      <c r="C1249" s="49"/>
      <c r="D1249" s="342"/>
      <c r="E1249" s="277"/>
      <c r="F1249" s="277"/>
      <c r="G1249" s="277"/>
    </row>
    <row r="1250" spans="1:7">
      <c r="A1250" s="113"/>
      <c r="B1250" s="128"/>
      <c r="C1250" s="49"/>
      <c r="D1250" s="342"/>
      <c r="E1250" s="277"/>
      <c r="F1250" s="277"/>
      <c r="G1250" s="277"/>
    </row>
    <row r="1251" spans="1:7">
      <c r="A1251" s="113"/>
      <c r="B1251" s="128"/>
      <c r="C1251" s="49"/>
      <c r="D1251" s="342"/>
      <c r="E1251" s="277"/>
      <c r="F1251" s="277"/>
      <c r="G1251" s="277"/>
    </row>
    <row r="1252" spans="1:7">
      <c r="A1252" s="113"/>
      <c r="B1252" s="128"/>
      <c r="C1252" s="49"/>
      <c r="D1252" s="342"/>
      <c r="E1252" s="277"/>
      <c r="F1252" s="277"/>
      <c r="G1252" s="277"/>
    </row>
    <row r="1253" spans="1:7">
      <c r="A1253" s="113"/>
      <c r="B1253" s="128"/>
      <c r="C1253" s="49"/>
      <c r="D1253" s="342"/>
      <c r="E1253" s="277"/>
      <c r="F1253" s="277"/>
      <c r="G1253" s="277"/>
    </row>
    <row r="1254" spans="1:7">
      <c r="A1254" s="113"/>
      <c r="B1254" s="128"/>
      <c r="C1254" s="49"/>
      <c r="D1254" s="342"/>
      <c r="E1254" s="277"/>
      <c r="F1254" s="277"/>
      <c r="G1254" s="277"/>
    </row>
    <row r="1255" spans="1:7">
      <c r="A1255" s="113"/>
      <c r="B1255" s="128"/>
      <c r="C1255" s="49"/>
      <c r="D1255" s="342"/>
      <c r="E1255" s="277"/>
      <c r="F1255" s="277"/>
      <c r="G1255" s="277"/>
    </row>
    <row r="1256" spans="1:7">
      <c r="A1256" s="113"/>
      <c r="B1256" s="128"/>
      <c r="C1256" s="49"/>
      <c r="D1256" s="342"/>
      <c r="E1256" s="277"/>
      <c r="F1256" s="277"/>
      <c r="G1256" s="277"/>
    </row>
    <row r="1257" spans="1:7">
      <c r="A1257" s="113"/>
      <c r="B1257" s="128"/>
      <c r="C1257" s="49"/>
      <c r="D1257" s="342"/>
      <c r="E1257" s="277"/>
      <c r="F1257" s="277"/>
      <c r="G1257" s="277"/>
    </row>
    <row r="1258" spans="1:7">
      <c r="A1258" s="113"/>
      <c r="B1258" s="128"/>
      <c r="C1258" s="49"/>
      <c r="D1258" s="342"/>
      <c r="E1258" s="277"/>
      <c r="F1258" s="277"/>
      <c r="G1258" s="277"/>
    </row>
    <row r="1259" spans="1:7">
      <c r="A1259" s="113"/>
      <c r="B1259" s="128"/>
      <c r="C1259" s="49"/>
      <c r="D1259" s="342"/>
      <c r="E1259" s="277"/>
      <c r="F1259" s="277"/>
      <c r="G1259" s="277"/>
    </row>
    <row r="1260" spans="1:7">
      <c r="A1260" s="113"/>
      <c r="B1260" s="128"/>
      <c r="C1260" s="49"/>
      <c r="D1260" s="342"/>
      <c r="E1260" s="277"/>
      <c r="F1260" s="277"/>
      <c r="G1260" s="277"/>
    </row>
    <row r="1261" spans="1:7">
      <c r="A1261" s="113"/>
      <c r="B1261" s="128"/>
      <c r="C1261" s="49"/>
      <c r="D1261" s="342"/>
      <c r="E1261" s="277"/>
      <c r="F1261" s="277"/>
      <c r="G1261" s="277"/>
    </row>
    <row r="1262" spans="1:7">
      <c r="A1262" s="113"/>
      <c r="B1262" s="128"/>
      <c r="C1262" s="49"/>
      <c r="D1262" s="342"/>
      <c r="E1262" s="277"/>
      <c r="F1262" s="277"/>
      <c r="G1262" s="277"/>
    </row>
    <row r="1263" spans="1:7">
      <c r="A1263" s="113"/>
      <c r="B1263" s="128"/>
      <c r="C1263" s="49"/>
      <c r="D1263" s="342"/>
      <c r="E1263" s="277"/>
      <c r="F1263" s="277"/>
      <c r="G1263" s="277"/>
    </row>
    <row r="1264" spans="1:7">
      <c r="A1264" s="113"/>
      <c r="B1264" s="128"/>
      <c r="C1264" s="49"/>
      <c r="D1264" s="342"/>
      <c r="E1264" s="277"/>
      <c r="F1264" s="277"/>
      <c r="G1264" s="277"/>
    </row>
    <row r="1265" spans="1:7">
      <c r="A1265" s="113"/>
      <c r="B1265" s="128"/>
      <c r="C1265" s="49"/>
      <c r="D1265" s="342"/>
      <c r="E1265" s="277"/>
      <c r="F1265" s="277"/>
      <c r="G1265" s="277"/>
    </row>
    <row r="1266" spans="1:7">
      <c r="A1266" s="113"/>
      <c r="B1266" s="128"/>
      <c r="C1266" s="49"/>
      <c r="D1266" s="342"/>
      <c r="E1266" s="277"/>
      <c r="F1266" s="277"/>
      <c r="G1266" s="277"/>
    </row>
    <row r="1267" spans="1:7">
      <c r="A1267" s="113"/>
      <c r="B1267" s="128"/>
      <c r="C1267" s="49"/>
      <c r="D1267" s="342"/>
      <c r="E1267" s="277"/>
      <c r="F1267" s="277"/>
      <c r="G1267" s="277"/>
    </row>
    <row r="1268" spans="1:7">
      <c r="A1268" s="113"/>
      <c r="B1268" s="128"/>
      <c r="C1268" s="49"/>
      <c r="D1268" s="342"/>
      <c r="E1268" s="277"/>
      <c r="F1268" s="277"/>
      <c r="G1268" s="277"/>
    </row>
    <row r="1269" spans="1:7">
      <c r="A1269" s="113"/>
      <c r="B1269" s="128"/>
      <c r="C1269" s="49"/>
      <c r="D1269" s="342"/>
      <c r="E1269" s="277"/>
      <c r="F1269" s="277"/>
      <c r="G1269" s="277"/>
    </row>
    <row r="1270" spans="1:7">
      <c r="A1270" s="113"/>
      <c r="B1270" s="128"/>
      <c r="C1270" s="49"/>
      <c r="D1270" s="342"/>
      <c r="E1270" s="277"/>
      <c r="F1270" s="277"/>
      <c r="G1270" s="277"/>
    </row>
    <row r="1271" spans="1:7">
      <c r="A1271" s="113"/>
      <c r="B1271" s="128"/>
      <c r="C1271" s="49"/>
      <c r="D1271" s="342"/>
      <c r="E1271" s="277"/>
      <c r="F1271" s="277"/>
      <c r="G1271" s="277"/>
    </row>
    <row r="1272" spans="1:7">
      <c r="A1272" s="113"/>
      <c r="B1272" s="128"/>
      <c r="C1272" s="49"/>
      <c r="D1272" s="342"/>
      <c r="E1272" s="277"/>
      <c r="F1272" s="277"/>
      <c r="G1272" s="277"/>
    </row>
    <row r="1273" spans="1:7">
      <c r="A1273" s="113"/>
      <c r="B1273" s="128"/>
      <c r="C1273" s="49"/>
      <c r="D1273" s="342"/>
      <c r="E1273" s="277"/>
      <c r="F1273" s="277"/>
      <c r="G1273" s="277"/>
    </row>
    <row r="1274" spans="1:7">
      <c r="A1274" s="113"/>
      <c r="B1274" s="128"/>
      <c r="C1274" s="49"/>
      <c r="D1274" s="342"/>
      <c r="E1274" s="277"/>
      <c r="F1274" s="277"/>
      <c r="G1274" s="277"/>
    </row>
    <row r="1275" spans="1:7">
      <c r="A1275" s="113"/>
      <c r="B1275" s="128"/>
      <c r="C1275" s="49"/>
      <c r="D1275" s="342"/>
      <c r="E1275" s="277"/>
      <c r="F1275" s="277"/>
      <c r="G1275" s="277"/>
    </row>
    <row r="1276" spans="1:7">
      <c r="A1276" s="113"/>
      <c r="B1276" s="128"/>
      <c r="C1276" s="49"/>
      <c r="D1276" s="342"/>
      <c r="E1276" s="277"/>
      <c r="F1276" s="277"/>
      <c r="G1276" s="277"/>
    </row>
    <row r="1277" spans="1:7">
      <c r="A1277" s="113"/>
      <c r="B1277" s="128"/>
      <c r="C1277" s="49"/>
      <c r="D1277" s="342"/>
      <c r="E1277" s="277"/>
      <c r="F1277" s="277"/>
      <c r="G1277" s="277"/>
    </row>
    <row r="1278" spans="1:7">
      <c r="A1278" s="113"/>
      <c r="B1278" s="128"/>
      <c r="C1278" s="49"/>
      <c r="D1278" s="342"/>
      <c r="E1278" s="277"/>
      <c r="F1278" s="277"/>
      <c r="G1278" s="277"/>
    </row>
    <row r="1279" spans="1:7">
      <c r="A1279" s="113"/>
      <c r="B1279" s="128"/>
      <c r="C1279" s="49"/>
      <c r="D1279" s="342"/>
      <c r="E1279" s="277"/>
      <c r="F1279" s="277"/>
      <c r="G1279" s="277"/>
    </row>
    <row r="1280" spans="1:7">
      <c r="A1280" s="113"/>
      <c r="B1280" s="128"/>
      <c r="C1280" s="49"/>
      <c r="D1280" s="342"/>
      <c r="E1280" s="277"/>
      <c r="F1280" s="277"/>
      <c r="G1280" s="277"/>
    </row>
    <row r="1281" spans="1:7">
      <c r="A1281" s="113"/>
      <c r="B1281" s="128"/>
      <c r="C1281" s="49"/>
      <c r="D1281" s="342"/>
      <c r="E1281" s="277"/>
      <c r="F1281" s="277"/>
      <c r="G1281" s="277"/>
    </row>
    <row r="1282" spans="1:7">
      <c r="A1282" s="113"/>
      <c r="B1282" s="128"/>
      <c r="C1282" s="49"/>
      <c r="D1282" s="342"/>
      <c r="E1282" s="277"/>
      <c r="F1282" s="277"/>
      <c r="G1282" s="277"/>
    </row>
    <row r="1283" spans="1:7">
      <c r="A1283" s="113"/>
      <c r="B1283" s="128"/>
      <c r="C1283" s="49"/>
      <c r="D1283" s="342"/>
      <c r="E1283" s="277"/>
      <c r="F1283" s="277"/>
      <c r="G1283" s="277"/>
    </row>
    <row r="1284" spans="1:7">
      <c r="A1284" s="113"/>
      <c r="B1284" s="128"/>
      <c r="C1284" s="49"/>
      <c r="D1284" s="342"/>
      <c r="E1284" s="277"/>
      <c r="F1284" s="277"/>
      <c r="G1284" s="277"/>
    </row>
    <row r="1285" spans="1:7">
      <c r="A1285" s="113"/>
      <c r="B1285" s="128"/>
      <c r="C1285" s="49"/>
      <c r="D1285" s="342"/>
      <c r="E1285" s="277"/>
      <c r="F1285" s="277"/>
      <c r="G1285" s="277"/>
    </row>
    <row r="1286" spans="1:7">
      <c r="A1286" s="113"/>
      <c r="B1286" s="128"/>
      <c r="C1286" s="49"/>
      <c r="D1286" s="342"/>
      <c r="E1286" s="277"/>
      <c r="F1286" s="277"/>
      <c r="G1286" s="277"/>
    </row>
    <row r="1287" spans="1:7">
      <c r="A1287" s="113"/>
      <c r="B1287" s="128"/>
      <c r="C1287" s="49"/>
      <c r="D1287" s="342"/>
      <c r="E1287" s="277"/>
      <c r="F1287" s="277"/>
      <c r="G1287" s="277"/>
    </row>
    <row r="1288" spans="1:7">
      <c r="A1288" s="113"/>
      <c r="B1288" s="128"/>
      <c r="C1288" s="49"/>
      <c r="D1288" s="342"/>
      <c r="E1288" s="277"/>
      <c r="F1288" s="277"/>
      <c r="G1288" s="277"/>
    </row>
    <row r="1289" spans="1:7">
      <c r="A1289" s="113"/>
      <c r="B1289" s="128"/>
      <c r="C1289" s="49"/>
      <c r="D1289" s="342"/>
      <c r="E1289" s="277"/>
      <c r="F1289" s="277"/>
      <c r="G1289" s="277"/>
    </row>
    <row r="1290" spans="1:7">
      <c r="A1290" s="113"/>
      <c r="B1290" s="128"/>
      <c r="C1290" s="49"/>
      <c r="D1290" s="342"/>
      <c r="E1290" s="277"/>
      <c r="F1290" s="277"/>
      <c r="G1290" s="277"/>
    </row>
    <row r="1291" spans="1:7">
      <c r="A1291" s="113"/>
      <c r="B1291" s="128"/>
      <c r="C1291" s="49"/>
      <c r="D1291" s="342"/>
      <c r="E1291" s="277"/>
      <c r="F1291" s="277"/>
      <c r="G1291" s="277"/>
    </row>
    <row r="1292" spans="1:7">
      <c r="A1292" s="113"/>
      <c r="B1292" s="128"/>
      <c r="C1292" s="49"/>
      <c r="D1292" s="342"/>
      <c r="E1292" s="277"/>
      <c r="F1292" s="277"/>
      <c r="G1292" s="277"/>
    </row>
    <row r="1293" spans="1:7">
      <c r="A1293" s="113"/>
      <c r="B1293" s="128"/>
      <c r="C1293" s="49"/>
      <c r="D1293" s="342"/>
      <c r="E1293" s="277"/>
      <c r="F1293" s="277"/>
      <c r="G1293" s="277"/>
    </row>
    <row r="1294" spans="1:7">
      <c r="A1294" s="113"/>
      <c r="B1294" s="128"/>
      <c r="C1294" s="49"/>
      <c r="D1294" s="342"/>
      <c r="E1294" s="277"/>
      <c r="F1294" s="277"/>
      <c r="G1294" s="277"/>
    </row>
    <row r="1295" spans="1:7">
      <c r="A1295" s="113"/>
      <c r="B1295" s="128"/>
      <c r="C1295" s="49"/>
      <c r="D1295" s="342"/>
      <c r="E1295" s="277"/>
      <c r="F1295" s="277"/>
      <c r="G1295" s="277"/>
    </row>
    <row r="1296" spans="1:7">
      <c r="A1296" s="113"/>
      <c r="B1296" s="128"/>
      <c r="C1296" s="49"/>
      <c r="D1296" s="342"/>
      <c r="E1296" s="277"/>
      <c r="F1296" s="277"/>
      <c r="G1296" s="277"/>
    </row>
    <row r="1297" spans="1:7">
      <c r="A1297" s="113"/>
      <c r="B1297" s="128"/>
      <c r="C1297" s="49"/>
      <c r="D1297" s="342"/>
      <c r="E1297" s="277"/>
      <c r="F1297" s="277"/>
      <c r="G1297" s="277"/>
    </row>
    <row r="1298" spans="1:7">
      <c r="A1298" s="113"/>
      <c r="B1298" s="128"/>
      <c r="C1298" s="49"/>
      <c r="D1298" s="342"/>
      <c r="E1298" s="277"/>
      <c r="F1298" s="277"/>
      <c r="G1298" s="277"/>
    </row>
    <row r="1299" spans="1:7">
      <c r="A1299" s="113"/>
      <c r="B1299" s="128"/>
      <c r="C1299" s="49"/>
      <c r="D1299" s="342"/>
      <c r="E1299" s="277"/>
      <c r="F1299" s="277"/>
      <c r="G1299" s="277"/>
    </row>
    <row r="1300" spans="1:7">
      <c r="A1300" s="113"/>
      <c r="B1300" s="128"/>
      <c r="C1300" s="49"/>
      <c r="D1300" s="342"/>
      <c r="E1300" s="277"/>
      <c r="F1300" s="277"/>
      <c r="G1300" s="277"/>
    </row>
    <row r="1301" spans="1:7">
      <c r="A1301" s="113"/>
      <c r="B1301" s="128"/>
      <c r="C1301" s="49"/>
      <c r="D1301" s="342"/>
      <c r="E1301" s="277"/>
      <c r="F1301" s="277"/>
      <c r="G1301" s="277"/>
    </row>
    <row r="1302" spans="1:7">
      <c r="A1302" s="113"/>
      <c r="B1302" s="128"/>
      <c r="C1302" s="49"/>
      <c r="D1302" s="342"/>
      <c r="E1302" s="277"/>
      <c r="F1302" s="277"/>
      <c r="G1302" s="277"/>
    </row>
    <row r="1303" spans="1:7">
      <c r="A1303" s="113"/>
      <c r="B1303" s="128"/>
      <c r="C1303" s="49"/>
      <c r="D1303" s="342"/>
      <c r="E1303" s="277"/>
      <c r="F1303" s="277"/>
      <c r="G1303" s="277"/>
    </row>
    <row r="1304" spans="1:7">
      <c r="A1304" s="113"/>
      <c r="B1304" s="128"/>
      <c r="C1304" s="49"/>
      <c r="D1304" s="342"/>
      <c r="E1304" s="277"/>
      <c r="F1304" s="277"/>
      <c r="G1304" s="277"/>
    </row>
    <row r="1305" spans="1:7">
      <c r="A1305" s="113"/>
      <c r="B1305" s="128"/>
      <c r="C1305" s="49"/>
      <c r="D1305" s="342"/>
      <c r="E1305" s="277"/>
      <c r="F1305" s="277"/>
      <c r="G1305" s="277"/>
    </row>
    <row r="1306" spans="1:7">
      <c r="A1306" s="113"/>
      <c r="B1306" s="128"/>
      <c r="C1306" s="49"/>
      <c r="D1306" s="342"/>
      <c r="E1306" s="277"/>
      <c r="F1306" s="277"/>
      <c r="G1306" s="277"/>
    </row>
    <row r="1307" spans="1:7">
      <c r="A1307" s="113"/>
      <c r="B1307" s="128"/>
      <c r="C1307" s="49"/>
      <c r="D1307" s="342"/>
      <c r="E1307" s="277"/>
      <c r="F1307" s="277"/>
      <c r="G1307" s="277"/>
    </row>
    <row r="1308" spans="1:7">
      <c r="A1308" s="113"/>
      <c r="B1308" s="128"/>
      <c r="C1308" s="49"/>
      <c r="D1308" s="342"/>
      <c r="E1308" s="277"/>
      <c r="F1308" s="277"/>
      <c r="G1308" s="277"/>
    </row>
    <row r="1309" spans="1:7">
      <c r="A1309" s="113"/>
      <c r="B1309" s="128"/>
      <c r="C1309" s="49"/>
      <c r="D1309" s="342"/>
      <c r="E1309" s="277"/>
      <c r="F1309" s="277"/>
      <c r="G1309" s="277"/>
    </row>
    <row r="1310" spans="1:7">
      <c r="A1310" s="113"/>
      <c r="B1310" s="128"/>
      <c r="C1310" s="49"/>
      <c r="D1310" s="342"/>
      <c r="E1310" s="277"/>
      <c r="F1310" s="277"/>
      <c r="G1310" s="277"/>
    </row>
    <row r="1311" spans="1:7">
      <c r="A1311" s="113"/>
      <c r="B1311" s="128"/>
      <c r="C1311" s="49"/>
      <c r="D1311" s="342"/>
      <c r="E1311" s="277"/>
      <c r="F1311" s="277"/>
      <c r="G1311" s="277"/>
    </row>
    <row r="1312" spans="1:7">
      <c r="A1312" s="113"/>
      <c r="B1312" s="128"/>
      <c r="C1312" s="49"/>
      <c r="D1312" s="342"/>
      <c r="E1312" s="277"/>
      <c r="F1312" s="277"/>
      <c r="G1312" s="277"/>
    </row>
    <row r="1313" spans="1:7">
      <c r="A1313" s="113"/>
      <c r="B1313" s="128"/>
      <c r="C1313" s="49"/>
      <c r="D1313" s="342"/>
      <c r="E1313" s="277"/>
      <c r="F1313" s="277"/>
      <c r="G1313" s="277"/>
    </row>
    <row r="1314" spans="1:7">
      <c r="A1314" s="113"/>
      <c r="B1314" s="128"/>
      <c r="C1314" s="49"/>
      <c r="D1314" s="342"/>
      <c r="E1314" s="277"/>
      <c r="F1314" s="277"/>
      <c r="G1314" s="277"/>
    </row>
    <row r="1315" spans="1:7">
      <c r="A1315" s="113"/>
      <c r="B1315" s="128"/>
      <c r="C1315" s="49"/>
      <c r="D1315" s="342"/>
      <c r="E1315" s="277"/>
      <c r="F1315" s="277"/>
      <c r="G1315" s="277"/>
    </row>
    <row r="1316" spans="1:7">
      <c r="A1316" s="113"/>
      <c r="B1316" s="128"/>
      <c r="C1316" s="49"/>
      <c r="D1316" s="342"/>
      <c r="E1316" s="277"/>
      <c r="F1316" s="277"/>
      <c r="G1316" s="277"/>
    </row>
    <row r="1317" spans="1:7">
      <c r="A1317" s="113"/>
      <c r="B1317" s="128"/>
      <c r="C1317" s="49"/>
      <c r="D1317" s="342"/>
      <c r="E1317" s="277"/>
      <c r="F1317" s="277"/>
      <c r="G1317" s="277"/>
    </row>
    <row r="1318" spans="1:7">
      <c r="A1318" s="113"/>
      <c r="B1318" s="128"/>
      <c r="C1318" s="49"/>
      <c r="D1318" s="342"/>
      <c r="E1318" s="277"/>
      <c r="F1318" s="277"/>
      <c r="G1318" s="277"/>
    </row>
    <row r="1319" spans="1:7">
      <c r="A1319" s="113"/>
      <c r="B1319" s="128"/>
      <c r="C1319" s="49"/>
      <c r="D1319" s="342"/>
      <c r="E1319" s="277"/>
      <c r="F1319" s="277"/>
      <c r="G1319" s="277"/>
    </row>
    <row r="1320" spans="1:7">
      <c r="A1320" s="113"/>
      <c r="B1320" s="128"/>
      <c r="C1320" s="49"/>
      <c r="D1320" s="342"/>
      <c r="E1320" s="277"/>
      <c r="F1320" s="277"/>
      <c r="G1320" s="277"/>
    </row>
    <row r="1321" spans="1:7">
      <c r="A1321" s="113"/>
      <c r="B1321" s="128"/>
      <c r="C1321" s="49"/>
      <c r="D1321" s="342"/>
      <c r="E1321" s="277"/>
      <c r="F1321" s="277"/>
      <c r="G1321" s="277"/>
    </row>
    <row r="1322" spans="1:7">
      <c r="A1322" s="113"/>
      <c r="B1322" s="128"/>
      <c r="C1322" s="49"/>
      <c r="D1322" s="342"/>
      <c r="E1322" s="277"/>
      <c r="F1322" s="277"/>
      <c r="G1322" s="277"/>
    </row>
    <row r="1323" spans="1:7">
      <c r="A1323" s="113"/>
      <c r="B1323" s="128"/>
      <c r="C1323" s="49"/>
      <c r="D1323" s="342"/>
      <c r="E1323" s="277"/>
      <c r="F1323" s="277"/>
      <c r="G1323" s="277"/>
    </row>
    <row r="1324" spans="1:7">
      <c r="A1324" s="113"/>
      <c r="B1324" s="128"/>
      <c r="C1324" s="49"/>
      <c r="D1324" s="342"/>
      <c r="E1324" s="277"/>
      <c r="F1324" s="277"/>
      <c r="G1324" s="277"/>
    </row>
    <row r="1325" spans="1:7">
      <c r="A1325" s="113"/>
      <c r="B1325" s="128"/>
      <c r="C1325" s="49"/>
      <c r="D1325" s="342"/>
      <c r="E1325" s="277"/>
      <c r="F1325" s="277"/>
      <c r="G1325" s="277"/>
    </row>
    <row r="1326" spans="1:7">
      <c r="A1326" s="113"/>
      <c r="B1326" s="128"/>
      <c r="C1326" s="49"/>
      <c r="D1326" s="342"/>
      <c r="E1326" s="277"/>
      <c r="F1326" s="277"/>
      <c r="G1326" s="277"/>
    </row>
    <row r="1327" spans="1:7">
      <c r="A1327" s="113"/>
      <c r="B1327" s="128"/>
      <c r="C1327" s="49"/>
      <c r="D1327" s="342"/>
      <c r="E1327" s="277"/>
      <c r="F1327" s="277"/>
      <c r="G1327" s="277"/>
    </row>
    <row r="1328" spans="1:7">
      <c r="A1328" s="113"/>
      <c r="B1328" s="128"/>
      <c r="C1328" s="49"/>
      <c r="D1328" s="342"/>
      <c r="E1328" s="277"/>
      <c r="F1328" s="277"/>
      <c r="G1328" s="277"/>
    </row>
    <row r="1329" spans="1:7">
      <c r="A1329" s="113"/>
      <c r="B1329" s="128"/>
      <c r="C1329" s="49"/>
      <c r="D1329" s="342"/>
      <c r="E1329" s="277"/>
      <c r="F1329" s="277"/>
      <c r="G1329" s="277"/>
    </row>
    <row r="1330" spans="1:7">
      <c r="A1330" s="113"/>
      <c r="B1330" s="128"/>
      <c r="C1330" s="49"/>
      <c r="D1330" s="342"/>
      <c r="E1330" s="277"/>
      <c r="F1330" s="277"/>
      <c r="G1330" s="277"/>
    </row>
    <row r="1331" spans="1:7">
      <c r="A1331" s="113"/>
      <c r="B1331" s="128"/>
      <c r="C1331" s="49"/>
      <c r="D1331" s="342"/>
      <c r="E1331" s="277"/>
      <c r="F1331" s="277"/>
      <c r="G1331" s="277"/>
    </row>
    <row r="1332" spans="1:7">
      <c r="A1332" s="113"/>
      <c r="B1332" s="128"/>
      <c r="C1332" s="49"/>
      <c r="D1332" s="342"/>
      <c r="E1332" s="277"/>
      <c r="F1332" s="277"/>
      <c r="G1332" s="277"/>
    </row>
    <row r="1333" spans="1:7">
      <c r="A1333" s="113"/>
      <c r="B1333" s="128"/>
      <c r="C1333" s="49"/>
      <c r="D1333" s="342"/>
      <c r="E1333" s="277"/>
      <c r="F1333" s="277"/>
      <c r="G1333" s="277"/>
    </row>
    <row r="1334" spans="1:7">
      <c r="A1334" s="113"/>
      <c r="B1334" s="128"/>
      <c r="C1334" s="49"/>
      <c r="D1334" s="342"/>
      <c r="E1334" s="277"/>
      <c r="F1334" s="277"/>
      <c r="G1334" s="277"/>
    </row>
    <row r="1335" spans="1:7">
      <c r="A1335" s="113"/>
      <c r="B1335" s="128"/>
      <c r="C1335" s="49"/>
      <c r="D1335" s="342"/>
      <c r="E1335" s="277"/>
      <c r="F1335" s="277"/>
      <c r="G1335" s="277"/>
    </row>
    <row r="1336" spans="1:7">
      <c r="A1336" s="113"/>
      <c r="B1336" s="128"/>
      <c r="C1336" s="49"/>
      <c r="D1336" s="342"/>
      <c r="E1336" s="277"/>
      <c r="F1336" s="277"/>
      <c r="G1336" s="277"/>
    </row>
    <row r="1337" spans="1:7">
      <c r="A1337" s="113"/>
      <c r="B1337" s="128"/>
      <c r="C1337" s="49"/>
      <c r="D1337" s="342"/>
      <c r="E1337" s="277"/>
      <c r="F1337" s="277"/>
      <c r="G1337" s="277"/>
    </row>
    <row r="1338" spans="1:7">
      <c r="A1338" s="113"/>
      <c r="B1338" s="128"/>
      <c r="C1338" s="49"/>
      <c r="D1338" s="342"/>
      <c r="E1338" s="277"/>
      <c r="F1338" s="277"/>
      <c r="G1338" s="277"/>
    </row>
    <row r="1339" spans="1:7">
      <c r="A1339" s="113"/>
      <c r="B1339" s="128"/>
      <c r="C1339" s="49"/>
      <c r="D1339" s="342"/>
      <c r="E1339" s="277"/>
      <c r="F1339" s="277"/>
      <c r="G1339" s="277"/>
    </row>
    <row r="1340" spans="1:7">
      <c r="A1340" s="113"/>
      <c r="B1340" s="128"/>
      <c r="C1340" s="49"/>
      <c r="D1340" s="342"/>
      <c r="E1340" s="277"/>
      <c r="F1340" s="277"/>
      <c r="G1340" s="277"/>
    </row>
    <row r="1341" spans="1:7">
      <c r="A1341" s="113"/>
      <c r="B1341" s="128"/>
      <c r="C1341" s="49"/>
      <c r="D1341" s="342"/>
      <c r="E1341" s="277"/>
      <c r="F1341" s="277"/>
      <c r="G1341" s="277"/>
    </row>
    <row r="1342" spans="1:7">
      <c r="A1342" s="113"/>
      <c r="B1342" s="128"/>
      <c r="C1342" s="49"/>
      <c r="D1342" s="342"/>
      <c r="E1342" s="277"/>
      <c r="F1342" s="277"/>
      <c r="G1342" s="277"/>
    </row>
    <row r="1343" spans="1:7">
      <c r="A1343" s="113"/>
      <c r="B1343" s="128"/>
      <c r="C1343" s="49"/>
      <c r="D1343" s="342"/>
      <c r="E1343" s="277"/>
      <c r="F1343" s="277"/>
      <c r="G1343" s="277"/>
    </row>
    <row r="1344" spans="1:7">
      <c r="A1344" s="113"/>
      <c r="B1344" s="128"/>
      <c r="C1344" s="49"/>
      <c r="D1344" s="342"/>
      <c r="E1344" s="277"/>
      <c r="F1344" s="277"/>
      <c r="G1344" s="277"/>
    </row>
    <row r="1345" spans="1:7">
      <c r="A1345" s="113"/>
      <c r="B1345" s="128"/>
      <c r="C1345" s="49"/>
      <c r="D1345" s="342"/>
      <c r="E1345" s="277"/>
      <c r="F1345" s="277"/>
      <c r="G1345" s="277"/>
    </row>
    <row r="1346" spans="1:7">
      <c r="A1346" s="113"/>
      <c r="B1346" s="128"/>
      <c r="C1346" s="49"/>
      <c r="D1346" s="342"/>
      <c r="E1346" s="277"/>
      <c r="F1346" s="277"/>
      <c r="G1346" s="277"/>
    </row>
    <row r="1347" spans="1:7">
      <c r="A1347" s="113"/>
      <c r="B1347" s="128"/>
      <c r="C1347" s="49"/>
      <c r="D1347" s="342"/>
      <c r="E1347" s="277"/>
      <c r="F1347" s="277"/>
      <c r="G1347" s="277"/>
    </row>
    <row r="1348" spans="1:7">
      <c r="A1348" s="113"/>
      <c r="B1348" s="128"/>
      <c r="C1348" s="49"/>
      <c r="D1348" s="342"/>
      <c r="E1348" s="277"/>
      <c r="F1348" s="277"/>
      <c r="G1348" s="277"/>
    </row>
    <row r="1349" spans="1:7">
      <c r="A1349" s="113"/>
      <c r="B1349" s="128"/>
      <c r="C1349" s="49"/>
      <c r="D1349" s="342"/>
      <c r="E1349" s="277"/>
      <c r="F1349" s="277"/>
      <c r="G1349" s="277"/>
    </row>
    <row r="1350" spans="1:7">
      <c r="A1350" s="113"/>
      <c r="B1350" s="128"/>
      <c r="C1350" s="49"/>
      <c r="D1350" s="342"/>
      <c r="E1350" s="277"/>
      <c r="F1350" s="277"/>
      <c r="G1350" s="277"/>
    </row>
    <row r="1351" spans="1:7">
      <c r="A1351" s="113"/>
      <c r="B1351" s="128"/>
      <c r="C1351" s="49"/>
      <c r="D1351" s="342"/>
      <c r="E1351" s="277"/>
      <c r="F1351" s="277"/>
      <c r="G1351" s="277"/>
    </row>
    <row r="1352" spans="1:7">
      <c r="A1352" s="113"/>
      <c r="B1352" s="128"/>
      <c r="C1352" s="49"/>
      <c r="D1352" s="342"/>
      <c r="E1352" s="277"/>
      <c r="F1352" s="277"/>
      <c r="G1352" s="277"/>
    </row>
    <row r="1353" spans="1:7">
      <c r="A1353" s="113"/>
      <c r="B1353" s="128"/>
      <c r="C1353" s="49"/>
      <c r="D1353" s="342"/>
      <c r="E1353" s="277"/>
      <c r="F1353" s="277"/>
      <c r="G1353" s="277"/>
    </row>
    <row r="1354" spans="1:7">
      <c r="A1354" s="113"/>
      <c r="B1354" s="128"/>
      <c r="C1354" s="49"/>
      <c r="D1354" s="342"/>
      <c r="E1354" s="277"/>
      <c r="F1354" s="277"/>
      <c r="G1354" s="277"/>
    </row>
    <row r="1355" spans="1:7">
      <c r="A1355" s="113"/>
      <c r="B1355" s="128"/>
      <c r="C1355" s="49"/>
      <c r="D1355" s="342"/>
      <c r="E1355" s="277"/>
      <c r="F1355" s="277"/>
      <c r="G1355" s="277"/>
    </row>
    <row r="1356" spans="1:7">
      <c r="A1356" s="113"/>
      <c r="B1356" s="128"/>
      <c r="C1356" s="49"/>
      <c r="D1356" s="342"/>
      <c r="E1356" s="277"/>
      <c r="F1356" s="277"/>
      <c r="G1356" s="277"/>
    </row>
    <row r="1357" spans="1:7">
      <c r="A1357" s="113"/>
      <c r="B1357" s="128"/>
      <c r="C1357" s="49"/>
      <c r="D1357" s="342"/>
      <c r="E1357" s="277"/>
      <c r="F1357" s="277"/>
      <c r="G1357" s="277"/>
    </row>
    <row r="1358" spans="1:7">
      <c r="A1358" s="113"/>
      <c r="B1358" s="128"/>
      <c r="C1358" s="49"/>
      <c r="D1358" s="342"/>
      <c r="E1358" s="277"/>
      <c r="F1358" s="277"/>
      <c r="G1358" s="277"/>
    </row>
    <row r="1359" spans="1:7">
      <c r="A1359" s="113"/>
      <c r="B1359" s="128"/>
      <c r="C1359" s="49"/>
      <c r="D1359" s="342"/>
      <c r="E1359" s="277"/>
      <c r="F1359" s="277"/>
      <c r="G1359" s="277"/>
    </row>
    <row r="1360" spans="1:7">
      <c r="A1360" s="113"/>
      <c r="B1360" s="128"/>
      <c r="C1360" s="49"/>
      <c r="D1360" s="342"/>
      <c r="E1360" s="277"/>
      <c r="F1360" s="277"/>
      <c r="G1360" s="277"/>
    </row>
    <row r="1361" spans="1:7">
      <c r="A1361" s="113"/>
      <c r="B1361" s="128"/>
      <c r="C1361" s="49"/>
      <c r="D1361" s="342"/>
      <c r="E1361" s="277"/>
      <c r="F1361" s="277"/>
      <c r="G1361" s="277"/>
    </row>
    <row r="1362" spans="1:7">
      <c r="A1362" s="113"/>
      <c r="B1362" s="128"/>
      <c r="C1362" s="49"/>
      <c r="D1362" s="342"/>
      <c r="E1362" s="277"/>
      <c r="F1362" s="277"/>
      <c r="G1362" s="277"/>
    </row>
    <row r="1363" spans="1:7">
      <c r="A1363" s="113"/>
      <c r="B1363" s="128"/>
      <c r="C1363" s="49"/>
      <c r="D1363" s="342"/>
      <c r="E1363" s="277"/>
      <c r="F1363" s="277"/>
      <c r="G1363" s="277"/>
    </row>
    <row r="1364" spans="1:7">
      <c r="A1364" s="113"/>
      <c r="B1364" s="128"/>
      <c r="C1364" s="49"/>
      <c r="D1364" s="342"/>
      <c r="E1364" s="277"/>
      <c r="F1364" s="277"/>
      <c r="G1364" s="277"/>
    </row>
    <row r="1365" spans="1:7">
      <c r="A1365" s="113"/>
      <c r="B1365" s="128"/>
      <c r="C1365" s="49"/>
      <c r="D1365" s="342"/>
      <c r="E1365" s="277"/>
      <c r="F1365" s="277"/>
      <c r="G1365" s="277"/>
    </row>
    <row r="1366" spans="1:7">
      <c r="A1366" s="113"/>
      <c r="B1366" s="128"/>
      <c r="C1366" s="49"/>
      <c r="D1366" s="342"/>
      <c r="E1366" s="277"/>
      <c r="F1366" s="277"/>
      <c r="G1366" s="277"/>
    </row>
    <row r="1367" spans="1:7">
      <c r="A1367" s="113"/>
      <c r="B1367" s="128"/>
      <c r="C1367" s="49"/>
      <c r="D1367" s="342"/>
      <c r="E1367" s="277"/>
      <c r="F1367" s="277"/>
      <c r="G1367" s="277"/>
    </row>
    <row r="1368" spans="1:7">
      <c r="A1368" s="113"/>
      <c r="B1368" s="128"/>
      <c r="C1368" s="49"/>
      <c r="D1368" s="342"/>
      <c r="E1368" s="277"/>
      <c r="F1368" s="277"/>
      <c r="G1368" s="277"/>
    </row>
    <row r="1369" spans="1:7">
      <c r="A1369" s="113"/>
      <c r="B1369" s="128"/>
      <c r="C1369" s="49"/>
      <c r="D1369" s="342"/>
      <c r="E1369" s="277"/>
      <c r="F1369" s="277"/>
      <c r="G1369" s="277"/>
    </row>
    <row r="1370" spans="1:7">
      <c r="A1370" s="113"/>
      <c r="B1370" s="128"/>
      <c r="C1370" s="49"/>
      <c r="D1370" s="342"/>
      <c r="E1370" s="277"/>
      <c r="F1370" s="277"/>
      <c r="G1370" s="277"/>
    </row>
    <row r="1371" spans="1:7">
      <c r="A1371" s="113"/>
      <c r="B1371" s="128"/>
      <c r="C1371" s="49"/>
      <c r="D1371" s="342"/>
      <c r="E1371" s="277"/>
      <c r="F1371" s="277"/>
      <c r="G1371" s="277"/>
    </row>
    <row r="1372" spans="1:7">
      <c r="A1372" s="113"/>
      <c r="B1372" s="128"/>
      <c r="C1372" s="49"/>
      <c r="D1372" s="342"/>
      <c r="E1372" s="277"/>
      <c r="F1372" s="277"/>
      <c r="G1372" s="277"/>
    </row>
    <row r="1373" spans="1:7">
      <c r="A1373" s="113"/>
      <c r="B1373" s="128"/>
      <c r="C1373" s="49"/>
      <c r="D1373" s="342"/>
      <c r="E1373" s="277"/>
      <c r="F1373" s="277"/>
      <c r="G1373" s="277"/>
    </row>
    <row r="1374" spans="1:7">
      <c r="A1374" s="113"/>
      <c r="B1374" s="128"/>
      <c r="C1374" s="49"/>
      <c r="D1374" s="342"/>
      <c r="E1374" s="277"/>
      <c r="F1374" s="277"/>
      <c r="G1374" s="277"/>
    </row>
    <row r="1375" spans="1:7">
      <c r="A1375" s="113"/>
      <c r="B1375" s="128"/>
      <c r="C1375" s="49"/>
      <c r="D1375" s="342"/>
      <c r="E1375" s="277"/>
      <c r="F1375" s="277"/>
      <c r="G1375" s="277"/>
    </row>
    <row r="1376" spans="1:7">
      <c r="A1376" s="113"/>
      <c r="B1376" s="128"/>
      <c r="C1376" s="49"/>
      <c r="D1376" s="342"/>
      <c r="E1376" s="277"/>
      <c r="F1376" s="277"/>
      <c r="G1376" s="277"/>
    </row>
    <row r="1377" spans="1:7">
      <c r="A1377" s="113"/>
      <c r="B1377" s="128"/>
      <c r="C1377" s="49"/>
      <c r="D1377" s="342"/>
      <c r="E1377" s="277"/>
      <c r="F1377" s="277"/>
      <c r="G1377" s="277"/>
    </row>
    <row r="1378" spans="1:7">
      <c r="A1378" s="113"/>
      <c r="B1378" s="128"/>
      <c r="C1378" s="49"/>
      <c r="D1378" s="342"/>
      <c r="E1378" s="277"/>
      <c r="F1378" s="277"/>
      <c r="G1378" s="277"/>
    </row>
    <row r="1379" spans="1:7">
      <c r="A1379" s="113"/>
      <c r="B1379" s="128"/>
      <c r="C1379" s="49"/>
      <c r="D1379" s="342"/>
      <c r="E1379" s="277"/>
      <c r="F1379" s="277"/>
      <c r="G1379" s="277"/>
    </row>
    <row r="1380" spans="1:7">
      <c r="A1380" s="113"/>
      <c r="B1380" s="128"/>
      <c r="C1380" s="49"/>
      <c r="D1380" s="342"/>
      <c r="E1380" s="277"/>
      <c r="F1380" s="277"/>
      <c r="G1380" s="277"/>
    </row>
    <row r="1381" spans="1:7">
      <c r="A1381" s="113"/>
      <c r="B1381" s="128"/>
      <c r="C1381" s="49"/>
      <c r="D1381" s="342"/>
      <c r="E1381" s="277"/>
      <c r="F1381" s="277"/>
      <c r="G1381" s="277"/>
    </row>
    <row r="1382" spans="1:7">
      <c r="A1382" s="113"/>
      <c r="B1382" s="128"/>
      <c r="C1382" s="49"/>
      <c r="D1382" s="342"/>
      <c r="E1382" s="277"/>
      <c r="F1382" s="277"/>
      <c r="G1382" s="277"/>
    </row>
    <row r="1383" spans="1:7">
      <c r="A1383" s="113"/>
      <c r="B1383" s="128"/>
      <c r="C1383" s="49"/>
      <c r="D1383" s="342"/>
      <c r="E1383" s="277"/>
      <c r="F1383" s="277"/>
      <c r="G1383" s="277"/>
    </row>
    <row r="1384" spans="1:7">
      <c r="A1384" s="113"/>
      <c r="B1384" s="128"/>
      <c r="C1384" s="49"/>
      <c r="D1384" s="342"/>
      <c r="E1384" s="277"/>
      <c r="F1384" s="277"/>
      <c r="G1384" s="277"/>
    </row>
    <row r="1385" spans="1:7">
      <c r="A1385" s="113"/>
      <c r="B1385" s="128"/>
      <c r="C1385" s="49"/>
      <c r="D1385" s="342"/>
      <c r="E1385" s="277"/>
      <c r="F1385" s="277"/>
      <c r="G1385" s="277"/>
    </row>
    <row r="1386" spans="1:7">
      <c r="A1386" s="113"/>
      <c r="B1386" s="128"/>
      <c r="C1386" s="49"/>
      <c r="D1386" s="342"/>
      <c r="E1386" s="277"/>
      <c r="F1386" s="277"/>
      <c r="G1386" s="277"/>
    </row>
    <row r="1387" spans="1:7">
      <c r="A1387" s="113"/>
      <c r="B1387" s="128"/>
      <c r="C1387" s="49"/>
      <c r="D1387" s="342"/>
      <c r="E1387" s="277"/>
      <c r="F1387" s="277"/>
      <c r="G1387" s="277"/>
    </row>
    <row r="1388" spans="1:7">
      <c r="A1388" s="113"/>
      <c r="B1388" s="128"/>
      <c r="C1388" s="49"/>
      <c r="D1388" s="342"/>
      <c r="E1388" s="277"/>
      <c r="F1388" s="277"/>
      <c r="G1388" s="277"/>
    </row>
    <row r="1389" spans="1:7">
      <c r="A1389" s="113"/>
      <c r="B1389" s="128"/>
      <c r="C1389" s="49"/>
      <c r="D1389" s="342"/>
      <c r="E1389" s="277"/>
      <c r="F1389" s="277"/>
      <c r="G1389" s="277"/>
    </row>
    <row r="1390" spans="1:7">
      <c r="A1390" s="113"/>
      <c r="B1390" s="128"/>
      <c r="C1390" s="49"/>
      <c r="D1390" s="342"/>
      <c r="E1390" s="277"/>
      <c r="F1390" s="277"/>
      <c r="G1390" s="277"/>
    </row>
    <row r="1391" spans="1:7">
      <c r="A1391" s="113"/>
      <c r="B1391" s="128"/>
      <c r="C1391" s="49"/>
      <c r="D1391" s="342"/>
      <c r="E1391" s="277"/>
      <c r="F1391" s="277"/>
      <c r="G1391" s="277"/>
    </row>
    <row r="1392" spans="1:7">
      <c r="A1392" s="113"/>
      <c r="B1392" s="128"/>
      <c r="C1392" s="49"/>
      <c r="D1392" s="342"/>
      <c r="E1392" s="277"/>
      <c r="F1392" s="277"/>
      <c r="G1392" s="277"/>
    </row>
    <row r="1393" spans="1:7">
      <c r="A1393" s="113"/>
      <c r="B1393" s="128"/>
      <c r="C1393" s="49"/>
      <c r="D1393" s="342"/>
      <c r="E1393" s="277"/>
      <c r="F1393" s="277"/>
      <c r="G1393" s="277"/>
    </row>
    <row r="1394" spans="1:7">
      <c r="A1394" s="113"/>
      <c r="B1394" s="128"/>
      <c r="C1394" s="49"/>
      <c r="D1394" s="342"/>
      <c r="E1394" s="277"/>
      <c r="F1394" s="277"/>
      <c r="G1394" s="277"/>
    </row>
    <row r="1395" spans="1:7">
      <c r="A1395" s="113"/>
      <c r="B1395" s="128"/>
      <c r="C1395" s="49"/>
      <c r="D1395" s="342"/>
      <c r="E1395" s="277"/>
      <c r="F1395" s="277"/>
      <c r="G1395" s="277"/>
    </row>
    <row r="1396" spans="1:7">
      <c r="A1396" s="113"/>
      <c r="B1396" s="128"/>
      <c r="C1396" s="49"/>
      <c r="D1396" s="342"/>
      <c r="E1396" s="277"/>
      <c r="F1396" s="277"/>
      <c r="G1396" s="277"/>
    </row>
    <row r="1397" spans="1:7">
      <c r="A1397" s="113"/>
      <c r="B1397" s="128"/>
      <c r="C1397" s="49"/>
      <c r="D1397" s="342"/>
      <c r="E1397" s="277"/>
      <c r="F1397" s="277"/>
      <c r="G1397" s="277"/>
    </row>
    <row r="1398" spans="1:7">
      <c r="A1398" s="113"/>
      <c r="B1398" s="128"/>
      <c r="C1398" s="49"/>
      <c r="D1398" s="342"/>
      <c r="E1398" s="277"/>
      <c r="F1398" s="277"/>
      <c r="G1398" s="277"/>
    </row>
    <row r="1399" spans="1:7">
      <c r="A1399" s="113"/>
      <c r="B1399" s="128"/>
      <c r="C1399" s="49"/>
      <c r="D1399" s="342"/>
      <c r="E1399" s="277"/>
      <c r="F1399" s="277"/>
      <c r="G1399" s="277"/>
    </row>
    <row r="1400" spans="1:7">
      <c r="A1400" s="113"/>
      <c r="B1400" s="128"/>
      <c r="C1400" s="49"/>
      <c r="D1400" s="342"/>
      <c r="E1400" s="277"/>
      <c r="F1400" s="277"/>
      <c r="G1400" s="277"/>
    </row>
    <row r="1401" spans="1:7">
      <c r="A1401" s="113"/>
      <c r="B1401" s="128"/>
      <c r="C1401" s="49"/>
      <c r="D1401" s="342"/>
      <c r="E1401" s="277"/>
      <c r="F1401" s="277"/>
      <c r="G1401" s="277"/>
    </row>
    <row r="1402" spans="1:7">
      <c r="A1402" s="113"/>
      <c r="B1402" s="128"/>
      <c r="C1402" s="49"/>
      <c r="D1402" s="342"/>
      <c r="E1402" s="277"/>
      <c r="F1402" s="277"/>
      <c r="G1402" s="277"/>
    </row>
    <row r="1403" spans="1:7">
      <c r="A1403" s="113"/>
      <c r="B1403" s="128"/>
      <c r="C1403" s="49"/>
      <c r="D1403" s="342"/>
      <c r="E1403" s="277"/>
      <c r="F1403" s="277"/>
      <c r="G1403" s="277"/>
    </row>
    <row r="1404" spans="1:7">
      <c r="A1404" s="113"/>
      <c r="B1404" s="128"/>
      <c r="C1404" s="49"/>
      <c r="D1404" s="342"/>
      <c r="E1404" s="277"/>
      <c r="F1404" s="277"/>
      <c r="G1404" s="277"/>
    </row>
    <row r="1405" spans="1:7">
      <c r="A1405" s="113"/>
      <c r="B1405" s="128"/>
      <c r="C1405" s="49"/>
      <c r="D1405" s="342"/>
      <c r="E1405" s="277"/>
      <c r="F1405" s="277"/>
      <c r="G1405" s="277"/>
    </row>
    <row r="1406" spans="1:7">
      <c r="A1406" s="113"/>
      <c r="B1406" s="128"/>
      <c r="C1406" s="49"/>
      <c r="D1406" s="342"/>
      <c r="E1406" s="277"/>
      <c r="F1406" s="277"/>
      <c r="G1406" s="277"/>
    </row>
    <row r="1407" spans="1:7">
      <c r="A1407" s="113"/>
      <c r="B1407" s="128"/>
      <c r="C1407" s="49"/>
      <c r="D1407" s="342"/>
      <c r="E1407" s="277"/>
      <c r="F1407" s="277"/>
      <c r="G1407" s="277"/>
    </row>
    <row r="1408" spans="1:7">
      <c r="A1408" s="113"/>
      <c r="B1408" s="128"/>
      <c r="C1408" s="49"/>
      <c r="D1408" s="342"/>
      <c r="E1408" s="277"/>
      <c r="F1408" s="277"/>
      <c r="G1408" s="277"/>
    </row>
    <row r="1409" spans="1:7">
      <c r="A1409" s="113"/>
      <c r="B1409" s="128"/>
      <c r="C1409" s="49"/>
      <c r="D1409" s="342"/>
      <c r="E1409" s="277"/>
      <c r="F1409" s="277"/>
      <c r="G1409" s="277"/>
    </row>
    <row r="1410" spans="1:7">
      <c r="A1410" s="113"/>
      <c r="B1410" s="128"/>
      <c r="C1410" s="49"/>
      <c r="D1410" s="342"/>
      <c r="E1410" s="277"/>
      <c r="F1410" s="277"/>
      <c r="G1410" s="277"/>
    </row>
    <row r="1411" spans="1:7">
      <c r="A1411" s="113"/>
      <c r="B1411" s="128"/>
      <c r="C1411" s="49"/>
      <c r="D1411" s="342"/>
      <c r="E1411" s="277"/>
      <c r="F1411" s="277"/>
      <c r="G1411" s="277"/>
    </row>
    <row r="1412" spans="1:7">
      <c r="A1412" s="113"/>
      <c r="B1412" s="128"/>
      <c r="C1412" s="49"/>
      <c r="D1412" s="342"/>
      <c r="E1412" s="277"/>
      <c r="F1412" s="277"/>
      <c r="G1412" s="277"/>
    </row>
    <row r="1413" spans="1:7">
      <c r="A1413" s="113"/>
      <c r="B1413" s="128"/>
      <c r="C1413" s="49"/>
      <c r="D1413" s="342"/>
      <c r="E1413" s="277"/>
      <c r="F1413" s="277"/>
      <c r="G1413" s="277"/>
    </row>
    <row r="1414" spans="1:7">
      <c r="A1414" s="113"/>
      <c r="B1414" s="128"/>
      <c r="C1414" s="49"/>
      <c r="D1414" s="342"/>
      <c r="E1414" s="277"/>
      <c r="F1414" s="277"/>
      <c r="G1414" s="277"/>
    </row>
    <row r="1415" spans="1:7">
      <c r="A1415" s="113"/>
      <c r="B1415" s="128"/>
      <c r="C1415" s="49"/>
      <c r="D1415" s="342"/>
      <c r="E1415" s="277"/>
      <c r="F1415" s="277"/>
      <c r="G1415" s="277"/>
    </row>
    <row r="1416" spans="1:7">
      <c r="A1416" s="113"/>
      <c r="B1416" s="128"/>
      <c r="C1416" s="49"/>
      <c r="D1416" s="342"/>
      <c r="E1416" s="277"/>
      <c r="F1416" s="277"/>
      <c r="G1416" s="277"/>
    </row>
    <row r="1417" spans="1:7">
      <c r="A1417" s="113"/>
      <c r="B1417" s="128"/>
      <c r="C1417" s="49"/>
      <c r="D1417" s="342"/>
      <c r="E1417" s="277"/>
      <c r="F1417" s="277"/>
      <c r="G1417" s="277"/>
    </row>
    <row r="1418" spans="1:7">
      <c r="A1418" s="113"/>
      <c r="B1418" s="128"/>
      <c r="C1418" s="49"/>
      <c r="D1418" s="342"/>
      <c r="E1418" s="277"/>
      <c r="F1418" s="277"/>
      <c r="G1418" s="277"/>
    </row>
    <row r="1419" spans="1:7">
      <c r="A1419" s="113"/>
      <c r="B1419" s="128"/>
      <c r="C1419" s="49"/>
      <c r="D1419" s="342"/>
      <c r="E1419" s="277"/>
      <c r="F1419" s="277"/>
      <c r="G1419" s="277"/>
    </row>
    <row r="1420" spans="1:7">
      <c r="A1420" s="113"/>
      <c r="B1420" s="128"/>
      <c r="C1420" s="49"/>
      <c r="D1420" s="342"/>
      <c r="E1420" s="277"/>
      <c r="F1420" s="277"/>
      <c r="G1420" s="277"/>
    </row>
    <row r="1421" spans="1:7">
      <c r="A1421" s="113"/>
      <c r="B1421" s="128"/>
      <c r="C1421" s="49"/>
      <c r="D1421" s="342"/>
      <c r="E1421" s="277"/>
      <c r="F1421" s="277"/>
      <c r="G1421" s="277"/>
    </row>
    <row r="1422" spans="1:7">
      <c r="A1422" s="113"/>
      <c r="B1422" s="128"/>
      <c r="C1422" s="49"/>
      <c r="D1422" s="342"/>
      <c r="E1422" s="277"/>
      <c r="F1422" s="277"/>
      <c r="G1422" s="277"/>
    </row>
    <row r="1423" spans="1:7">
      <c r="A1423" s="113"/>
      <c r="B1423" s="128"/>
      <c r="C1423" s="49"/>
      <c r="D1423" s="342"/>
      <c r="E1423" s="277"/>
      <c r="F1423" s="277"/>
      <c r="G1423" s="277"/>
    </row>
    <row r="1424" spans="1:7">
      <c r="A1424" s="113"/>
      <c r="B1424" s="128"/>
      <c r="C1424" s="49"/>
      <c r="D1424" s="342"/>
      <c r="E1424" s="277"/>
      <c r="F1424" s="277"/>
      <c r="G1424" s="277"/>
    </row>
    <row r="1425" spans="1:7">
      <c r="A1425" s="113"/>
      <c r="B1425" s="128"/>
      <c r="C1425" s="49"/>
      <c r="D1425" s="342"/>
      <c r="E1425" s="277"/>
      <c r="F1425" s="277"/>
      <c r="G1425" s="277"/>
    </row>
    <row r="1426" spans="1:7">
      <c r="A1426" s="113"/>
      <c r="B1426" s="128"/>
      <c r="C1426" s="49"/>
      <c r="D1426" s="342"/>
      <c r="E1426" s="277"/>
      <c r="F1426" s="277"/>
      <c r="G1426" s="277"/>
    </row>
    <row r="1427" spans="1:7">
      <c r="A1427" s="113"/>
      <c r="B1427" s="128"/>
      <c r="C1427" s="49"/>
      <c r="D1427" s="342"/>
      <c r="E1427" s="277"/>
      <c r="F1427" s="277"/>
      <c r="G1427" s="277"/>
    </row>
    <row r="1428" spans="1:7">
      <c r="A1428" s="113"/>
      <c r="B1428" s="128"/>
      <c r="C1428" s="49"/>
      <c r="D1428" s="342"/>
      <c r="E1428" s="277"/>
      <c r="F1428" s="277"/>
      <c r="G1428" s="277"/>
    </row>
    <row r="1429" spans="1:7">
      <c r="A1429" s="113"/>
      <c r="B1429" s="128"/>
      <c r="C1429" s="49"/>
      <c r="D1429" s="342"/>
      <c r="E1429" s="277"/>
      <c r="F1429" s="277"/>
      <c r="G1429" s="277"/>
    </row>
    <row r="1430" spans="1:7">
      <c r="A1430" s="113"/>
      <c r="B1430" s="128"/>
      <c r="C1430" s="49"/>
      <c r="D1430" s="342"/>
      <c r="E1430" s="277"/>
      <c r="F1430" s="277"/>
      <c r="G1430" s="277"/>
    </row>
    <row r="1431" spans="1:7">
      <c r="A1431" s="113"/>
      <c r="B1431" s="128"/>
      <c r="C1431" s="49"/>
      <c r="D1431" s="342"/>
      <c r="E1431" s="277"/>
      <c r="F1431" s="277"/>
      <c r="G1431" s="277"/>
    </row>
    <row r="1432" spans="1:7">
      <c r="A1432" s="113"/>
      <c r="B1432" s="128"/>
      <c r="C1432" s="49"/>
      <c r="D1432" s="342"/>
      <c r="E1432" s="277"/>
      <c r="F1432" s="277"/>
      <c r="G1432" s="277"/>
    </row>
    <row r="1433" spans="1:7">
      <c r="A1433" s="113"/>
      <c r="B1433" s="128"/>
      <c r="C1433" s="49"/>
      <c r="D1433" s="342"/>
      <c r="E1433" s="277"/>
      <c r="F1433" s="277"/>
      <c r="G1433" s="277"/>
    </row>
    <row r="1434" spans="1:7">
      <c r="A1434" s="113"/>
      <c r="B1434" s="128"/>
      <c r="C1434" s="49"/>
      <c r="D1434" s="342"/>
      <c r="E1434" s="277"/>
      <c r="F1434" s="277"/>
      <c r="G1434" s="277"/>
    </row>
    <row r="1435" spans="1:7">
      <c r="A1435" s="113"/>
      <c r="B1435" s="128"/>
      <c r="C1435" s="49"/>
      <c r="D1435" s="342"/>
      <c r="E1435" s="277"/>
      <c r="F1435" s="277"/>
      <c r="G1435" s="277"/>
    </row>
    <row r="1436" spans="1:7">
      <c r="A1436" s="113"/>
      <c r="B1436" s="128"/>
      <c r="C1436" s="49"/>
      <c r="D1436" s="342"/>
      <c r="E1436" s="277"/>
      <c r="F1436" s="277"/>
      <c r="G1436" s="277"/>
    </row>
    <row r="1437" spans="1:7">
      <c r="A1437" s="113"/>
      <c r="B1437" s="128"/>
      <c r="C1437" s="49"/>
      <c r="D1437" s="342"/>
      <c r="E1437" s="277"/>
      <c r="F1437" s="277"/>
      <c r="G1437" s="277"/>
    </row>
    <row r="1438" spans="1:7">
      <c r="A1438" s="113"/>
      <c r="B1438" s="128"/>
      <c r="C1438" s="49"/>
      <c r="D1438" s="342"/>
      <c r="E1438" s="277"/>
      <c r="F1438" s="277"/>
      <c r="G1438" s="277"/>
    </row>
    <row r="1439" spans="1:7">
      <c r="A1439" s="113"/>
      <c r="B1439" s="128"/>
      <c r="C1439" s="49"/>
      <c r="D1439" s="342"/>
      <c r="E1439" s="277"/>
      <c r="F1439" s="277"/>
      <c r="G1439" s="277"/>
    </row>
    <row r="1440" spans="1:7">
      <c r="A1440" s="113"/>
      <c r="B1440" s="128"/>
      <c r="C1440" s="49"/>
      <c r="D1440" s="342"/>
      <c r="E1440" s="277"/>
      <c r="F1440" s="277"/>
      <c r="G1440" s="277"/>
    </row>
    <row r="1441" spans="1:7">
      <c r="A1441" s="113"/>
      <c r="B1441" s="128"/>
      <c r="C1441" s="49"/>
      <c r="D1441" s="342"/>
      <c r="E1441" s="277"/>
      <c r="F1441" s="277"/>
      <c r="G1441" s="277"/>
    </row>
    <row r="1442" spans="1:7">
      <c r="A1442" s="113"/>
      <c r="B1442" s="128"/>
      <c r="C1442" s="49"/>
      <c r="D1442" s="342"/>
      <c r="E1442" s="277"/>
      <c r="F1442" s="277"/>
      <c r="G1442" s="277"/>
    </row>
    <row r="1443" spans="1:7">
      <c r="A1443" s="113"/>
      <c r="B1443" s="128"/>
      <c r="C1443" s="49"/>
      <c r="D1443" s="342"/>
      <c r="E1443" s="277"/>
      <c r="F1443" s="277"/>
      <c r="G1443" s="277"/>
    </row>
    <row r="1444" spans="1:7">
      <c r="A1444" s="113"/>
      <c r="B1444" s="128"/>
      <c r="C1444" s="49"/>
      <c r="D1444" s="342"/>
      <c r="E1444" s="277"/>
      <c r="F1444" s="277"/>
      <c r="G1444" s="277"/>
    </row>
    <row r="1445" spans="1:7">
      <c r="A1445" s="113"/>
      <c r="B1445" s="128"/>
      <c r="C1445" s="49"/>
      <c r="D1445" s="342"/>
      <c r="E1445" s="277"/>
      <c r="F1445" s="277"/>
      <c r="G1445" s="277"/>
    </row>
    <row r="1446" spans="1:7">
      <c r="A1446" s="113"/>
      <c r="B1446" s="128"/>
      <c r="C1446" s="49"/>
      <c r="D1446" s="342"/>
      <c r="E1446" s="277"/>
      <c r="F1446" s="277"/>
      <c r="G1446" s="277"/>
    </row>
    <row r="1447" spans="1:7">
      <c r="A1447" s="113"/>
      <c r="B1447" s="128"/>
      <c r="C1447" s="49"/>
      <c r="D1447" s="342"/>
      <c r="E1447" s="277"/>
      <c r="F1447" s="277"/>
      <c r="G1447" s="277"/>
    </row>
    <row r="1448" spans="1:7">
      <c r="A1448" s="113"/>
      <c r="B1448" s="128"/>
      <c r="C1448" s="49"/>
      <c r="D1448" s="342"/>
      <c r="E1448" s="277"/>
      <c r="F1448" s="277"/>
      <c r="G1448" s="277"/>
    </row>
    <row r="1449" spans="1:7">
      <c r="A1449" s="113"/>
      <c r="B1449" s="128"/>
      <c r="C1449" s="49"/>
      <c r="D1449" s="342"/>
      <c r="E1449" s="277"/>
      <c r="F1449" s="277"/>
      <c r="G1449" s="277"/>
    </row>
    <row r="1450" spans="1:7">
      <c r="A1450" s="113"/>
      <c r="B1450" s="128"/>
      <c r="C1450" s="49"/>
      <c r="D1450" s="342"/>
      <c r="E1450" s="277"/>
      <c r="F1450" s="277"/>
      <c r="G1450" s="277"/>
    </row>
    <row r="1451" spans="1:7">
      <c r="A1451" s="113"/>
      <c r="B1451" s="128"/>
      <c r="C1451" s="49"/>
      <c r="D1451" s="342"/>
      <c r="E1451" s="277"/>
      <c r="F1451" s="277"/>
      <c r="G1451" s="277"/>
    </row>
    <row r="1452" spans="1:7">
      <c r="A1452" s="113"/>
      <c r="B1452" s="128"/>
      <c r="C1452" s="49"/>
      <c r="D1452" s="342"/>
      <c r="E1452" s="277"/>
      <c r="F1452" s="277"/>
      <c r="G1452" s="277"/>
    </row>
    <row r="1453" spans="1:7">
      <c r="A1453" s="113"/>
      <c r="B1453" s="128"/>
      <c r="C1453" s="49"/>
      <c r="D1453" s="342"/>
      <c r="E1453" s="277"/>
      <c r="F1453" s="277"/>
      <c r="G1453" s="277"/>
    </row>
    <row r="1454" spans="1:7">
      <c r="A1454" s="113"/>
      <c r="B1454" s="128"/>
      <c r="C1454" s="49"/>
      <c r="D1454" s="342"/>
      <c r="E1454" s="277"/>
      <c r="F1454" s="277"/>
      <c r="G1454" s="277"/>
    </row>
    <row r="1455" spans="1:7">
      <c r="A1455" s="113"/>
      <c r="B1455" s="128"/>
      <c r="C1455" s="49"/>
      <c r="D1455" s="342"/>
      <c r="E1455" s="277"/>
      <c r="F1455" s="277"/>
      <c r="G1455" s="277"/>
    </row>
    <row r="1456" spans="1:7">
      <c r="A1456" s="113"/>
      <c r="B1456" s="128"/>
      <c r="C1456" s="49"/>
      <c r="D1456" s="342"/>
      <c r="E1456" s="277"/>
      <c r="F1456" s="277"/>
      <c r="G1456" s="277"/>
    </row>
    <row r="1457" spans="1:7">
      <c r="A1457" s="113"/>
      <c r="B1457" s="128"/>
      <c r="C1457" s="49"/>
      <c r="D1457" s="342"/>
      <c r="E1457" s="277"/>
      <c r="F1457" s="277"/>
      <c r="G1457" s="277"/>
    </row>
    <row r="1458" spans="1:7">
      <c r="A1458" s="113"/>
      <c r="B1458" s="128"/>
      <c r="C1458" s="49"/>
      <c r="D1458" s="342"/>
      <c r="E1458" s="277"/>
      <c r="F1458" s="277"/>
      <c r="G1458" s="277"/>
    </row>
    <row r="1459" spans="1:7">
      <c r="A1459" s="113"/>
      <c r="B1459" s="128"/>
      <c r="C1459" s="49"/>
      <c r="D1459" s="342"/>
      <c r="E1459" s="277"/>
      <c r="F1459" s="277"/>
      <c r="G1459" s="277"/>
    </row>
    <row r="1460" spans="1:7">
      <c r="A1460" s="113"/>
      <c r="B1460" s="128"/>
      <c r="C1460" s="49"/>
      <c r="D1460" s="342"/>
      <c r="E1460" s="277"/>
      <c r="F1460" s="277"/>
      <c r="G1460" s="277"/>
    </row>
    <row r="1461" spans="1:7">
      <c r="A1461" s="113"/>
      <c r="B1461" s="128"/>
      <c r="C1461" s="49"/>
      <c r="D1461" s="342"/>
      <c r="E1461" s="277"/>
      <c r="F1461" s="277"/>
      <c r="G1461" s="277"/>
    </row>
    <row r="1462" spans="1:7">
      <c r="A1462" s="113"/>
      <c r="B1462" s="128"/>
      <c r="C1462" s="49"/>
      <c r="D1462" s="342"/>
      <c r="E1462" s="277"/>
      <c r="F1462" s="277"/>
      <c r="G1462" s="277"/>
    </row>
    <row r="1463" spans="1:7">
      <c r="A1463" s="113"/>
      <c r="B1463" s="128"/>
      <c r="C1463" s="49"/>
      <c r="D1463" s="342"/>
      <c r="E1463" s="277"/>
      <c r="F1463" s="277"/>
      <c r="G1463" s="277"/>
    </row>
    <row r="1464" spans="1:7">
      <c r="A1464" s="113"/>
      <c r="B1464" s="128"/>
      <c r="C1464" s="49"/>
      <c r="D1464" s="342"/>
      <c r="E1464" s="277"/>
      <c r="F1464" s="277"/>
      <c r="G1464" s="277"/>
    </row>
    <row r="1465" spans="1:7">
      <c r="A1465" s="113"/>
      <c r="B1465" s="128"/>
      <c r="C1465" s="49"/>
      <c r="D1465" s="342"/>
      <c r="E1465" s="277"/>
      <c r="F1465" s="277"/>
      <c r="G1465" s="277"/>
    </row>
    <row r="1466" spans="1:7">
      <c r="A1466" s="113"/>
      <c r="B1466" s="128"/>
      <c r="C1466" s="49"/>
      <c r="D1466" s="342"/>
      <c r="E1466" s="277"/>
      <c r="F1466" s="277"/>
      <c r="G1466" s="277"/>
    </row>
    <row r="1467" spans="1:7">
      <c r="A1467" s="113"/>
      <c r="B1467" s="128"/>
      <c r="C1467" s="49"/>
      <c r="D1467" s="342"/>
      <c r="E1467" s="277"/>
      <c r="F1467" s="277"/>
      <c r="G1467" s="277"/>
    </row>
    <row r="1468" spans="1:7">
      <c r="A1468" s="113"/>
      <c r="B1468" s="128"/>
      <c r="C1468" s="49"/>
      <c r="D1468" s="342"/>
      <c r="E1468" s="277"/>
      <c r="F1468" s="277"/>
      <c r="G1468" s="277"/>
    </row>
    <row r="1469" spans="1:7">
      <c r="A1469" s="113"/>
      <c r="B1469" s="128"/>
      <c r="C1469" s="49"/>
      <c r="D1469" s="342"/>
      <c r="E1469" s="277"/>
      <c r="F1469" s="277"/>
      <c r="G1469" s="277"/>
    </row>
    <row r="1470" spans="1:7">
      <c r="A1470" s="113"/>
      <c r="B1470" s="128"/>
      <c r="C1470" s="49"/>
      <c r="D1470" s="342"/>
      <c r="E1470" s="277"/>
      <c r="F1470" s="277"/>
      <c r="G1470" s="277"/>
    </row>
    <row r="1471" spans="1:7">
      <c r="A1471" s="113"/>
      <c r="B1471" s="128"/>
      <c r="C1471" s="49"/>
      <c r="D1471" s="342"/>
      <c r="E1471" s="277"/>
      <c r="F1471" s="277"/>
      <c r="G1471" s="277"/>
    </row>
    <row r="1472" spans="1:7">
      <c r="A1472" s="113"/>
      <c r="B1472" s="128"/>
      <c r="C1472" s="49"/>
      <c r="D1472" s="342"/>
      <c r="E1472" s="277"/>
      <c r="F1472" s="277"/>
      <c r="G1472" s="277"/>
    </row>
    <row r="1473" spans="1:7">
      <c r="A1473" s="113"/>
      <c r="B1473" s="128"/>
      <c r="C1473" s="49"/>
      <c r="D1473" s="342"/>
      <c r="E1473" s="277"/>
      <c r="F1473" s="277"/>
      <c r="G1473" s="277"/>
    </row>
    <row r="1474" spans="1:7">
      <c r="A1474" s="113"/>
      <c r="B1474" s="128"/>
      <c r="C1474" s="49"/>
      <c r="D1474" s="342"/>
      <c r="E1474" s="277"/>
      <c r="F1474" s="277"/>
      <c r="G1474" s="277"/>
    </row>
    <row r="1475" spans="1:7">
      <c r="A1475" s="113"/>
      <c r="B1475" s="128"/>
      <c r="C1475" s="49"/>
      <c r="D1475" s="342"/>
      <c r="E1475" s="277"/>
      <c r="F1475" s="277"/>
      <c r="G1475" s="277"/>
    </row>
    <row r="1476" spans="1:7">
      <c r="A1476" s="113"/>
      <c r="B1476" s="128"/>
      <c r="C1476" s="49"/>
      <c r="D1476" s="342"/>
      <c r="E1476" s="277"/>
      <c r="F1476" s="277"/>
      <c r="G1476" s="277"/>
    </row>
    <row r="1477" spans="1:7">
      <c r="A1477" s="113"/>
      <c r="B1477" s="128"/>
      <c r="C1477" s="49"/>
      <c r="D1477" s="342"/>
      <c r="E1477" s="277"/>
      <c r="F1477" s="277"/>
      <c r="G1477" s="277"/>
    </row>
    <row r="1478" spans="1:7">
      <c r="A1478" s="113"/>
      <c r="B1478" s="128"/>
      <c r="C1478" s="49"/>
      <c r="D1478" s="342"/>
      <c r="E1478" s="277"/>
      <c r="F1478" s="277"/>
      <c r="G1478" s="277"/>
    </row>
    <row r="1479" spans="1:7">
      <c r="A1479" s="113"/>
      <c r="B1479" s="128"/>
      <c r="C1479" s="49"/>
      <c r="D1479" s="342"/>
      <c r="E1479" s="277"/>
      <c r="F1479" s="277"/>
      <c r="G1479" s="277"/>
    </row>
    <row r="1480" spans="1:7">
      <c r="A1480" s="113"/>
      <c r="B1480" s="128"/>
      <c r="C1480" s="49"/>
      <c r="D1480" s="342"/>
      <c r="E1480" s="277"/>
      <c r="F1480" s="277"/>
      <c r="G1480" s="277"/>
    </row>
    <row r="1481" spans="1:7">
      <c r="A1481" s="113"/>
      <c r="B1481" s="128"/>
      <c r="C1481" s="49"/>
      <c r="D1481" s="342"/>
      <c r="E1481" s="277"/>
      <c r="F1481" s="277"/>
      <c r="G1481" s="277"/>
    </row>
    <row r="1482" spans="1:7">
      <c r="A1482" s="113"/>
      <c r="B1482" s="128"/>
      <c r="C1482" s="49"/>
      <c r="D1482" s="342"/>
      <c r="E1482" s="277"/>
      <c r="F1482" s="277"/>
      <c r="G1482" s="277"/>
    </row>
    <row r="1483" spans="1:7">
      <c r="A1483" s="113"/>
      <c r="B1483" s="128"/>
      <c r="C1483" s="49"/>
      <c r="D1483" s="342"/>
      <c r="E1483" s="277"/>
      <c r="F1483" s="277"/>
      <c r="G1483" s="277"/>
    </row>
    <row r="1484" spans="1:7">
      <c r="A1484" s="113"/>
      <c r="B1484" s="128"/>
      <c r="C1484" s="49"/>
      <c r="D1484" s="342"/>
      <c r="E1484" s="277"/>
      <c r="F1484" s="277"/>
      <c r="G1484" s="277"/>
    </row>
    <row r="1485" spans="1:7">
      <c r="A1485" s="113"/>
      <c r="B1485" s="128"/>
      <c r="C1485" s="49"/>
      <c r="D1485" s="342"/>
      <c r="E1485" s="277"/>
      <c r="F1485" s="277"/>
      <c r="G1485" s="277"/>
    </row>
    <row r="1486" spans="1:7">
      <c r="A1486" s="113"/>
      <c r="B1486" s="128"/>
      <c r="C1486" s="49"/>
      <c r="D1486" s="342"/>
      <c r="E1486" s="277"/>
      <c r="F1486" s="277"/>
      <c r="G1486" s="277"/>
    </row>
    <row r="1487" spans="1:7">
      <c r="A1487" s="113"/>
      <c r="B1487" s="128"/>
      <c r="C1487" s="49"/>
      <c r="D1487" s="342"/>
      <c r="E1487" s="277"/>
      <c r="F1487" s="277"/>
      <c r="G1487" s="277"/>
    </row>
    <row r="1488" spans="1:7">
      <c r="A1488" s="113"/>
      <c r="B1488" s="128"/>
      <c r="C1488" s="49"/>
      <c r="D1488" s="342"/>
      <c r="E1488" s="277"/>
      <c r="F1488" s="277"/>
      <c r="G1488" s="277"/>
    </row>
    <row r="1489" spans="1:7">
      <c r="A1489" s="113"/>
      <c r="B1489" s="128"/>
      <c r="C1489" s="49"/>
      <c r="D1489" s="342"/>
      <c r="E1489" s="277"/>
      <c r="F1489" s="277"/>
      <c r="G1489" s="277"/>
    </row>
    <row r="1490" spans="1:7">
      <c r="A1490" s="113"/>
      <c r="B1490" s="128"/>
      <c r="C1490" s="49"/>
      <c r="D1490" s="342"/>
      <c r="E1490" s="277"/>
      <c r="F1490" s="277"/>
      <c r="G1490" s="277"/>
    </row>
    <row r="1491" spans="1:7">
      <c r="A1491" s="113"/>
      <c r="B1491" s="128"/>
      <c r="C1491" s="49"/>
      <c r="D1491" s="342"/>
      <c r="E1491" s="277"/>
      <c r="F1491" s="277"/>
      <c r="G1491" s="277"/>
    </row>
    <row r="1492" spans="1:7">
      <c r="A1492" s="113"/>
      <c r="B1492" s="128"/>
      <c r="C1492" s="49"/>
      <c r="D1492" s="342"/>
      <c r="E1492" s="277"/>
      <c r="F1492" s="277"/>
      <c r="G1492" s="277"/>
    </row>
    <row r="1493" spans="1:7">
      <c r="A1493" s="113"/>
      <c r="B1493" s="128"/>
      <c r="C1493" s="49"/>
      <c r="D1493" s="342"/>
      <c r="E1493" s="277"/>
      <c r="F1493" s="277"/>
      <c r="G1493" s="277"/>
    </row>
    <row r="1494" spans="1:7">
      <c r="A1494" s="113"/>
      <c r="B1494" s="128"/>
      <c r="C1494" s="49"/>
      <c r="D1494" s="342"/>
      <c r="E1494" s="277"/>
      <c r="F1494" s="277"/>
      <c r="G1494" s="277"/>
    </row>
    <row r="1495" spans="1:7">
      <c r="A1495" s="113"/>
      <c r="B1495" s="128"/>
      <c r="C1495" s="49"/>
      <c r="D1495" s="342"/>
      <c r="E1495" s="277"/>
      <c r="F1495" s="277"/>
      <c r="G1495" s="277"/>
    </row>
    <row r="1496" spans="1:7">
      <c r="A1496" s="113"/>
      <c r="B1496" s="128"/>
      <c r="C1496" s="49"/>
      <c r="D1496" s="342"/>
      <c r="E1496" s="277"/>
      <c r="F1496" s="277"/>
      <c r="G1496" s="277"/>
    </row>
    <row r="1497" spans="1:7">
      <c r="A1497" s="113"/>
      <c r="B1497" s="128"/>
      <c r="C1497" s="49"/>
      <c r="D1497" s="342"/>
      <c r="E1497" s="277"/>
      <c r="F1497" s="277"/>
      <c r="G1497" s="277"/>
    </row>
    <row r="1498" spans="1:7">
      <c r="A1498" s="113"/>
      <c r="B1498" s="128"/>
      <c r="C1498" s="49"/>
      <c r="D1498" s="342"/>
      <c r="E1498" s="277"/>
      <c r="F1498" s="277"/>
      <c r="G1498" s="277"/>
    </row>
    <row r="1499" spans="1:7">
      <c r="A1499" s="113"/>
      <c r="B1499" s="128"/>
      <c r="C1499" s="49"/>
      <c r="D1499" s="342"/>
      <c r="E1499" s="277"/>
      <c r="F1499" s="277"/>
      <c r="G1499" s="277"/>
    </row>
    <row r="1500" spans="1:7">
      <c r="A1500" s="113"/>
      <c r="B1500" s="128"/>
      <c r="C1500" s="49"/>
      <c r="D1500" s="342"/>
      <c r="E1500" s="277"/>
      <c r="F1500" s="277"/>
      <c r="G1500" s="277"/>
    </row>
    <row r="1501" spans="1:7">
      <c r="A1501" s="113"/>
      <c r="B1501" s="128"/>
      <c r="C1501" s="49"/>
      <c r="D1501" s="342"/>
      <c r="E1501" s="277"/>
      <c r="F1501" s="277"/>
      <c r="G1501" s="277"/>
    </row>
    <row r="1502" spans="1:7">
      <c r="A1502" s="113"/>
      <c r="B1502" s="128"/>
      <c r="C1502" s="49"/>
      <c r="D1502" s="342"/>
      <c r="E1502" s="277"/>
      <c r="F1502" s="277"/>
      <c r="G1502" s="277"/>
    </row>
    <row r="1503" spans="1:7">
      <c r="A1503" s="113"/>
      <c r="B1503" s="128"/>
      <c r="C1503" s="49"/>
      <c r="D1503" s="342"/>
      <c r="E1503" s="277"/>
      <c r="F1503" s="277"/>
      <c r="G1503" s="277"/>
    </row>
    <row r="1504" spans="1:7">
      <c r="A1504" s="113"/>
      <c r="B1504" s="128"/>
      <c r="C1504" s="49"/>
      <c r="D1504" s="342"/>
      <c r="E1504" s="277"/>
      <c r="F1504" s="277"/>
      <c r="G1504" s="277"/>
    </row>
    <row r="1505" spans="1:7">
      <c r="A1505" s="113"/>
      <c r="B1505" s="128"/>
      <c r="C1505" s="49"/>
      <c r="D1505" s="342"/>
      <c r="E1505" s="277"/>
      <c r="F1505" s="277"/>
      <c r="G1505" s="277"/>
    </row>
    <row r="1506" spans="1:7">
      <c r="A1506" s="113"/>
      <c r="B1506" s="128"/>
      <c r="C1506" s="49"/>
      <c r="D1506" s="342"/>
      <c r="E1506" s="277"/>
      <c r="F1506" s="277"/>
      <c r="G1506" s="277"/>
    </row>
    <row r="1507" spans="1:7">
      <c r="A1507" s="113"/>
      <c r="B1507" s="128"/>
      <c r="C1507" s="49"/>
      <c r="D1507" s="342"/>
      <c r="E1507" s="277"/>
      <c r="F1507" s="277"/>
      <c r="G1507" s="277"/>
    </row>
    <row r="1508" spans="1:7">
      <c r="A1508" s="113"/>
      <c r="B1508" s="128"/>
      <c r="C1508" s="49"/>
      <c r="D1508" s="342"/>
      <c r="E1508" s="277"/>
      <c r="F1508" s="277"/>
      <c r="G1508" s="277"/>
    </row>
    <row r="1509" spans="1:7">
      <c r="A1509" s="113"/>
      <c r="B1509" s="128"/>
      <c r="C1509" s="49"/>
      <c r="D1509" s="342"/>
      <c r="E1509" s="277"/>
      <c r="F1509" s="277"/>
      <c r="G1509" s="277"/>
    </row>
    <row r="1510" spans="1:7">
      <c r="A1510" s="113"/>
      <c r="B1510" s="128"/>
      <c r="C1510" s="49"/>
      <c r="D1510" s="342"/>
      <c r="E1510" s="277"/>
      <c r="F1510" s="277"/>
      <c r="G1510" s="277"/>
    </row>
    <row r="1511" spans="1:7">
      <c r="A1511" s="113"/>
      <c r="B1511" s="128"/>
      <c r="C1511" s="49"/>
      <c r="D1511" s="342"/>
      <c r="E1511" s="277"/>
      <c r="F1511" s="277"/>
      <c r="G1511" s="277"/>
    </row>
    <row r="1512" spans="1:7">
      <c r="A1512" s="113"/>
      <c r="B1512" s="128"/>
      <c r="C1512" s="49"/>
      <c r="D1512" s="342"/>
      <c r="E1512" s="277"/>
      <c r="F1512" s="277"/>
      <c r="G1512" s="277"/>
    </row>
    <row r="1513" spans="1:7">
      <c r="A1513" s="113"/>
      <c r="B1513" s="128"/>
      <c r="C1513" s="49"/>
      <c r="D1513" s="342"/>
      <c r="E1513" s="277"/>
      <c r="F1513" s="277"/>
      <c r="G1513" s="277"/>
    </row>
    <row r="1514" spans="1:7">
      <c r="A1514" s="113"/>
      <c r="B1514" s="128"/>
      <c r="C1514" s="49"/>
      <c r="D1514" s="342"/>
      <c r="E1514" s="277"/>
      <c r="F1514" s="277"/>
      <c r="G1514" s="277"/>
    </row>
    <row r="1515" spans="1:7">
      <c r="A1515" s="113"/>
      <c r="B1515" s="128"/>
      <c r="C1515" s="49"/>
      <c r="D1515" s="342"/>
      <c r="E1515" s="277"/>
      <c r="F1515" s="277"/>
      <c r="G1515" s="277"/>
    </row>
    <row r="1516" spans="1:7">
      <c r="A1516" s="113"/>
      <c r="B1516" s="128"/>
      <c r="C1516" s="49"/>
      <c r="D1516" s="342"/>
      <c r="E1516" s="277"/>
      <c r="F1516" s="277"/>
      <c r="G1516" s="277"/>
    </row>
    <row r="1517" spans="1:7">
      <c r="A1517" s="113"/>
      <c r="B1517" s="128"/>
      <c r="C1517" s="49"/>
      <c r="D1517" s="342"/>
      <c r="E1517" s="277"/>
      <c r="F1517" s="277"/>
      <c r="G1517" s="277"/>
    </row>
    <row r="1518" spans="1:7">
      <c r="A1518" s="113"/>
      <c r="B1518" s="128"/>
      <c r="C1518" s="49"/>
      <c r="D1518" s="342"/>
      <c r="E1518" s="277"/>
      <c r="F1518" s="277"/>
      <c r="G1518" s="277"/>
    </row>
    <row r="1519" spans="1:7">
      <c r="A1519" s="113"/>
      <c r="B1519" s="128"/>
      <c r="C1519" s="49"/>
      <c r="D1519" s="342"/>
      <c r="E1519" s="277"/>
      <c r="F1519" s="277"/>
      <c r="G1519" s="277"/>
    </row>
    <row r="1520" spans="1:7">
      <c r="A1520" s="113"/>
      <c r="B1520" s="128"/>
      <c r="C1520" s="49"/>
      <c r="D1520" s="342"/>
      <c r="E1520" s="277"/>
      <c r="F1520" s="277"/>
      <c r="G1520" s="277"/>
    </row>
    <row r="1521" spans="1:7">
      <c r="A1521" s="113"/>
      <c r="B1521" s="128"/>
      <c r="C1521" s="49"/>
      <c r="D1521" s="342"/>
      <c r="E1521" s="277"/>
      <c r="F1521" s="277"/>
      <c r="G1521" s="277"/>
    </row>
    <row r="1522" spans="1:7">
      <c r="A1522" s="113"/>
      <c r="B1522" s="128"/>
      <c r="C1522" s="49"/>
      <c r="D1522" s="342"/>
      <c r="E1522" s="277"/>
      <c r="F1522" s="277"/>
      <c r="G1522" s="277"/>
    </row>
    <row r="1523" spans="1:7">
      <c r="A1523" s="113"/>
      <c r="B1523" s="128"/>
      <c r="C1523" s="49"/>
      <c r="D1523" s="342"/>
      <c r="E1523" s="277"/>
      <c r="F1523" s="277"/>
      <c r="G1523" s="277"/>
    </row>
    <row r="1524" spans="1:7">
      <c r="A1524" s="113"/>
      <c r="B1524" s="128"/>
      <c r="C1524" s="49"/>
      <c r="D1524" s="342"/>
      <c r="E1524" s="277"/>
      <c r="F1524" s="277"/>
      <c r="G1524" s="277"/>
    </row>
    <row r="1525" spans="1:7">
      <c r="A1525" s="113"/>
      <c r="B1525" s="128"/>
      <c r="C1525" s="49"/>
      <c r="D1525" s="342"/>
      <c r="E1525" s="277"/>
      <c r="F1525" s="277"/>
      <c r="G1525" s="277"/>
    </row>
    <row r="1526" spans="1:7">
      <c r="A1526" s="113"/>
      <c r="B1526" s="128"/>
      <c r="C1526" s="49"/>
      <c r="D1526" s="342"/>
      <c r="E1526" s="277"/>
      <c r="F1526" s="277"/>
      <c r="G1526" s="277"/>
    </row>
    <row r="1527" spans="1:7">
      <c r="A1527" s="113"/>
      <c r="B1527" s="128"/>
      <c r="C1527" s="49"/>
      <c r="D1527" s="342"/>
      <c r="E1527" s="277"/>
      <c r="F1527" s="277"/>
      <c r="G1527" s="277"/>
    </row>
    <row r="1528" spans="1:7">
      <c r="A1528" s="113"/>
      <c r="B1528" s="128"/>
      <c r="C1528" s="49"/>
      <c r="D1528" s="342"/>
      <c r="E1528" s="277"/>
      <c r="F1528" s="277"/>
      <c r="G1528" s="277"/>
    </row>
    <row r="1529" spans="1:7">
      <c r="A1529" s="113"/>
      <c r="B1529" s="128"/>
      <c r="C1529" s="49"/>
      <c r="D1529" s="342"/>
      <c r="E1529" s="277"/>
      <c r="F1529" s="277"/>
      <c r="G1529" s="277"/>
    </row>
    <row r="1530" spans="1:7">
      <c r="A1530" s="113"/>
      <c r="B1530" s="128"/>
      <c r="C1530" s="49"/>
      <c r="D1530" s="342"/>
      <c r="E1530" s="277"/>
      <c r="F1530" s="277"/>
      <c r="G1530" s="277"/>
    </row>
    <row r="1531" spans="1:7">
      <c r="A1531" s="113"/>
      <c r="B1531" s="128"/>
      <c r="C1531" s="49"/>
      <c r="D1531" s="342"/>
      <c r="E1531" s="277"/>
      <c r="F1531" s="277"/>
      <c r="G1531" s="277"/>
    </row>
    <row r="1532" spans="1:7">
      <c r="A1532" s="113"/>
      <c r="B1532" s="128"/>
      <c r="C1532" s="49"/>
      <c r="D1532" s="342"/>
      <c r="E1532" s="277"/>
      <c r="F1532" s="277"/>
      <c r="G1532" s="277"/>
    </row>
    <row r="1533" spans="1:7">
      <c r="A1533" s="113"/>
      <c r="B1533" s="128"/>
      <c r="C1533" s="49"/>
      <c r="D1533" s="342"/>
      <c r="E1533" s="277"/>
      <c r="F1533" s="277"/>
      <c r="G1533" s="277"/>
    </row>
    <row r="1534" spans="1:7">
      <c r="A1534" s="113"/>
      <c r="B1534" s="128"/>
      <c r="C1534" s="49"/>
      <c r="D1534" s="342"/>
      <c r="E1534" s="277"/>
      <c r="F1534" s="277"/>
      <c r="G1534" s="277"/>
    </row>
    <row r="1535" spans="1:7">
      <c r="A1535" s="113"/>
      <c r="B1535" s="128"/>
      <c r="C1535" s="49"/>
      <c r="D1535" s="342"/>
      <c r="E1535" s="277"/>
      <c r="F1535" s="277"/>
      <c r="G1535" s="277"/>
    </row>
    <row r="1536" spans="1:7">
      <c r="A1536" s="113"/>
      <c r="B1536" s="128"/>
      <c r="C1536" s="49"/>
      <c r="D1536" s="342"/>
      <c r="E1536" s="277"/>
      <c r="F1536" s="277"/>
      <c r="G1536" s="277"/>
    </row>
    <row r="1537" spans="1:7">
      <c r="A1537" s="113"/>
      <c r="B1537" s="128"/>
      <c r="C1537" s="49"/>
      <c r="D1537" s="342"/>
      <c r="E1537" s="277"/>
      <c r="F1537" s="277"/>
      <c r="G1537" s="277"/>
    </row>
    <row r="1538" spans="1:7">
      <c r="A1538" s="113"/>
      <c r="B1538" s="128"/>
      <c r="C1538" s="49"/>
      <c r="D1538" s="342"/>
      <c r="E1538" s="277"/>
      <c r="F1538" s="277"/>
      <c r="G1538" s="277"/>
    </row>
    <row r="1539" spans="1:7">
      <c r="A1539" s="113"/>
      <c r="B1539" s="128"/>
      <c r="C1539" s="49"/>
      <c r="D1539" s="342"/>
      <c r="E1539" s="277"/>
      <c r="F1539" s="277"/>
      <c r="G1539" s="277"/>
    </row>
    <row r="1540" spans="1:7">
      <c r="A1540" s="113"/>
      <c r="B1540" s="128"/>
      <c r="C1540" s="49"/>
      <c r="D1540" s="342"/>
      <c r="E1540" s="277"/>
      <c r="F1540" s="277"/>
      <c r="G1540" s="277"/>
    </row>
    <row r="1541" spans="1:7">
      <c r="A1541" s="113"/>
      <c r="B1541" s="128"/>
      <c r="C1541" s="49"/>
      <c r="D1541" s="342"/>
      <c r="E1541" s="277"/>
      <c r="F1541" s="277"/>
      <c r="G1541" s="277"/>
    </row>
    <row r="1542" spans="1:7">
      <c r="A1542" s="113"/>
      <c r="B1542" s="128"/>
      <c r="C1542" s="49"/>
      <c r="D1542" s="342"/>
      <c r="E1542" s="277"/>
      <c r="F1542" s="277"/>
      <c r="G1542" s="277"/>
    </row>
    <row r="1543" spans="1:7">
      <c r="A1543" s="113"/>
      <c r="B1543" s="128"/>
      <c r="C1543" s="49"/>
      <c r="D1543" s="342"/>
      <c r="E1543" s="277"/>
      <c r="F1543" s="277"/>
      <c r="G1543" s="277"/>
    </row>
    <row r="1544" spans="1:7">
      <c r="A1544" s="113"/>
      <c r="B1544" s="128"/>
      <c r="C1544" s="49"/>
      <c r="D1544" s="342"/>
      <c r="E1544" s="277"/>
      <c r="F1544" s="277"/>
      <c r="G1544" s="277"/>
    </row>
    <row r="1545" spans="1:7">
      <c r="A1545" s="113"/>
      <c r="B1545" s="128"/>
      <c r="C1545" s="49"/>
      <c r="D1545" s="342"/>
      <c r="E1545" s="277"/>
      <c r="F1545" s="277"/>
      <c r="G1545" s="277"/>
    </row>
    <row r="1546" spans="1:7">
      <c r="A1546" s="113"/>
      <c r="B1546" s="128"/>
      <c r="C1546" s="49"/>
      <c r="D1546" s="342"/>
      <c r="E1546" s="277"/>
      <c r="F1546" s="277"/>
      <c r="G1546" s="277"/>
    </row>
    <row r="1547" spans="1:7">
      <c r="A1547" s="113"/>
      <c r="B1547" s="128"/>
      <c r="C1547" s="49"/>
      <c r="D1547" s="342"/>
      <c r="E1547" s="277"/>
      <c r="F1547" s="277"/>
      <c r="G1547" s="277"/>
    </row>
    <row r="1548" spans="1:7">
      <c r="A1548" s="113"/>
      <c r="B1548" s="128"/>
      <c r="C1548" s="49"/>
      <c r="D1548" s="342"/>
      <c r="E1548" s="277"/>
      <c r="F1548" s="277"/>
      <c r="G1548" s="277"/>
    </row>
    <row r="1549" spans="1:7">
      <c r="A1549" s="113"/>
      <c r="B1549" s="128"/>
      <c r="C1549" s="49"/>
      <c r="D1549" s="342"/>
      <c r="E1549" s="277"/>
      <c r="F1549" s="277"/>
      <c r="G1549" s="277"/>
    </row>
    <row r="1550" spans="1:7">
      <c r="A1550" s="113"/>
      <c r="B1550" s="128"/>
      <c r="C1550" s="49"/>
      <c r="D1550" s="342"/>
      <c r="E1550" s="277"/>
      <c r="F1550" s="277"/>
      <c r="G1550" s="277"/>
    </row>
    <row r="1551" spans="1:7">
      <c r="A1551" s="113"/>
      <c r="B1551" s="128"/>
      <c r="C1551" s="49"/>
      <c r="D1551" s="342"/>
      <c r="E1551" s="277"/>
      <c r="F1551" s="277"/>
      <c r="G1551" s="277"/>
    </row>
    <row r="1552" spans="1:7">
      <c r="A1552" s="113"/>
      <c r="B1552" s="128"/>
      <c r="C1552" s="49"/>
      <c r="D1552" s="342"/>
      <c r="E1552" s="277"/>
      <c r="F1552" s="277"/>
      <c r="G1552" s="277"/>
    </row>
    <row r="1553" spans="1:7">
      <c r="A1553" s="113"/>
      <c r="B1553" s="128"/>
      <c r="C1553" s="49"/>
      <c r="D1553" s="342"/>
      <c r="E1553" s="277"/>
      <c r="F1553" s="277"/>
      <c r="G1553" s="277"/>
    </row>
    <row r="1554" spans="1:7">
      <c r="A1554" s="113"/>
      <c r="B1554" s="128"/>
      <c r="C1554" s="49"/>
      <c r="D1554" s="342"/>
      <c r="E1554" s="277"/>
      <c r="F1554" s="277"/>
      <c r="G1554" s="277"/>
    </row>
    <row r="1555" spans="1:7">
      <c r="A1555" s="113"/>
      <c r="B1555" s="128"/>
      <c r="C1555" s="49"/>
      <c r="D1555" s="342"/>
      <c r="E1555" s="277"/>
      <c r="F1555" s="277"/>
      <c r="G1555" s="277"/>
    </row>
    <row r="1556" spans="1:7">
      <c r="A1556" s="113"/>
      <c r="B1556" s="128"/>
      <c r="C1556" s="49"/>
      <c r="D1556" s="342"/>
      <c r="E1556" s="277"/>
      <c r="F1556" s="277"/>
      <c r="G1556" s="277"/>
    </row>
    <row r="1557" spans="1:7">
      <c r="A1557" s="113"/>
      <c r="B1557" s="128"/>
      <c r="C1557" s="49"/>
      <c r="D1557" s="342"/>
      <c r="E1557" s="277"/>
      <c r="F1557" s="277"/>
      <c r="G1557" s="277"/>
    </row>
    <row r="1558" spans="1:7">
      <c r="A1558" s="113"/>
      <c r="B1558" s="128"/>
      <c r="C1558" s="49"/>
      <c r="D1558" s="342"/>
      <c r="E1558" s="277"/>
      <c r="F1558" s="277"/>
      <c r="G1558" s="277"/>
    </row>
    <row r="1559" spans="1:7">
      <c r="A1559" s="113"/>
      <c r="B1559" s="128"/>
      <c r="C1559" s="49"/>
      <c r="D1559" s="342"/>
      <c r="E1559" s="277"/>
      <c r="F1559" s="277"/>
      <c r="G1559" s="277"/>
    </row>
    <row r="1560" spans="1:7">
      <c r="A1560" s="113"/>
      <c r="B1560" s="128"/>
      <c r="C1560" s="49"/>
      <c r="D1560" s="342"/>
      <c r="E1560" s="277"/>
      <c r="F1560" s="277"/>
      <c r="G1560" s="277"/>
    </row>
    <row r="1561" spans="1:7">
      <c r="A1561" s="113"/>
      <c r="B1561" s="128"/>
      <c r="C1561" s="49"/>
      <c r="D1561" s="342"/>
      <c r="E1561" s="277"/>
      <c r="F1561" s="277"/>
      <c r="G1561" s="277"/>
    </row>
    <row r="1562" spans="1:7">
      <c r="A1562" s="113"/>
      <c r="B1562" s="128"/>
      <c r="C1562" s="49"/>
      <c r="D1562" s="342"/>
      <c r="E1562" s="277"/>
      <c r="F1562" s="277"/>
      <c r="G1562" s="277"/>
    </row>
    <row r="1563" spans="1:7">
      <c r="A1563" s="113"/>
      <c r="B1563" s="128"/>
      <c r="C1563" s="49"/>
      <c r="D1563" s="342"/>
      <c r="E1563" s="277"/>
      <c r="F1563" s="277"/>
      <c r="G1563" s="277"/>
    </row>
    <row r="1564" spans="1:7">
      <c r="A1564" s="113"/>
      <c r="B1564" s="128"/>
      <c r="C1564" s="49"/>
      <c r="D1564" s="342"/>
      <c r="E1564" s="277"/>
      <c r="F1564" s="277"/>
      <c r="G1564" s="277"/>
    </row>
    <row r="1565" spans="1:7">
      <c r="A1565" s="113"/>
      <c r="B1565" s="128"/>
      <c r="C1565" s="49"/>
      <c r="D1565" s="342"/>
      <c r="E1565" s="277"/>
      <c r="F1565" s="277"/>
      <c r="G1565" s="277"/>
    </row>
    <row r="1566" spans="1:7">
      <c r="A1566" s="113"/>
      <c r="B1566" s="128"/>
      <c r="C1566" s="49"/>
      <c r="D1566" s="342"/>
      <c r="E1566" s="277"/>
      <c r="F1566" s="277"/>
      <c r="G1566" s="277"/>
    </row>
    <row r="1567" spans="1:7">
      <c r="A1567" s="113"/>
      <c r="B1567" s="128"/>
      <c r="C1567" s="49"/>
      <c r="D1567" s="342"/>
      <c r="E1567" s="277"/>
      <c r="F1567" s="277"/>
      <c r="G1567" s="277"/>
    </row>
    <row r="1568" spans="1:7">
      <c r="A1568" s="113"/>
      <c r="B1568" s="128"/>
      <c r="C1568" s="49"/>
      <c r="D1568" s="342"/>
      <c r="E1568" s="277"/>
      <c r="F1568" s="277"/>
      <c r="G1568" s="277"/>
    </row>
    <row r="1569" spans="1:7">
      <c r="A1569" s="113"/>
      <c r="B1569" s="128"/>
      <c r="C1569" s="49"/>
      <c r="D1569" s="342"/>
      <c r="E1569" s="277"/>
      <c r="F1569" s="277"/>
      <c r="G1569" s="277"/>
    </row>
    <row r="1570" spans="1:7">
      <c r="A1570" s="113"/>
      <c r="B1570" s="128"/>
      <c r="C1570" s="49"/>
      <c r="D1570" s="342"/>
      <c r="E1570" s="277"/>
      <c r="F1570" s="277"/>
      <c r="G1570" s="277"/>
    </row>
    <row r="1571" spans="1:7">
      <c r="A1571" s="113"/>
      <c r="B1571" s="128"/>
      <c r="C1571" s="49"/>
      <c r="D1571" s="342"/>
      <c r="E1571" s="277"/>
      <c r="F1571" s="277"/>
      <c r="G1571" s="277"/>
    </row>
    <row r="1572" spans="1:7">
      <c r="A1572" s="113"/>
      <c r="B1572" s="128"/>
      <c r="C1572" s="49"/>
      <c r="D1572" s="342"/>
      <c r="E1572" s="277"/>
      <c r="F1572" s="277"/>
      <c r="G1572" s="277"/>
    </row>
    <row r="1573" spans="1:7">
      <c r="A1573" s="113"/>
      <c r="B1573" s="128"/>
      <c r="C1573" s="49"/>
      <c r="D1573" s="342"/>
      <c r="E1573" s="277"/>
      <c r="F1573" s="277"/>
      <c r="G1573" s="277"/>
    </row>
    <row r="1574" spans="1:7">
      <c r="A1574" s="113"/>
      <c r="B1574" s="128"/>
      <c r="C1574" s="49"/>
      <c r="D1574" s="342"/>
      <c r="E1574" s="277"/>
      <c r="F1574" s="277"/>
      <c r="G1574" s="277"/>
    </row>
    <row r="1575" spans="1:7">
      <c r="A1575" s="113"/>
      <c r="B1575" s="128"/>
      <c r="C1575" s="49"/>
      <c r="D1575" s="342"/>
      <c r="E1575" s="277"/>
      <c r="F1575" s="277"/>
      <c r="G1575" s="277"/>
    </row>
    <row r="1576" spans="1:7">
      <c r="A1576" s="113"/>
      <c r="B1576" s="128"/>
      <c r="C1576" s="49"/>
      <c r="D1576" s="342"/>
      <c r="E1576" s="277"/>
      <c r="F1576" s="277"/>
      <c r="G1576" s="277"/>
    </row>
    <row r="1577" spans="1:7">
      <c r="A1577" s="113"/>
      <c r="B1577" s="128"/>
      <c r="C1577" s="49"/>
      <c r="D1577" s="342"/>
      <c r="E1577" s="277"/>
      <c r="F1577" s="277"/>
      <c r="G1577" s="277"/>
    </row>
    <row r="1578" spans="1:7">
      <c r="A1578" s="113"/>
      <c r="B1578" s="128"/>
      <c r="C1578" s="49"/>
      <c r="D1578" s="342"/>
      <c r="E1578" s="277"/>
      <c r="F1578" s="277"/>
      <c r="G1578" s="277"/>
    </row>
    <row r="1579" spans="1:7">
      <c r="A1579" s="113"/>
      <c r="B1579" s="128"/>
      <c r="C1579" s="49"/>
      <c r="D1579" s="342"/>
      <c r="E1579" s="277"/>
      <c r="F1579" s="277"/>
      <c r="G1579" s="277"/>
    </row>
    <row r="1580" spans="1:7">
      <c r="A1580" s="113"/>
      <c r="B1580" s="128"/>
      <c r="C1580" s="49"/>
      <c r="D1580" s="342"/>
      <c r="E1580" s="277"/>
      <c r="F1580" s="277"/>
      <c r="G1580" s="277"/>
    </row>
    <row r="1581" spans="1:7">
      <c r="A1581" s="113"/>
      <c r="B1581" s="128"/>
      <c r="C1581" s="49"/>
      <c r="D1581" s="342"/>
      <c r="E1581" s="277"/>
      <c r="F1581" s="277"/>
      <c r="G1581" s="277"/>
    </row>
    <row r="1582" spans="1:7">
      <c r="A1582" s="113"/>
      <c r="B1582" s="128"/>
      <c r="C1582" s="49"/>
      <c r="D1582" s="342"/>
      <c r="E1582" s="277"/>
      <c r="F1582" s="277"/>
      <c r="G1582" s="277"/>
    </row>
    <row r="1583" spans="1:7">
      <c r="A1583" s="113"/>
      <c r="B1583" s="128"/>
      <c r="C1583" s="49"/>
      <c r="D1583" s="342"/>
      <c r="E1583" s="277"/>
      <c r="F1583" s="277"/>
      <c r="G1583" s="277"/>
    </row>
    <row r="1584" spans="1:7">
      <c r="A1584" s="113"/>
      <c r="B1584" s="128"/>
      <c r="C1584" s="49"/>
      <c r="D1584" s="342"/>
      <c r="E1584" s="277"/>
      <c r="F1584" s="277"/>
      <c r="G1584" s="277"/>
    </row>
    <row r="1585" spans="1:7">
      <c r="A1585" s="113"/>
      <c r="B1585" s="128"/>
      <c r="C1585" s="49"/>
      <c r="D1585" s="342"/>
      <c r="E1585" s="277"/>
      <c r="F1585" s="277"/>
      <c r="G1585" s="277"/>
    </row>
    <row r="1586" spans="1:7">
      <c r="A1586" s="113"/>
      <c r="B1586" s="128"/>
      <c r="C1586" s="49"/>
      <c r="D1586" s="342"/>
      <c r="E1586" s="277"/>
      <c r="F1586" s="277"/>
      <c r="G1586" s="277"/>
    </row>
    <row r="1587" spans="1:7">
      <c r="A1587" s="113"/>
      <c r="B1587" s="128"/>
      <c r="C1587" s="49"/>
      <c r="D1587" s="342"/>
      <c r="E1587" s="277"/>
      <c r="F1587" s="277"/>
      <c r="G1587" s="277"/>
    </row>
    <row r="1588" spans="1:7">
      <c r="A1588" s="113"/>
      <c r="B1588" s="128"/>
      <c r="C1588" s="49"/>
      <c r="D1588" s="342"/>
      <c r="E1588" s="277"/>
      <c r="F1588" s="277"/>
      <c r="G1588" s="277"/>
    </row>
    <row r="1589" spans="1:7">
      <c r="A1589" s="113"/>
      <c r="B1589" s="128"/>
      <c r="C1589" s="49"/>
      <c r="D1589" s="342"/>
      <c r="E1589" s="277"/>
      <c r="F1589" s="277"/>
      <c r="G1589" s="277"/>
    </row>
    <row r="1590" spans="1:7">
      <c r="A1590" s="113"/>
      <c r="B1590" s="128"/>
      <c r="C1590" s="49"/>
      <c r="D1590" s="342"/>
      <c r="E1590" s="277"/>
      <c r="F1590" s="277"/>
      <c r="G1590" s="277"/>
    </row>
    <row r="1591" spans="1:7">
      <c r="A1591" s="113"/>
      <c r="B1591" s="128"/>
      <c r="C1591" s="49"/>
      <c r="D1591" s="342"/>
      <c r="E1591" s="277"/>
      <c r="F1591" s="277"/>
      <c r="G1591" s="277"/>
    </row>
    <row r="1592" spans="1:7">
      <c r="A1592" s="113"/>
      <c r="B1592" s="128"/>
      <c r="C1592" s="49"/>
      <c r="D1592" s="342"/>
      <c r="E1592" s="277"/>
      <c r="F1592" s="277"/>
      <c r="G1592" s="277"/>
    </row>
    <row r="1593" spans="1:7">
      <c r="A1593" s="113"/>
      <c r="B1593" s="128"/>
      <c r="C1593" s="49"/>
      <c r="D1593" s="342"/>
      <c r="E1593" s="277"/>
      <c r="F1593" s="277"/>
      <c r="G1593" s="277"/>
    </row>
    <row r="1594" spans="1:7">
      <c r="A1594" s="113"/>
      <c r="B1594" s="128"/>
      <c r="C1594" s="49"/>
      <c r="D1594" s="342"/>
      <c r="E1594" s="277"/>
      <c r="F1594" s="277"/>
      <c r="G1594" s="277"/>
    </row>
    <row r="1595" spans="1:7">
      <c r="A1595" s="113"/>
      <c r="B1595" s="128"/>
      <c r="C1595" s="49"/>
      <c r="D1595" s="342"/>
      <c r="E1595" s="277"/>
      <c r="F1595" s="277"/>
      <c r="G1595" s="277"/>
    </row>
    <row r="1596" spans="1:7">
      <c r="A1596" s="113"/>
      <c r="B1596" s="128"/>
      <c r="C1596" s="49"/>
      <c r="D1596" s="342"/>
      <c r="E1596" s="277"/>
      <c r="F1596" s="277"/>
      <c r="G1596" s="277"/>
    </row>
    <row r="1597" spans="1:7">
      <c r="A1597" s="113"/>
      <c r="B1597" s="128"/>
      <c r="C1597" s="49"/>
      <c r="D1597" s="342"/>
      <c r="E1597" s="277"/>
      <c r="F1597" s="277"/>
      <c r="G1597" s="277"/>
    </row>
    <row r="1598" spans="1:7">
      <c r="A1598" s="113"/>
      <c r="B1598" s="128"/>
      <c r="C1598" s="49"/>
      <c r="D1598" s="342"/>
      <c r="E1598" s="277"/>
      <c r="F1598" s="277"/>
      <c r="G1598" s="277"/>
    </row>
    <row r="1599" spans="1:7">
      <c r="A1599" s="113"/>
      <c r="B1599" s="128"/>
      <c r="C1599" s="49"/>
      <c r="D1599" s="342"/>
      <c r="E1599" s="277"/>
      <c r="F1599" s="277"/>
      <c r="G1599" s="277"/>
    </row>
    <row r="1600" spans="1:7">
      <c r="A1600" s="113"/>
      <c r="B1600" s="128"/>
      <c r="C1600" s="49"/>
      <c r="D1600" s="342"/>
      <c r="E1600" s="277"/>
      <c r="F1600" s="277"/>
      <c r="G1600" s="277"/>
    </row>
    <row r="1601" spans="1:7">
      <c r="A1601" s="113"/>
      <c r="B1601" s="128"/>
      <c r="C1601" s="49"/>
      <c r="D1601" s="342"/>
      <c r="E1601" s="277"/>
      <c r="F1601" s="277"/>
      <c r="G1601" s="277"/>
    </row>
    <row r="1602" spans="1:7">
      <c r="A1602" s="113"/>
      <c r="B1602" s="128"/>
      <c r="C1602" s="49"/>
      <c r="D1602" s="342"/>
      <c r="E1602" s="277"/>
      <c r="F1602" s="277"/>
      <c r="G1602" s="277"/>
    </row>
    <row r="1603" spans="1:7">
      <c r="A1603" s="113"/>
      <c r="B1603" s="128"/>
      <c r="C1603" s="49"/>
      <c r="D1603" s="342"/>
      <c r="E1603" s="277"/>
      <c r="F1603" s="277"/>
      <c r="G1603" s="277"/>
    </row>
    <row r="1604" spans="1:7">
      <c r="A1604" s="113"/>
      <c r="B1604" s="128"/>
      <c r="C1604" s="49"/>
      <c r="D1604" s="342"/>
      <c r="E1604" s="277"/>
      <c r="F1604" s="277"/>
      <c r="G1604" s="277"/>
    </row>
    <row r="1605" spans="1:7">
      <c r="A1605" s="113"/>
      <c r="B1605" s="128"/>
      <c r="C1605" s="49"/>
      <c r="D1605" s="342"/>
      <c r="E1605" s="277"/>
      <c r="F1605" s="277"/>
      <c r="G1605" s="277"/>
    </row>
    <row r="1606" spans="1:7">
      <c r="A1606" s="113"/>
      <c r="B1606" s="128"/>
      <c r="C1606" s="49"/>
      <c r="D1606" s="342"/>
      <c r="E1606" s="277"/>
      <c r="F1606" s="277"/>
      <c r="G1606" s="277"/>
    </row>
    <row r="1607" spans="1:7">
      <c r="A1607" s="113"/>
      <c r="B1607" s="128"/>
      <c r="C1607" s="49"/>
      <c r="D1607" s="342"/>
      <c r="E1607" s="277"/>
      <c r="F1607" s="277"/>
      <c r="G1607" s="277"/>
    </row>
    <row r="1608" spans="1:7">
      <c r="A1608" s="113"/>
      <c r="B1608" s="128"/>
      <c r="C1608" s="49"/>
      <c r="D1608" s="342"/>
      <c r="E1608" s="277"/>
      <c r="F1608" s="277"/>
      <c r="G1608" s="277"/>
    </row>
    <row r="1609" spans="1:7">
      <c r="A1609" s="113"/>
      <c r="B1609" s="128"/>
      <c r="C1609" s="49"/>
      <c r="D1609" s="342"/>
      <c r="E1609" s="277"/>
      <c r="F1609" s="277"/>
      <c r="G1609" s="277"/>
    </row>
    <row r="1610" spans="1:7">
      <c r="A1610" s="113"/>
      <c r="B1610" s="128"/>
      <c r="C1610" s="49"/>
      <c r="D1610" s="342"/>
      <c r="E1610" s="277"/>
      <c r="F1610" s="277"/>
      <c r="G1610" s="277"/>
    </row>
    <row r="1611" spans="1:7">
      <c r="A1611" s="113"/>
      <c r="B1611" s="128"/>
      <c r="C1611" s="49"/>
      <c r="D1611" s="342"/>
      <c r="E1611" s="277"/>
      <c r="F1611" s="277"/>
      <c r="G1611" s="277"/>
    </row>
    <row r="1612" spans="1:7">
      <c r="A1612" s="113"/>
      <c r="B1612" s="128"/>
      <c r="C1612" s="49"/>
      <c r="D1612" s="342"/>
      <c r="E1612" s="277"/>
      <c r="F1612" s="277"/>
      <c r="G1612" s="277"/>
    </row>
    <row r="1613" spans="1:7">
      <c r="A1613" s="113"/>
      <c r="B1613" s="128"/>
      <c r="C1613" s="49"/>
      <c r="D1613" s="342"/>
      <c r="E1613" s="277"/>
      <c r="F1613" s="277"/>
      <c r="G1613" s="277"/>
    </row>
    <row r="1614" spans="1:7">
      <c r="A1614" s="113"/>
      <c r="B1614" s="128"/>
      <c r="C1614" s="49"/>
      <c r="D1614" s="342"/>
      <c r="E1614" s="277"/>
      <c r="F1614" s="277"/>
      <c r="G1614" s="277"/>
    </row>
    <row r="1615" spans="1:7">
      <c r="A1615" s="113"/>
      <c r="B1615" s="128"/>
      <c r="C1615" s="49"/>
      <c r="D1615" s="342"/>
      <c r="E1615" s="277"/>
      <c r="F1615" s="277"/>
      <c r="G1615" s="277"/>
    </row>
    <row r="1616" spans="1:7">
      <c r="A1616" s="113"/>
      <c r="B1616" s="128"/>
      <c r="C1616" s="49"/>
      <c r="D1616" s="342"/>
      <c r="E1616" s="277"/>
      <c r="F1616" s="277"/>
      <c r="G1616" s="277"/>
    </row>
    <row r="1617" spans="1:7">
      <c r="A1617" s="113"/>
      <c r="B1617" s="128"/>
      <c r="C1617" s="49"/>
      <c r="D1617" s="342"/>
      <c r="E1617" s="277"/>
      <c r="F1617" s="277"/>
      <c r="G1617" s="277"/>
    </row>
    <row r="1618" spans="1:7">
      <c r="A1618" s="113"/>
      <c r="B1618" s="128"/>
      <c r="C1618" s="49"/>
      <c r="D1618" s="342"/>
      <c r="E1618" s="277"/>
      <c r="F1618" s="277"/>
      <c r="G1618" s="277"/>
    </row>
    <row r="1619" spans="1:7">
      <c r="A1619" s="113"/>
      <c r="B1619" s="128"/>
      <c r="C1619" s="49"/>
      <c r="D1619" s="342"/>
      <c r="E1619" s="277"/>
      <c r="F1619" s="277"/>
      <c r="G1619" s="277"/>
    </row>
    <row r="1620" spans="1:7">
      <c r="A1620" s="113"/>
      <c r="B1620" s="128"/>
      <c r="C1620" s="49"/>
      <c r="D1620" s="342"/>
      <c r="E1620" s="277"/>
      <c r="F1620" s="277"/>
      <c r="G1620" s="277"/>
    </row>
    <row r="1621" spans="1:7">
      <c r="A1621" s="113"/>
      <c r="B1621" s="128"/>
      <c r="C1621" s="49"/>
      <c r="D1621" s="342"/>
      <c r="E1621" s="277"/>
      <c r="F1621" s="277"/>
      <c r="G1621" s="277"/>
    </row>
    <row r="1622" spans="1:7">
      <c r="A1622" s="113"/>
      <c r="B1622" s="128"/>
      <c r="C1622" s="49"/>
      <c r="D1622" s="342"/>
      <c r="E1622" s="277"/>
      <c r="F1622" s="277"/>
      <c r="G1622" s="277"/>
    </row>
    <row r="1623" spans="1:7">
      <c r="A1623" s="113"/>
      <c r="B1623" s="128"/>
      <c r="C1623" s="49"/>
      <c r="D1623" s="342"/>
      <c r="E1623" s="277"/>
      <c r="F1623" s="277"/>
      <c r="G1623" s="277"/>
    </row>
    <row r="1624" spans="1:7">
      <c r="A1624" s="113"/>
      <c r="B1624" s="128"/>
      <c r="C1624" s="49"/>
      <c r="D1624" s="342"/>
      <c r="E1624" s="277"/>
      <c r="F1624" s="277"/>
      <c r="G1624" s="277"/>
    </row>
    <row r="1625" spans="1:7">
      <c r="A1625" s="113"/>
      <c r="B1625" s="128"/>
      <c r="C1625" s="49"/>
      <c r="D1625" s="342"/>
      <c r="E1625" s="277"/>
      <c r="F1625" s="277"/>
      <c r="G1625" s="277"/>
    </row>
    <row r="1626" spans="1:7">
      <c r="A1626" s="113"/>
      <c r="B1626" s="128"/>
      <c r="C1626" s="49"/>
      <c r="D1626" s="342"/>
      <c r="E1626" s="277"/>
      <c r="F1626" s="277"/>
      <c r="G1626" s="277"/>
    </row>
    <row r="1627" spans="1:7">
      <c r="A1627" s="113"/>
      <c r="B1627" s="128"/>
      <c r="C1627" s="49"/>
      <c r="D1627" s="342"/>
      <c r="E1627" s="277"/>
      <c r="F1627" s="277"/>
      <c r="G1627" s="277"/>
    </row>
    <row r="1628" spans="1:7">
      <c r="A1628" s="113"/>
      <c r="B1628" s="128"/>
      <c r="C1628" s="49"/>
      <c r="D1628" s="342"/>
      <c r="E1628" s="277"/>
      <c r="F1628" s="277"/>
      <c r="G1628" s="277"/>
    </row>
    <row r="1629" spans="1:7">
      <c r="A1629" s="113"/>
      <c r="B1629" s="128"/>
      <c r="C1629" s="49"/>
      <c r="D1629" s="342"/>
      <c r="E1629" s="277"/>
      <c r="F1629" s="277"/>
      <c r="G1629" s="277"/>
    </row>
    <row r="1630" spans="1:7">
      <c r="A1630" s="113"/>
      <c r="B1630" s="128"/>
      <c r="C1630" s="49"/>
      <c r="D1630" s="342"/>
      <c r="E1630" s="277"/>
      <c r="F1630" s="277"/>
      <c r="G1630" s="277"/>
    </row>
    <row r="1631" spans="1:7">
      <c r="A1631" s="113"/>
      <c r="B1631" s="128"/>
      <c r="C1631" s="49"/>
      <c r="D1631" s="342"/>
      <c r="E1631" s="277"/>
      <c r="F1631" s="277"/>
      <c r="G1631" s="277"/>
    </row>
    <row r="1632" spans="1:7">
      <c r="A1632" s="113"/>
      <c r="B1632" s="128"/>
      <c r="C1632" s="49"/>
      <c r="D1632" s="342"/>
      <c r="E1632" s="277"/>
      <c r="F1632" s="277"/>
      <c r="G1632" s="277"/>
    </row>
    <row r="1633" spans="1:7">
      <c r="A1633" s="113"/>
      <c r="B1633" s="128"/>
      <c r="C1633" s="49"/>
      <c r="D1633" s="342"/>
      <c r="E1633" s="277"/>
      <c r="F1633" s="277"/>
      <c r="G1633" s="277"/>
    </row>
    <row r="1634" spans="1:7">
      <c r="A1634" s="113"/>
      <c r="B1634" s="128"/>
      <c r="C1634" s="49"/>
      <c r="D1634" s="342"/>
      <c r="E1634" s="277"/>
      <c r="F1634" s="277"/>
      <c r="G1634" s="277"/>
    </row>
    <row r="1635" spans="1:7">
      <c r="A1635" s="113"/>
      <c r="B1635" s="128"/>
      <c r="C1635" s="49"/>
      <c r="D1635" s="342"/>
      <c r="E1635" s="277"/>
      <c r="F1635" s="277"/>
      <c r="G1635" s="277"/>
    </row>
    <row r="1636" spans="1:7">
      <c r="A1636" s="113"/>
      <c r="B1636" s="128"/>
      <c r="C1636" s="49"/>
      <c r="D1636" s="342"/>
      <c r="E1636" s="277"/>
      <c r="F1636" s="277"/>
      <c r="G1636" s="277"/>
    </row>
    <row r="1637" spans="1:7">
      <c r="A1637" s="113"/>
      <c r="B1637" s="128"/>
      <c r="C1637" s="49"/>
      <c r="D1637" s="342"/>
      <c r="E1637" s="277"/>
      <c r="F1637" s="277"/>
      <c r="G1637" s="277"/>
    </row>
    <row r="1638" spans="1:7">
      <c r="A1638" s="113"/>
      <c r="B1638" s="128"/>
      <c r="C1638" s="49"/>
      <c r="D1638" s="342"/>
      <c r="E1638" s="277"/>
      <c r="F1638" s="277"/>
      <c r="G1638" s="277"/>
    </row>
    <row r="1639" spans="1:7">
      <c r="A1639" s="113"/>
      <c r="B1639" s="128"/>
      <c r="C1639" s="49"/>
      <c r="D1639" s="342"/>
      <c r="E1639" s="277"/>
      <c r="F1639" s="277"/>
      <c r="G1639" s="277"/>
    </row>
    <row r="1640" spans="1:7">
      <c r="A1640" s="113"/>
      <c r="B1640" s="128"/>
      <c r="C1640" s="49"/>
      <c r="D1640" s="342"/>
      <c r="E1640" s="277"/>
      <c r="F1640" s="277"/>
      <c r="G1640" s="277"/>
    </row>
    <row r="1641" spans="1:7">
      <c r="A1641" s="113"/>
      <c r="B1641" s="128"/>
      <c r="C1641" s="49"/>
      <c r="D1641" s="342"/>
      <c r="E1641" s="277"/>
      <c r="F1641" s="277"/>
      <c r="G1641" s="277"/>
    </row>
    <row r="1642" spans="1:7">
      <c r="A1642" s="113"/>
      <c r="B1642" s="128"/>
      <c r="C1642" s="49"/>
      <c r="D1642" s="342"/>
      <c r="E1642" s="277"/>
      <c r="F1642" s="277"/>
      <c r="G1642" s="277"/>
    </row>
    <row r="1643" spans="1:7">
      <c r="A1643" s="113"/>
      <c r="B1643" s="128"/>
      <c r="C1643" s="49"/>
      <c r="D1643" s="342"/>
      <c r="E1643" s="277"/>
      <c r="F1643" s="277"/>
      <c r="G1643" s="277"/>
    </row>
    <row r="1644" spans="1:7">
      <c r="A1644" s="113"/>
      <c r="B1644" s="128"/>
      <c r="C1644" s="49"/>
      <c r="D1644" s="342"/>
      <c r="E1644" s="277"/>
      <c r="F1644" s="277"/>
      <c r="G1644" s="277"/>
    </row>
    <row r="1645" spans="1:7">
      <c r="A1645" s="113"/>
      <c r="B1645" s="128"/>
      <c r="C1645" s="49"/>
      <c r="D1645" s="342"/>
      <c r="E1645" s="277"/>
      <c r="F1645" s="277"/>
      <c r="G1645" s="277"/>
    </row>
    <row r="1646" spans="1:7">
      <c r="A1646" s="113"/>
      <c r="B1646" s="128"/>
      <c r="C1646" s="49"/>
      <c r="D1646" s="342"/>
      <c r="E1646" s="277"/>
      <c r="F1646" s="277"/>
      <c r="G1646" s="277"/>
    </row>
    <row r="1647" spans="1:7">
      <c r="A1647" s="113"/>
      <c r="B1647" s="128"/>
      <c r="C1647" s="49"/>
      <c r="D1647" s="342"/>
      <c r="E1647" s="277"/>
      <c r="F1647" s="277"/>
      <c r="G1647" s="277"/>
    </row>
    <row r="1648" spans="1:7">
      <c r="A1648" s="113"/>
      <c r="B1648" s="128"/>
      <c r="C1648" s="49"/>
      <c r="D1648" s="342"/>
      <c r="E1648" s="277"/>
      <c r="F1648" s="277"/>
      <c r="G1648" s="277"/>
    </row>
    <row r="1649" spans="1:7">
      <c r="A1649" s="113"/>
      <c r="B1649" s="128"/>
      <c r="C1649" s="49"/>
      <c r="D1649" s="342"/>
      <c r="E1649" s="277"/>
      <c r="F1649" s="277"/>
      <c r="G1649" s="277"/>
    </row>
    <row r="1650" spans="1:7">
      <c r="A1650" s="113"/>
      <c r="B1650" s="128"/>
      <c r="C1650" s="49"/>
      <c r="D1650" s="342"/>
      <c r="E1650" s="277"/>
      <c r="F1650" s="277"/>
      <c r="G1650" s="277"/>
    </row>
    <row r="1651" spans="1:7">
      <c r="A1651" s="113"/>
      <c r="B1651" s="128"/>
      <c r="C1651" s="49"/>
      <c r="D1651" s="342"/>
      <c r="E1651" s="277"/>
      <c r="F1651" s="277"/>
      <c r="G1651" s="277"/>
    </row>
    <row r="1652" spans="1:7">
      <c r="A1652" s="113"/>
      <c r="B1652" s="128"/>
      <c r="C1652" s="49"/>
      <c r="D1652" s="342"/>
      <c r="E1652" s="277"/>
      <c r="F1652" s="277"/>
      <c r="G1652" s="277"/>
    </row>
    <row r="1653" spans="1:7">
      <c r="A1653" s="113"/>
      <c r="B1653" s="128"/>
      <c r="C1653" s="49"/>
      <c r="D1653" s="342"/>
      <c r="E1653" s="277"/>
      <c r="F1653" s="277"/>
      <c r="G1653" s="277"/>
    </row>
    <row r="1654" spans="1:7">
      <c r="A1654" s="113"/>
      <c r="B1654" s="128"/>
      <c r="C1654" s="49"/>
      <c r="D1654" s="342"/>
      <c r="E1654" s="277"/>
      <c r="F1654" s="277"/>
      <c r="G1654" s="277"/>
    </row>
    <row r="1655" spans="1:7">
      <c r="A1655" s="113"/>
      <c r="B1655" s="128"/>
      <c r="C1655" s="49"/>
      <c r="D1655" s="342"/>
      <c r="E1655" s="277"/>
      <c r="F1655" s="277"/>
      <c r="G1655" s="277"/>
    </row>
    <row r="1656" spans="1:7">
      <c r="A1656" s="113"/>
      <c r="B1656" s="128"/>
      <c r="C1656" s="49"/>
      <c r="D1656" s="342"/>
      <c r="E1656" s="277"/>
      <c r="F1656" s="277"/>
      <c r="G1656" s="277"/>
    </row>
    <row r="1657" spans="1:7">
      <c r="A1657" s="113"/>
      <c r="B1657" s="128"/>
      <c r="C1657" s="49"/>
      <c r="D1657" s="342"/>
      <c r="E1657" s="277"/>
      <c r="F1657" s="277"/>
      <c r="G1657" s="277"/>
    </row>
    <row r="1658" spans="1:7">
      <c r="A1658" s="113"/>
      <c r="B1658" s="128"/>
      <c r="C1658" s="49"/>
      <c r="D1658" s="342"/>
      <c r="E1658" s="277"/>
      <c r="F1658" s="277"/>
      <c r="G1658" s="277"/>
    </row>
    <row r="1659" spans="1:7">
      <c r="A1659" s="113"/>
      <c r="B1659" s="128"/>
      <c r="C1659" s="49"/>
      <c r="D1659" s="342"/>
      <c r="E1659" s="277"/>
      <c r="F1659" s="277"/>
      <c r="G1659" s="277"/>
    </row>
    <row r="1660" spans="1:7">
      <c r="A1660" s="113"/>
      <c r="B1660" s="128"/>
      <c r="C1660" s="49"/>
      <c r="D1660" s="342"/>
      <c r="E1660" s="277"/>
      <c r="F1660" s="277"/>
      <c r="G1660" s="277"/>
    </row>
    <row r="1661" spans="1:7">
      <c r="A1661" s="113"/>
      <c r="B1661" s="128"/>
      <c r="C1661" s="49"/>
      <c r="D1661" s="342"/>
      <c r="E1661" s="277"/>
      <c r="F1661" s="277"/>
      <c r="G1661" s="277"/>
    </row>
    <row r="1662" spans="1:7">
      <c r="A1662" s="113"/>
      <c r="B1662" s="128"/>
      <c r="C1662" s="49"/>
      <c r="D1662" s="342"/>
      <c r="E1662" s="277"/>
      <c r="F1662" s="277"/>
      <c r="G1662" s="277"/>
    </row>
    <row r="1663" spans="1:7">
      <c r="A1663" s="113"/>
      <c r="B1663" s="128"/>
      <c r="C1663" s="49"/>
      <c r="D1663" s="342"/>
      <c r="E1663" s="277"/>
      <c r="F1663" s="277"/>
      <c r="G1663" s="277"/>
    </row>
    <row r="1664" spans="1:7">
      <c r="A1664" s="113"/>
      <c r="B1664" s="128"/>
      <c r="C1664" s="49"/>
      <c r="D1664" s="342"/>
      <c r="E1664" s="277"/>
      <c r="F1664" s="277"/>
      <c r="G1664" s="277"/>
    </row>
    <row r="1665" spans="1:7">
      <c r="A1665" s="113"/>
      <c r="B1665" s="128"/>
      <c r="C1665" s="49"/>
      <c r="D1665" s="342"/>
      <c r="E1665" s="277"/>
      <c r="F1665" s="277"/>
      <c r="G1665" s="277"/>
    </row>
    <row r="1666" spans="1:7">
      <c r="A1666" s="113"/>
      <c r="B1666" s="128"/>
      <c r="C1666" s="49"/>
      <c r="D1666" s="342"/>
      <c r="E1666" s="277"/>
      <c r="F1666" s="277"/>
      <c r="G1666" s="277"/>
    </row>
    <row r="1667" spans="1:7">
      <c r="A1667" s="113"/>
      <c r="B1667" s="128"/>
      <c r="C1667" s="49"/>
      <c r="D1667" s="342"/>
      <c r="E1667" s="277"/>
      <c r="F1667" s="277"/>
      <c r="G1667" s="277"/>
    </row>
    <row r="1668" spans="1:7">
      <c r="A1668" s="113"/>
      <c r="B1668" s="128"/>
      <c r="C1668" s="49"/>
      <c r="D1668" s="342"/>
      <c r="E1668" s="277"/>
      <c r="F1668" s="277"/>
      <c r="G1668" s="277"/>
    </row>
    <row r="1669" spans="1:7">
      <c r="A1669" s="113"/>
      <c r="B1669" s="128"/>
      <c r="C1669" s="49"/>
      <c r="D1669" s="342"/>
      <c r="E1669" s="277"/>
      <c r="F1669" s="277"/>
      <c r="G1669" s="277"/>
    </row>
    <row r="1670" spans="1:7">
      <c r="A1670" s="113"/>
      <c r="B1670" s="128"/>
      <c r="C1670" s="49"/>
      <c r="D1670" s="342"/>
      <c r="E1670" s="277"/>
      <c r="F1670" s="277"/>
      <c r="G1670" s="277"/>
    </row>
    <row r="1671" spans="1:7">
      <c r="A1671" s="113"/>
      <c r="B1671" s="128"/>
      <c r="C1671" s="49"/>
      <c r="D1671" s="342"/>
      <c r="E1671" s="277"/>
      <c r="F1671" s="277"/>
      <c r="G1671" s="277"/>
    </row>
    <row r="1672" spans="1:7">
      <c r="A1672" s="113"/>
      <c r="B1672" s="128"/>
      <c r="C1672" s="49"/>
      <c r="D1672" s="342"/>
      <c r="E1672" s="277"/>
      <c r="F1672" s="277"/>
      <c r="G1672" s="277"/>
    </row>
    <row r="1673" spans="1:7">
      <c r="A1673" s="113"/>
      <c r="B1673" s="128"/>
      <c r="C1673" s="49"/>
      <c r="D1673" s="342"/>
      <c r="E1673" s="277"/>
      <c r="F1673" s="277"/>
      <c r="G1673" s="277"/>
    </row>
    <row r="1674" spans="1:7">
      <c r="A1674" s="113"/>
      <c r="B1674" s="128"/>
      <c r="C1674" s="49"/>
      <c r="D1674" s="342"/>
      <c r="E1674" s="277"/>
      <c r="F1674" s="277"/>
      <c r="G1674" s="277"/>
    </row>
    <row r="1675" spans="1:7">
      <c r="A1675" s="113"/>
      <c r="B1675" s="128"/>
      <c r="C1675" s="49"/>
      <c r="D1675" s="342"/>
      <c r="E1675" s="277"/>
      <c r="F1675" s="277"/>
      <c r="G1675" s="277"/>
    </row>
    <row r="1676" spans="1:7">
      <c r="A1676" s="113"/>
      <c r="B1676" s="128"/>
      <c r="C1676" s="49"/>
      <c r="D1676" s="342"/>
      <c r="E1676" s="277"/>
      <c r="F1676" s="277"/>
      <c r="G1676" s="277"/>
    </row>
    <row r="1677" spans="1:7">
      <c r="A1677" s="113"/>
      <c r="B1677" s="128"/>
      <c r="C1677" s="49"/>
      <c r="D1677" s="342"/>
      <c r="E1677" s="277"/>
      <c r="F1677" s="277"/>
      <c r="G1677" s="277"/>
    </row>
    <row r="1678" spans="1:7">
      <c r="A1678" s="113"/>
      <c r="B1678" s="128"/>
      <c r="C1678" s="49"/>
      <c r="D1678" s="342"/>
      <c r="E1678" s="277"/>
      <c r="F1678" s="277"/>
      <c r="G1678" s="277"/>
    </row>
    <row r="1679" spans="1:7">
      <c r="A1679" s="113"/>
      <c r="B1679" s="128"/>
      <c r="C1679" s="49"/>
      <c r="D1679" s="342"/>
      <c r="E1679" s="277"/>
      <c r="F1679" s="277"/>
      <c r="G1679" s="277"/>
    </row>
    <row r="1680" spans="1:7">
      <c r="A1680" s="113"/>
      <c r="B1680" s="128"/>
      <c r="C1680" s="49"/>
      <c r="D1680" s="342"/>
      <c r="E1680" s="277"/>
      <c r="F1680" s="277"/>
      <c r="G1680" s="277"/>
    </row>
    <row r="1681" spans="1:7">
      <c r="A1681" s="113"/>
      <c r="B1681" s="128"/>
      <c r="C1681" s="49"/>
      <c r="D1681" s="342"/>
      <c r="E1681" s="277"/>
      <c r="F1681" s="277"/>
      <c r="G1681" s="277"/>
    </row>
    <row r="1682" spans="1:7">
      <c r="A1682" s="113"/>
      <c r="B1682" s="128"/>
      <c r="C1682" s="49"/>
      <c r="D1682" s="342"/>
      <c r="E1682" s="277"/>
      <c r="F1682" s="277"/>
      <c r="G1682" s="277"/>
    </row>
    <row r="1683" spans="1:7">
      <c r="A1683" s="113"/>
      <c r="B1683" s="128"/>
      <c r="C1683" s="49"/>
      <c r="D1683" s="342"/>
      <c r="E1683" s="277"/>
      <c r="F1683" s="277"/>
      <c r="G1683" s="277"/>
    </row>
    <row r="1684" spans="1:7">
      <c r="A1684" s="113"/>
      <c r="B1684" s="128"/>
      <c r="C1684" s="49"/>
      <c r="D1684" s="342"/>
      <c r="E1684" s="277"/>
      <c r="F1684" s="277"/>
      <c r="G1684" s="277"/>
    </row>
    <row r="1685" spans="1:7">
      <c r="A1685" s="113"/>
      <c r="B1685" s="128"/>
      <c r="C1685" s="49"/>
      <c r="D1685" s="342"/>
      <c r="E1685" s="277"/>
      <c r="F1685" s="277"/>
      <c r="G1685" s="277"/>
    </row>
    <row r="1686" spans="1:7">
      <c r="A1686" s="113"/>
      <c r="B1686" s="128"/>
      <c r="C1686" s="49"/>
      <c r="D1686" s="342"/>
      <c r="E1686" s="277"/>
      <c r="F1686" s="277"/>
      <c r="G1686" s="277"/>
    </row>
    <row r="1687" spans="1:7">
      <c r="A1687" s="113"/>
      <c r="B1687" s="128"/>
      <c r="C1687" s="49"/>
      <c r="D1687" s="342"/>
      <c r="E1687" s="277"/>
      <c r="F1687" s="277"/>
      <c r="G1687" s="277"/>
    </row>
    <row r="1688" spans="1:7">
      <c r="A1688" s="113"/>
      <c r="B1688" s="128"/>
      <c r="C1688" s="49"/>
      <c r="D1688" s="342"/>
      <c r="E1688" s="277"/>
      <c r="F1688" s="277"/>
      <c r="G1688" s="277"/>
    </row>
    <row r="1689" spans="1:7">
      <c r="A1689" s="113"/>
      <c r="B1689" s="128"/>
      <c r="C1689" s="49"/>
      <c r="D1689" s="342"/>
      <c r="E1689" s="277"/>
      <c r="F1689" s="277"/>
      <c r="G1689" s="277"/>
    </row>
    <row r="1690" spans="1:7">
      <c r="A1690" s="113"/>
      <c r="B1690" s="128"/>
      <c r="C1690" s="49"/>
      <c r="D1690" s="342"/>
      <c r="E1690" s="277"/>
      <c r="F1690" s="277"/>
      <c r="G1690" s="277"/>
    </row>
    <row r="1691" spans="1:7">
      <c r="A1691" s="113"/>
      <c r="B1691" s="128"/>
      <c r="C1691" s="49"/>
      <c r="D1691" s="342"/>
      <c r="E1691" s="277"/>
      <c r="F1691" s="277"/>
      <c r="G1691" s="277"/>
    </row>
    <row r="1692" spans="1:7">
      <c r="A1692" s="113"/>
      <c r="B1692" s="128"/>
      <c r="C1692" s="49"/>
      <c r="D1692" s="342"/>
      <c r="E1692" s="277"/>
      <c r="F1692" s="277"/>
      <c r="G1692" s="277"/>
    </row>
    <row r="1693" spans="1:7">
      <c r="A1693" s="113"/>
      <c r="B1693" s="128"/>
      <c r="C1693" s="49"/>
      <c r="D1693" s="342"/>
      <c r="E1693" s="277"/>
      <c r="F1693" s="277"/>
      <c r="G1693" s="277"/>
    </row>
    <row r="1694" spans="1:7">
      <c r="A1694" s="113"/>
      <c r="B1694" s="128"/>
      <c r="C1694" s="49"/>
      <c r="D1694" s="342"/>
      <c r="E1694" s="277"/>
      <c r="F1694" s="277"/>
      <c r="G1694" s="277"/>
    </row>
    <row r="1695" spans="1:7">
      <c r="A1695" s="113"/>
      <c r="B1695" s="128"/>
      <c r="C1695" s="49"/>
      <c r="D1695" s="342"/>
      <c r="E1695" s="277"/>
      <c r="F1695" s="277"/>
      <c r="G1695" s="277"/>
    </row>
    <row r="1696" spans="1:7">
      <c r="A1696" s="113"/>
      <c r="B1696" s="128"/>
      <c r="C1696" s="49"/>
      <c r="D1696" s="342"/>
      <c r="E1696" s="277"/>
      <c r="F1696" s="277"/>
      <c r="G1696" s="277"/>
    </row>
    <row r="1697" spans="1:7">
      <c r="A1697" s="113"/>
      <c r="B1697" s="128"/>
      <c r="C1697" s="49"/>
      <c r="D1697" s="342"/>
      <c r="E1697" s="277"/>
      <c r="F1697" s="277"/>
      <c r="G1697" s="277"/>
    </row>
    <row r="1698" spans="1:7">
      <c r="A1698" s="113"/>
      <c r="B1698" s="128"/>
      <c r="C1698" s="49"/>
      <c r="D1698" s="342"/>
      <c r="E1698" s="277"/>
      <c r="F1698" s="277"/>
      <c r="G1698" s="277"/>
    </row>
    <row r="1699" spans="1:7">
      <c r="A1699" s="113"/>
      <c r="B1699" s="128"/>
      <c r="C1699" s="49"/>
      <c r="D1699" s="342"/>
      <c r="E1699" s="277"/>
      <c r="F1699" s="277"/>
      <c r="G1699" s="277"/>
    </row>
    <row r="1700" spans="1:7">
      <c r="A1700" s="113"/>
      <c r="B1700" s="128"/>
      <c r="C1700" s="49"/>
      <c r="D1700" s="342"/>
      <c r="E1700" s="277"/>
      <c r="F1700" s="277"/>
      <c r="G1700" s="277"/>
    </row>
    <row r="1701" spans="1:7">
      <c r="A1701" s="113"/>
      <c r="B1701" s="128"/>
      <c r="C1701" s="49"/>
      <c r="D1701" s="342"/>
      <c r="E1701" s="277"/>
      <c r="F1701" s="277"/>
      <c r="G1701" s="277"/>
    </row>
    <row r="1702" spans="1:7">
      <c r="A1702" s="113"/>
      <c r="B1702" s="128"/>
      <c r="C1702" s="49"/>
      <c r="D1702" s="342"/>
      <c r="E1702" s="277"/>
      <c r="F1702" s="277"/>
      <c r="G1702" s="277"/>
    </row>
    <row r="1703" spans="1:7">
      <c r="A1703" s="113"/>
      <c r="B1703" s="128"/>
      <c r="C1703" s="49"/>
      <c r="D1703" s="342"/>
      <c r="E1703" s="277"/>
      <c r="F1703" s="277"/>
      <c r="G1703" s="277"/>
    </row>
    <row r="1704" spans="1:7">
      <c r="A1704" s="113"/>
      <c r="B1704" s="128"/>
      <c r="C1704" s="49"/>
      <c r="D1704" s="342"/>
      <c r="E1704" s="277"/>
      <c r="F1704" s="277"/>
      <c r="G1704" s="277"/>
    </row>
    <row r="1705" spans="1:7">
      <c r="A1705" s="113"/>
      <c r="B1705" s="128"/>
      <c r="C1705" s="49"/>
      <c r="D1705" s="342"/>
      <c r="E1705" s="277"/>
      <c r="F1705" s="277"/>
      <c r="G1705" s="277"/>
    </row>
    <row r="1706" spans="1:7">
      <c r="A1706" s="113"/>
      <c r="B1706" s="128"/>
      <c r="C1706" s="49"/>
      <c r="D1706" s="342"/>
      <c r="E1706" s="277"/>
      <c r="F1706" s="277"/>
      <c r="G1706" s="277"/>
    </row>
    <row r="1707" spans="1:7">
      <c r="A1707" s="113"/>
      <c r="B1707" s="128"/>
      <c r="C1707" s="49"/>
      <c r="D1707" s="342"/>
      <c r="E1707" s="277"/>
      <c r="F1707" s="277"/>
      <c r="G1707" s="277"/>
    </row>
    <row r="1708" spans="1:7">
      <c r="A1708" s="113"/>
      <c r="B1708" s="128"/>
      <c r="C1708" s="49"/>
      <c r="D1708" s="342"/>
      <c r="E1708" s="277"/>
      <c r="F1708" s="277"/>
      <c r="G1708" s="277"/>
    </row>
    <row r="1709" spans="1:7">
      <c r="A1709" s="113"/>
      <c r="B1709" s="128"/>
      <c r="C1709" s="49"/>
      <c r="D1709" s="342"/>
      <c r="E1709" s="277"/>
      <c r="F1709" s="277"/>
      <c r="G1709" s="277"/>
    </row>
    <row r="1710" spans="1:7">
      <c r="A1710" s="113"/>
      <c r="B1710" s="128"/>
      <c r="C1710" s="49"/>
      <c r="D1710" s="342"/>
      <c r="E1710" s="277"/>
      <c r="F1710" s="277"/>
      <c r="G1710" s="277"/>
    </row>
    <row r="1711" spans="1:7">
      <c r="A1711" s="113"/>
      <c r="B1711" s="128"/>
      <c r="C1711" s="49"/>
      <c r="D1711" s="342"/>
      <c r="E1711" s="277"/>
      <c r="F1711" s="277"/>
      <c r="G1711" s="277"/>
    </row>
    <row r="1712" spans="1:7">
      <c r="A1712" s="113"/>
      <c r="B1712" s="128"/>
      <c r="C1712" s="49"/>
      <c r="D1712" s="342"/>
      <c r="E1712" s="277"/>
      <c r="F1712" s="277"/>
      <c r="G1712" s="277"/>
    </row>
    <row r="1713" spans="1:7">
      <c r="A1713" s="113"/>
      <c r="B1713" s="128"/>
      <c r="C1713" s="49"/>
      <c r="D1713" s="342"/>
      <c r="E1713" s="277"/>
      <c r="F1713" s="277"/>
      <c r="G1713" s="277"/>
    </row>
    <row r="1714" spans="1:7">
      <c r="A1714" s="113"/>
      <c r="B1714" s="128"/>
      <c r="C1714" s="49"/>
      <c r="D1714" s="342"/>
      <c r="E1714" s="277"/>
      <c r="F1714" s="277"/>
      <c r="G1714" s="277"/>
    </row>
    <row r="1715" spans="1:7">
      <c r="A1715" s="113"/>
      <c r="B1715" s="128"/>
      <c r="C1715" s="49"/>
      <c r="D1715" s="342"/>
      <c r="E1715" s="277"/>
      <c r="F1715" s="277"/>
      <c r="G1715" s="277"/>
    </row>
    <row r="1716" spans="1:7">
      <c r="A1716" s="113"/>
      <c r="B1716" s="128"/>
      <c r="C1716" s="49"/>
      <c r="D1716" s="342"/>
      <c r="E1716" s="277"/>
      <c r="F1716" s="277"/>
      <c r="G1716" s="277"/>
    </row>
    <row r="1717" spans="1:7">
      <c r="A1717" s="113"/>
      <c r="B1717" s="128"/>
      <c r="C1717" s="49"/>
      <c r="D1717" s="342"/>
      <c r="E1717" s="277"/>
      <c r="F1717" s="277"/>
      <c r="G1717" s="277"/>
    </row>
    <row r="1718" spans="1:7">
      <c r="A1718" s="113"/>
      <c r="B1718" s="128"/>
      <c r="C1718" s="49"/>
      <c r="D1718" s="342"/>
      <c r="E1718" s="277"/>
      <c r="F1718" s="277"/>
      <c r="G1718" s="277"/>
    </row>
    <row r="1719" spans="1:7">
      <c r="A1719" s="113"/>
      <c r="B1719" s="128"/>
      <c r="C1719" s="49"/>
      <c r="D1719" s="342"/>
      <c r="E1719" s="277"/>
      <c r="F1719" s="277"/>
      <c r="G1719" s="277"/>
    </row>
    <row r="1720" spans="1:7">
      <c r="A1720" s="113"/>
      <c r="B1720" s="128"/>
      <c r="C1720" s="49"/>
      <c r="D1720" s="342"/>
      <c r="E1720" s="277"/>
      <c r="F1720" s="277"/>
      <c r="G1720" s="277"/>
    </row>
    <row r="1721" spans="1:7">
      <c r="A1721" s="113"/>
      <c r="B1721" s="128"/>
      <c r="C1721" s="49"/>
      <c r="D1721" s="342"/>
      <c r="E1721" s="277"/>
      <c r="F1721" s="277"/>
      <c r="G1721" s="277"/>
    </row>
    <row r="1722" spans="1:7">
      <c r="A1722" s="113"/>
      <c r="B1722" s="128"/>
      <c r="C1722" s="49"/>
      <c r="D1722" s="342"/>
      <c r="E1722" s="277"/>
      <c r="F1722" s="277"/>
      <c r="G1722" s="277"/>
    </row>
    <row r="1723" spans="1:7">
      <c r="A1723" s="113"/>
      <c r="B1723" s="128"/>
      <c r="C1723" s="49"/>
      <c r="D1723" s="342"/>
      <c r="E1723" s="277"/>
      <c r="F1723" s="277"/>
      <c r="G1723" s="277"/>
    </row>
    <row r="1724" spans="1:7">
      <c r="A1724" s="113"/>
      <c r="B1724" s="128"/>
      <c r="C1724" s="49"/>
      <c r="D1724" s="342"/>
      <c r="E1724" s="277"/>
      <c r="F1724" s="277"/>
      <c r="G1724" s="277"/>
    </row>
    <row r="1725" spans="1:7">
      <c r="A1725" s="113"/>
      <c r="B1725" s="128"/>
      <c r="C1725" s="49"/>
      <c r="D1725" s="342"/>
      <c r="E1725" s="277"/>
      <c r="F1725" s="277"/>
      <c r="G1725" s="277"/>
    </row>
    <row r="1726" spans="1:7">
      <c r="A1726" s="113"/>
      <c r="B1726" s="128"/>
      <c r="C1726" s="49"/>
      <c r="D1726" s="342"/>
      <c r="E1726" s="277"/>
      <c r="F1726" s="277"/>
      <c r="G1726" s="277"/>
    </row>
    <row r="1727" spans="1:7">
      <c r="A1727" s="113"/>
      <c r="B1727" s="128"/>
      <c r="C1727" s="49"/>
      <c r="D1727" s="342"/>
      <c r="E1727" s="277"/>
      <c r="F1727" s="277"/>
      <c r="G1727" s="277"/>
    </row>
    <row r="1728" spans="1:7">
      <c r="A1728" s="113"/>
      <c r="B1728" s="128"/>
      <c r="C1728" s="49"/>
      <c r="D1728" s="342"/>
      <c r="E1728" s="277"/>
      <c r="F1728" s="277"/>
      <c r="G1728" s="277"/>
    </row>
    <row r="1729" spans="1:7">
      <c r="A1729" s="113"/>
      <c r="B1729" s="128"/>
      <c r="C1729" s="49"/>
      <c r="D1729" s="342"/>
      <c r="E1729" s="277"/>
      <c r="F1729" s="277"/>
      <c r="G1729" s="277"/>
    </row>
    <row r="1730" spans="1:7">
      <c r="A1730" s="113"/>
      <c r="B1730" s="128"/>
      <c r="C1730" s="49"/>
      <c r="D1730" s="342"/>
      <c r="E1730" s="277"/>
      <c r="F1730" s="277"/>
      <c r="G1730" s="277"/>
    </row>
    <row r="1731" spans="1:7">
      <c r="A1731" s="113"/>
      <c r="B1731" s="128"/>
      <c r="C1731" s="49"/>
      <c r="D1731" s="342"/>
      <c r="E1731" s="277"/>
      <c r="F1731" s="277"/>
      <c r="G1731" s="277"/>
    </row>
    <row r="1732" spans="1:7">
      <c r="A1732" s="113"/>
      <c r="B1732" s="128"/>
      <c r="C1732" s="49"/>
      <c r="D1732" s="342"/>
      <c r="E1732" s="277"/>
      <c r="F1732" s="277"/>
      <c r="G1732" s="277"/>
    </row>
    <row r="1733" spans="1:7">
      <c r="A1733" s="113"/>
      <c r="B1733" s="128"/>
      <c r="C1733" s="49"/>
      <c r="D1733" s="342"/>
      <c r="E1733" s="277"/>
      <c r="F1733" s="277"/>
      <c r="G1733" s="277"/>
    </row>
    <row r="1734" spans="1:7">
      <c r="A1734" s="113"/>
      <c r="B1734" s="128"/>
      <c r="C1734" s="49"/>
      <c r="D1734" s="342"/>
      <c r="E1734" s="277"/>
      <c r="F1734" s="277"/>
      <c r="G1734" s="277"/>
    </row>
    <row r="1735" spans="1:7">
      <c r="A1735" s="113"/>
      <c r="B1735" s="128"/>
      <c r="C1735" s="49"/>
      <c r="D1735" s="342"/>
      <c r="E1735" s="277"/>
      <c r="F1735" s="277"/>
      <c r="G1735" s="277"/>
    </row>
    <row r="1736" spans="1:7">
      <c r="A1736" s="113"/>
      <c r="B1736" s="128"/>
      <c r="C1736" s="49"/>
      <c r="D1736" s="342"/>
      <c r="E1736" s="277"/>
      <c r="F1736" s="277"/>
      <c r="G1736" s="277"/>
    </row>
    <row r="1737" spans="1:7">
      <c r="A1737" s="113"/>
      <c r="B1737" s="128"/>
      <c r="C1737" s="49"/>
      <c r="D1737" s="342"/>
      <c r="E1737" s="277"/>
      <c r="F1737" s="277"/>
      <c r="G1737" s="277"/>
    </row>
    <row r="1738" spans="1:7">
      <c r="A1738" s="113"/>
      <c r="B1738" s="128"/>
      <c r="C1738" s="49"/>
      <c r="D1738" s="342"/>
      <c r="E1738" s="277"/>
      <c r="F1738" s="277"/>
      <c r="G1738" s="277"/>
    </row>
    <row r="1739" spans="1:7">
      <c r="A1739" s="113"/>
      <c r="B1739" s="128"/>
      <c r="C1739" s="49"/>
      <c r="D1739" s="342"/>
      <c r="E1739" s="277"/>
      <c r="F1739" s="277"/>
      <c r="G1739" s="277"/>
    </row>
    <row r="1740" spans="1:7">
      <c r="A1740" s="113"/>
      <c r="B1740" s="128"/>
      <c r="C1740" s="49"/>
      <c r="D1740" s="342"/>
      <c r="E1740" s="277"/>
      <c r="F1740" s="277"/>
      <c r="G1740" s="277"/>
    </row>
    <row r="1741" spans="1:7">
      <c r="A1741" s="113"/>
      <c r="B1741" s="128"/>
      <c r="C1741" s="49"/>
      <c r="D1741" s="342"/>
      <c r="E1741" s="277"/>
      <c r="F1741" s="277"/>
      <c r="G1741" s="277"/>
    </row>
    <row r="1742" spans="1:7">
      <c r="A1742" s="113"/>
      <c r="B1742" s="128"/>
      <c r="C1742" s="49"/>
      <c r="D1742" s="342"/>
      <c r="E1742" s="277"/>
      <c r="F1742" s="277"/>
      <c r="G1742" s="277"/>
    </row>
    <row r="1743" spans="1:7">
      <c r="A1743" s="113"/>
      <c r="B1743" s="128"/>
      <c r="C1743" s="49"/>
      <c r="D1743" s="342"/>
      <c r="E1743" s="277"/>
      <c r="F1743" s="277"/>
      <c r="G1743" s="277"/>
    </row>
    <row r="1744" spans="1:7">
      <c r="A1744" s="113"/>
      <c r="B1744" s="128"/>
      <c r="C1744" s="49"/>
      <c r="D1744" s="342"/>
      <c r="E1744" s="277"/>
      <c r="F1744" s="277"/>
      <c r="G1744" s="277"/>
    </row>
    <row r="1745" spans="1:7">
      <c r="A1745" s="113"/>
      <c r="B1745" s="128"/>
      <c r="C1745" s="49"/>
      <c r="D1745" s="342"/>
      <c r="E1745" s="277"/>
      <c r="F1745" s="277"/>
      <c r="G1745" s="277"/>
    </row>
    <row r="1746" spans="1:7">
      <c r="A1746" s="113"/>
      <c r="B1746" s="128"/>
      <c r="C1746" s="49"/>
      <c r="D1746" s="342"/>
      <c r="E1746" s="277"/>
      <c r="F1746" s="277"/>
      <c r="G1746" s="277"/>
    </row>
    <row r="1747" spans="1:7">
      <c r="A1747" s="113"/>
      <c r="B1747" s="128"/>
      <c r="C1747" s="49"/>
      <c r="D1747" s="342"/>
      <c r="E1747" s="277"/>
      <c r="F1747" s="277"/>
      <c r="G1747" s="277"/>
    </row>
    <row r="1748" spans="1:7">
      <c r="A1748" s="113"/>
      <c r="B1748" s="128"/>
      <c r="C1748" s="49"/>
      <c r="D1748" s="342"/>
      <c r="E1748" s="277"/>
      <c r="F1748" s="277"/>
      <c r="G1748" s="277"/>
    </row>
    <row r="1749" spans="1:7">
      <c r="A1749" s="113"/>
      <c r="B1749" s="128"/>
      <c r="C1749" s="49"/>
      <c r="D1749" s="342"/>
      <c r="E1749" s="277"/>
      <c r="F1749" s="277"/>
      <c r="G1749" s="277"/>
    </row>
    <row r="1750" spans="1:7">
      <c r="A1750" s="113"/>
      <c r="B1750" s="128"/>
      <c r="C1750" s="49"/>
      <c r="D1750" s="342"/>
      <c r="E1750" s="277"/>
      <c r="F1750" s="277"/>
      <c r="G1750" s="277"/>
    </row>
    <row r="1751" spans="1:7">
      <c r="A1751" s="113"/>
      <c r="B1751" s="128"/>
      <c r="C1751" s="49"/>
      <c r="D1751" s="342"/>
      <c r="E1751" s="277"/>
      <c r="F1751" s="277"/>
      <c r="G1751" s="277"/>
    </row>
    <row r="1752" spans="1:7">
      <c r="A1752" s="113"/>
      <c r="B1752" s="128"/>
      <c r="C1752" s="49"/>
      <c r="D1752" s="342"/>
      <c r="E1752" s="277"/>
      <c r="F1752" s="277"/>
      <c r="G1752" s="277"/>
    </row>
    <row r="1753" spans="1:7">
      <c r="A1753" s="113"/>
      <c r="B1753" s="128"/>
      <c r="C1753" s="49"/>
      <c r="D1753" s="342"/>
      <c r="E1753" s="277"/>
      <c r="F1753" s="277"/>
      <c r="G1753" s="277"/>
    </row>
    <row r="1754" spans="1:7">
      <c r="A1754" s="113"/>
      <c r="B1754" s="128"/>
      <c r="C1754" s="49"/>
      <c r="D1754" s="342"/>
      <c r="E1754" s="277"/>
      <c r="F1754" s="277"/>
      <c r="G1754" s="277"/>
    </row>
    <row r="1755" spans="1:7">
      <c r="A1755" s="113"/>
      <c r="B1755" s="128"/>
      <c r="C1755" s="49"/>
      <c r="D1755" s="342"/>
      <c r="E1755" s="277"/>
      <c r="F1755" s="277"/>
      <c r="G1755" s="277"/>
    </row>
    <row r="1756" spans="1:7">
      <c r="A1756" s="113"/>
      <c r="B1756" s="128"/>
      <c r="C1756" s="49"/>
      <c r="D1756" s="342"/>
      <c r="E1756" s="277"/>
      <c r="F1756" s="277"/>
      <c r="G1756" s="277"/>
    </row>
    <row r="1757" spans="1:7">
      <c r="A1757" s="113"/>
      <c r="B1757" s="128"/>
      <c r="C1757" s="49"/>
      <c r="D1757" s="342"/>
      <c r="E1757" s="277"/>
      <c r="F1757" s="277"/>
      <c r="G1757" s="277"/>
    </row>
    <row r="1758" spans="1:7">
      <c r="A1758" s="113"/>
      <c r="B1758" s="128"/>
      <c r="C1758" s="49"/>
      <c r="D1758" s="342"/>
      <c r="E1758" s="277"/>
      <c r="F1758" s="277"/>
      <c r="G1758" s="277"/>
    </row>
    <row r="1759" spans="1:7">
      <c r="A1759" s="113"/>
      <c r="B1759" s="128"/>
      <c r="C1759" s="49"/>
      <c r="D1759" s="342"/>
      <c r="E1759" s="277"/>
      <c r="F1759" s="277"/>
      <c r="G1759" s="277"/>
    </row>
    <row r="1760" spans="1:7">
      <c r="A1760" s="113"/>
      <c r="B1760" s="128"/>
      <c r="C1760" s="49"/>
      <c r="D1760" s="342"/>
      <c r="E1760" s="277"/>
      <c r="F1760" s="277"/>
      <c r="G1760" s="277"/>
    </row>
    <row r="1761" spans="1:7">
      <c r="A1761" s="113"/>
      <c r="B1761" s="128"/>
      <c r="C1761" s="49"/>
      <c r="D1761" s="342"/>
      <c r="E1761" s="277"/>
      <c r="F1761" s="277"/>
      <c r="G1761" s="277"/>
    </row>
    <row r="1762" spans="1:7">
      <c r="A1762" s="113"/>
      <c r="B1762" s="128"/>
      <c r="C1762" s="49"/>
      <c r="D1762" s="342"/>
      <c r="E1762" s="277"/>
      <c r="F1762" s="277"/>
      <c r="G1762" s="277"/>
    </row>
    <row r="1763" spans="1:7">
      <c r="A1763" s="113"/>
      <c r="B1763" s="128"/>
      <c r="C1763" s="49"/>
      <c r="D1763" s="342"/>
      <c r="E1763" s="277"/>
      <c r="F1763" s="277"/>
      <c r="G1763" s="277"/>
    </row>
    <row r="1764" spans="1:7">
      <c r="A1764" s="113"/>
      <c r="B1764" s="128"/>
      <c r="C1764" s="49"/>
      <c r="D1764" s="342"/>
      <c r="E1764" s="277"/>
      <c r="F1764" s="277"/>
      <c r="G1764" s="277"/>
    </row>
    <row r="1765" spans="1:7">
      <c r="A1765" s="113"/>
      <c r="B1765" s="128"/>
      <c r="C1765" s="49"/>
      <c r="D1765" s="342"/>
      <c r="E1765" s="277"/>
      <c r="F1765" s="277"/>
      <c r="G1765" s="277"/>
    </row>
    <row r="1766" spans="1:7">
      <c r="A1766" s="113"/>
      <c r="B1766" s="128"/>
      <c r="C1766" s="49"/>
      <c r="D1766" s="342"/>
      <c r="E1766" s="277"/>
      <c r="F1766" s="277"/>
      <c r="G1766" s="277"/>
    </row>
    <row r="1767" spans="1:7">
      <c r="A1767" s="113"/>
      <c r="B1767" s="128"/>
      <c r="C1767" s="49"/>
      <c r="D1767" s="342"/>
      <c r="E1767" s="277"/>
      <c r="F1767" s="277"/>
      <c r="G1767" s="277"/>
    </row>
    <row r="1768" spans="1:7">
      <c r="A1768" s="113"/>
      <c r="B1768" s="128"/>
      <c r="C1768" s="49"/>
      <c r="D1768" s="342"/>
      <c r="E1768" s="277"/>
      <c r="F1768" s="277"/>
      <c r="G1768" s="277"/>
    </row>
    <row r="1769" spans="1:7">
      <c r="A1769" s="113"/>
      <c r="B1769" s="128"/>
      <c r="C1769" s="49"/>
      <c r="D1769" s="342"/>
      <c r="E1769" s="277"/>
      <c r="F1769" s="277"/>
      <c r="G1769" s="277"/>
    </row>
    <row r="1770" spans="1:7">
      <c r="A1770" s="113"/>
      <c r="B1770" s="128"/>
      <c r="C1770" s="49"/>
      <c r="D1770" s="342"/>
      <c r="E1770" s="277"/>
      <c r="F1770" s="277"/>
      <c r="G1770" s="277"/>
    </row>
    <row r="1771" spans="1:7">
      <c r="A1771" s="113"/>
      <c r="B1771" s="128"/>
      <c r="C1771" s="49"/>
      <c r="D1771" s="342"/>
      <c r="E1771" s="277"/>
      <c r="F1771" s="277"/>
      <c r="G1771" s="277"/>
    </row>
    <row r="1772" spans="1:7">
      <c r="A1772" s="113"/>
      <c r="B1772" s="128"/>
      <c r="C1772" s="49"/>
      <c r="D1772" s="342"/>
      <c r="E1772" s="277"/>
      <c r="F1772" s="277"/>
      <c r="G1772" s="277"/>
    </row>
    <row r="1773" spans="1:7">
      <c r="A1773" s="113"/>
      <c r="B1773" s="128"/>
      <c r="C1773" s="49"/>
      <c r="D1773" s="342"/>
      <c r="E1773" s="277"/>
      <c r="F1773" s="277"/>
      <c r="G1773" s="277"/>
    </row>
    <row r="1774" spans="1:7">
      <c r="A1774" s="113"/>
      <c r="B1774" s="128"/>
      <c r="C1774" s="49"/>
      <c r="D1774" s="342"/>
      <c r="E1774" s="277"/>
      <c r="F1774" s="277"/>
      <c r="G1774" s="277"/>
    </row>
    <row r="1775" spans="1:7">
      <c r="A1775" s="113"/>
      <c r="B1775" s="128"/>
      <c r="C1775" s="49"/>
      <c r="D1775" s="342"/>
      <c r="E1775" s="277"/>
      <c r="F1775" s="277"/>
      <c r="G1775" s="277"/>
    </row>
    <row r="1776" spans="1:7">
      <c r="A1776" s="113"/>
      <c r="B1776" s="128"/>
      <c r="C1776" s="49"/>
      <c r="D1776" s="342"/>
      <c r="E1776" s="277"/>
      <c r="F1776" s="277"/>
      <c r="G1776" s="277"/>
    </row>
    <row r="1777" spans="1:7">
      <c r="A1777" s="113"/>
      <c r="B1777" s="128"/>
      <c r="C1777" s="49"/>
      <c r="D1777" s="342"/>
      <c r="E1777" s="277"/>
      <c r="F1777" s="277"/>
      <c r="G1777" s="277"/>
    </row>
    <row r="1778" spans="1:7">
      <c r="A1778" s="113"/>
      <c r="B1778" s="128"/>
      <c r="C1778" s="49"/>
      <c r="D1778" s="342"/>
      <c r="E1778" s="277"/>
      <c r="F1778" s="277"/>
      <c r="G1778" s="277"/>
    </row>
    <row r="1779" spans="1:7">
      <c r="A1779" s="113"/>
      <c r="B1779" s="128"/>
      <c r="C1779" s="49"/>
      <c r="D1779" s="342"/>
      <c r="E1779" s="277"/>
      <c r="F1779" s="277"/>
      <c r="G1779" s="277"/>
    </row>
    <row r="1780" spans="1:7">
      <c r="A1780" s="113"/>
      <c r="B1780" s="128"/>
      <c r="C1780" s="49"/>
      <c r="D1780" s="342"/>
      <c r="E1780" s="277"/>
      <c r="F1780" s="277"/>
      <c r="G1780" s="277"/>
    </row>
    <row r="1781" spans="1:7">
      <c r="A1781" s="113"/>
      <c r="B1781" s="128"/>
      <c r="C1781" s="49"/>
      <c r="D1781" s="342"/>
      <c r="E1781" s="277"/>
      <c r="F1781" s="277"/>
      <c r="G1781" s="277"/>
    </row>
    <row r="1782" spans="1:7">
      <c r="A1782" s="113"/>
      <c r="B1782" s="128"/>
      <c r="C1782" s="49"/>
      <c r="D1782" s="342"/>
      <c r="E1782" s="277"/>
      <c r="F1782" s="277"/>
      <c r="G1782" s="277"/>
    </row>
    <row r="1783" spans="1:7">
      <c r="A1783" s="113"/>
      <c r="B1783" s="128"/>
      <c r="C1783" s="49"/>
      <c r="D1783" s="342"/>
      <c r="E1783" s="277"/>
      <c r="F1783" s="277"/>
      <c r="G1783" s="277"/>
    </row>
    <row r="1784" spans="1:7">
      <c r="A1784" s="113"/>
      <c r="B1784" s="128"/>
      <c r="C1784" s="49"/>
      <c r="D1784" s="342"/>
      <c r="E1784" s="277"/>
      <c r="F1784" s="277"/>
      <c r="G1784" s="277"/>
    </row>
    <row r="1785" spans="1:7">
      <c r="A1785" s="113"/>
      <c r="B1785" s="128"/>
      <c r="C1785" s="49"/>
      <c r="D1785" s="342"/>
      <c r="E1785" s="277"/>
      <c r="F1785" s="277"/>
      <c r="G1785" s="277"/>
    </row>
    <row r="1786" spans="1:7">
      <c r="A1786" s="113"/>
      <c r="B1786" s="128"/>
      <c r="C1786" s="49"/>
      <c r="D1786" s="342"/>
      <c r="E1786" s="277"/>
      <c r="F1786" s="277"/>
      <c r="G1786" s="277"/>
    </row>
    <row r="1787" spans="1:7">
      <c r="A1787" s="113"/>
      <c r="B1787" s="128"/>
      <c r="C1787" s="49"/>
      <c r="D1787" s="342"/>
      <c r="E1787" s="277"/>
      <c r="F1787" s="277"/>
      <c r="G1787" s="277"/>
    </row>
    <row r="1788" spans="1:7">
      <c r="A1788" s="113"/>
      <c r="B1788" s="128"/>
      <c r="C1788" s="49"/>
      <c r="D1788" s="342"/>
      <c r="E1788" s="277"/>
      <c r="F1788" s="277"/>
      <c r="G1788" s="277"/>
    </row>
    <row r="1789" spans="1:7">
      <c r="A1789" s="113"/>
      <c r="B1789" s="128"/>
      <c r="C1789" s="49"/>
      <c r="D1789" s="342"/>
      <c r="E1789" s="277"/>
      <c r="F1789" s="277"/>
      <c r="G1789" s="277"/>
    </row>
    <row r="1790" spans="1:7">
      <c r="A1790" s="113"/>
      <c r="B1790" s="128"/>
      <c r="C1790" s="49"/>
      <c r="D1790" s="342"/>
      <c r="E1790" s="277"/>
      <c r="F1790" s="277"/>
      <c r="G1790" s="277"/>
    </row>
    <row r="1791" spans="1:7">
      <c r="A1791" s="113"/>
      <c r="B1791" s="128"/>
      <c r="C1791" s="49"/>
      <c r="D1791" s="342"/>
      <c r="E1791" s="277"/>
      <c r="F1791" s="277"/>
      <c r="G1791" s="277"/>
    </row>
    <row r="1792" spans="1:7">
      <c r="A1792" s="113"/>
      <c r="B1792" s="128"/>
      <c r="C1792" s="49"/>
      <c r="D1792" s="342"/>
      <c r="E1792" s="277"/>
      <c r="F1792" s="277"/>
      <c r="G1792" s="277"/>
    </row>
    <row r="1793" spans="1:7">
      <c r="A1793" s="113"/>
      <c r="B1793" s="128"/>
      <c r="C1793" s="49"/>
      <c r="D1793" s="342"/>
      <c r="E1793" s="277"/>
      <c r="F1793" s="277"/>
      <c r="G1793" s="277"/>
    </row>
    <row r="1794" spans="1:7">
      <c r="A1794" s="113"/>
      <c r="B1794" s="128"/>
      <c r="C1794" s="49"/>
      <c r="D1794" s="342"/>
      <c r="E1794" s="277"/>
      <c r="F1794" s="277"/>
      <c r="G1794" s="277"/>
    </row>
    <row r="1795" spans="1:7">
      <c r="A1795" s="113"/>
      <c r="B1795" s="128"/>
      <c r="C1795" s="49"/>
      <c r="D1795" s="342"/>
      <c r="E1795" s="277"/>
      <c r="F1795" s="277"/>
      <c r="G1795" s="277"/>
    </row>
    <row r="1796" spans="1:7">
      <c r="A1796" s="113"/>
      <c r="B1796" s="128"/>
      <c r="C1796" s="49"/>
      <c r="D1796" s="342"/>
      <c r="E1796" s="277"/>
      <c r="F1796" s="277"/>
      <c r="G1796" s="277"/>
    </row>
    <row r="1797" spans="1:7">
      <c r="A1797" s="113"/>
      <c r="B1797" s="128"/>
      <c r="C1797" s="49"/>
      <c r="D1797" s="342"/>
      <c r="E1797" s="277"/>
      <c r="F1797" s="277"/>
      <c r="G1797" s="277"/>
    </row>
    <row r="1798" spans="1:7">
      <c r="A1798" s="113"/>
      <c r="B1798" s="128"/>
      <c r="C1798" s="49"/>
      <c r="D1798" s="342"/>
      <c r="E1798" s="277"/>
      <c r="F1798" s="277"/>
      <c r="G1798" s="277"/>
    </row>
    <row r="1799" spans="1:7">
      <c r="A1799" s="113"/>
      <c r="B1799" s="128"/>
      <c r="C1799" s="49"/>
      <c r="D1799" s="342"/>
      <c r="E1799" s="277"/>
      <c r="F1799" s="277"/>
      <c r="G1799" s="277"/>
    </row>
    <row r="1800" spans="1:7">
      <c r="A1800" s="113"/>
      <c r="B1800" s="128"/>
      <c r="C1800" s="49"/>
      <c r="D1800" s="342"/>
      <c r="E1800" s="277"/>
      <c r="F1800" s="277"/>
      <c r="G1800" s="277"/>
    </row>
    <row r="1801" spans="1:7">
      <c r="A1801" s="113"/>
      <c r="B1801" s="128"/>
      <c r="C1801" s="49"/>
      <c r="D1801" s="342"/>
      <c r="E1801" s="277"/>
      <c r="F1801" s="277"/>
      <c r="G1801" s="277"/>
    </row>
    <row r="1802" spans="1:7">
      <c r="A1802" s="113"/>
      <c r="B1802" s="128"/>
      <c r="C1802" s="49"/>
      <c r="D1802" s="342"/>
      <c r="E1802" s="277"/>
      <c r="F1802" s="277"/>
      <c r="G1802" s="277"/>
    </row>
    <row r="1803" spans="1:7">
      <c r="A1803" s="113"/>
      <c r="B1803" s="128"/>
      <c r="C1803" s="49"/>
      <c r="D1803" s="342"/>
      <c r="E1803" s="277"/>
      <c r="F1803" s="277"/>
      <c r="G1803" s="277"/>
    </row>
    <row r="1804" spans="1:7">
      <c r="A1804" s="113"/>
      <c r="B1804" s="128"/>
      <c r="C1804" s="49"/>
      <c r="D1804" s="342"/>
      <c r="E1804" s="277"/>
      <c r="F1804" s="277"/>
      <c r="G1804" s="277"/>
    </row>
    <row r="1805" spans="1:7">
      <c r="A1805" s="113"/>
      <c r="B1805" s="128"/>
      <c r="C1805" s="49"/>
      <c r="D1805" s="342"/>
      <c r="E1805" s="277"/>
      <c r="F1805" s="277"/>
      <c r="G1805" s="277"/>
    </row>
    <row r="1806" spans="1:7">
      <c r="A1806" s="113"/>
      <c r="B1806" s="128"/>
      <c r="C1806" s="49"/>
      <c r="D1806" s="342"/>
      <c r="E1806" s="277"/>
      <c r="F1806" s="277"/>
      <c r="G1806" s="277"/>
    </row>
    <row r="1807" spans="1:7">
      <c r="A1807" s="113"/>
      <c r="B1807" s="128"/>
      <c r="C1807" s="49"/>
      <c r="D1807" s="342"/>
      <c r="E1807" s="277"/>
      <c r="F1807" s="277"/>
      <c r="G1807" s="277"/>
    </row>
    <row r="1808" spans="1:7">
      <c r="A1808" s="113"/>
      <c r="B1808" s="128"/>
      <c r="C1808" s="49"/>
      <c r="D1808" s="342"/>
      <c r="E1808" s="277"/>
      <c r="F1808" s="277"/>
      <c r="G1808" s="277"/>
    </row>
    <row r="1809" spans="1:7">
      <c r="A1809" s="113"/>
      <c r="B1809" s="128"/>
      <c r="C1809" s="49"/>
      <c r="D1809" s="342"/>
      <c r="E1809" s="277"/>
      <c r="F1809" s="277"/>
      <c r="G1809" s="277"/>
    </row>
    <row r="1810" spans="1:7">
      <c r="A1810" s="113"/>
      <c r="B1810" s="128"/>
      <c r="C1810" s="49"/>
      <c r="D1810" s="342"/>
      <c r="E1810" s="277"/>
      <c r="F1810" s="277"/>
      <c r="G1810" s="277"/>
    </row>
    <row r="1811" spans="1:7">
      <c r="A1811" s="113"/>
      <c r="B1811" s="128"/>
      <c r="C1811" s="49"/>
      <c r="D1811" s="342"/>
      <c r="E1811" s="277"/>
      <c r="F1811" s="277"/>
      <c r="G1811" s="277"/>
    </row>
    <row r="1812" spans="1:7">
      <c r="A1812" s="113"/>
      <c r="B1812" s="128"/>
      <c r="C1812" s="49"/>
      <c r="D1812" s="342"/>
      <c r="E1812" s="277"/>
      <c r="F1812" s="277"/>
      <c r="G1812" s="277"/>
    </row>
    <row r="1813" spans="1:7">
      <c r="A1813" s="113"/>
      <c r="B1813" s="128"/>
      <c r="C1813" s="49"/>
      <c r="D1813" s="342"/>
      <c r="E1813" s="277"/>
      <c r="F1813" s="277"/>
      <c r="G1813" s="277"/>
    </row>
    <row r="1814" spans="1:7">
      <c r="A1814" s="113"/>
      <c r="B1814" s="128"/>
      <c r="C1814" s="49"/>
      <c r="D1814" s="342"/>
      <c r="E1814" s="277"/>
      <c r="F1814" s="277"/>
      <c r="G1814" s="277"/>
    </row>
    <row r="1815" spans="1:7">
      <c r="A1815" s="113"/>
      <c r="B1815" s="128"/>
      <c r="C1815" s="49"/>
      <c r="D1815" s="342"/>
      <c r="E1815" s="277"/>
      <c r="F1815" s="277"/>
      <c r="G1815" s="277"/>
    </row>
    <row r="1816" spans="1:7">
      <c r="A1816" s="113"/>
      <c r="B1816" s="128"/>
      <c r="C1816" s="49"/>
      <c r="D1816" s="342"/>
      <c r="E1816" s="277"/>
      <c r="F1816" s="277"/>
      <c r="G1816" s="277"/>
    </row>
    <row r="1817" spans="1:7">
      <c r="A1817" s="113"/>
      <c r="B1817" s="128"/>
      <c r="C1817" s="49"/>
      <c r="D1817" s="342"/>
      <c r="E1817" s="277"/>
      <c r="F1817" s="277"/>
      <c r="G1817" s="277"/>
    </row>
    <row r="1818" spans="1:7">
      <c r="A1818" s="113"/>
      <c r="B1818" s="128"/>
      <c r="C1818" s="49"/>
      <c r="D1818" s="342"/>
      <c r="E1818" s="277"/>
      <c r="F1818" s="277"/>
      <c r="G1818" s="277"/>
    </row>
    <row r="1819" spans="1:7">
      <c r="A1819" s="113"/>
      <c r="B1819" s="128"/>
      <c r="C1819" s="49"/>
      <c r="D1819" s="342"/>
      <c r="E1819" s="277"/>
      <c r="F1819" s="277"/>
      <c r="G1819" s="277"/>
    </row>
    <row r="1820" spans="1:7">
      <c r="A1820" s="113"/>
      <c r="B1820" s="128"/>
      <c r="C1820" s="49"/>
      <c r="D1820" s="342"/>
      <c r="E1820" s="277"/>
      <c r="F1820" s="277"/>
      <c r="G1820" s="277"/>
    </row>
    <row r="1821" spans="1:7">
      <c r="A1821" s="113"/>
      <c r="B1821" s="128"/>
      <c r="C1821" s="49"/>
      <c r="D1821" s="342"/>
      <c r="E1821" s="277"/>
      <c r="F1821" s="277"/>
      <c r="G1821" s="277"/>
    </row>
    <row r="1822" spans="1:7">
      <c r="A1822" s="113"/>
      <c r="B1822" s="128"/>
      <c r="C1822" s="49"/>
      <c r="D1822" s="342"/>
      <c r="E1822" s="277"/>
      <c r="F1822" s="277"/>
      <c r="G1822" s="277"/>
    </row>
    <row r="1823" spans="1:7">
      <c r="A1823" s="113"/>
      <c r="B1823" s="128"/>
      <c r="C1823" s="49"/>
      <c r="D1823" s="342"/>
      <c r="E1823" s="277"/>
      <c r="F1823" s="277"/>
      <c r="G1823" s="277"/>
    </row>
    <row r="1824" spans="1:7">
      <c r="A1824" s="113"/>
      <c r="B1824" s="128"/>
      <c r="C1824" s="49"/>
      <c r="D1824" s="342"/>
      <c r="E1824" s="277"/>
      <c r="F1824" s="277"/>
      <c r="G1824" s="277"/>
    </row>
    <row r="1825" spans="1:7">
      <c r="A1825" s="113"/>
      <c r="B1825" s="128"/>
      <c r="C1825" s="49"/>
      <c r="D1825" s="342"/>
      <c r="E1825" s="277"/>
      <c r="F1825" s="277"/>
      <c r="G1825" s="277"/>
    </row>
    <row r="1826" spans="1:7">
      <c r="A1826" s="113"/>
      <c r="B1826" s="128"/>
      <c r="C1826" s="49"/>
      <c r="D1826" s="342"/>
      <c r="E1826" s="277"/>
      <c r="F1826" s="277"/>
      <c r="G1826" s="277"/>
    </row>
    <row r="1827" spans="1:7">
      <c r="A1827" s="113"/>
      <c r="B1827" s="128"/>
      <c r="C1827" s="49"/>
      <c r="D1827" s="342"/>
      <c r="E1827" s="277"/>
      <c r="F1827" s="277"/>
      <c r="G1827" s="277"/>
    </row>
    <row r="1828" spans="1:7">
      <c r="A1828" s="113"/>
      <c r="B1828" s="128"/>
      <c r="C1828" s="49"/>
      <c r="D1828" s="342"/>
      <c r="E1828" s="277"/>
      <c r="F1828" s="277"/>
      <c r="G1828" s="277"/>
    </row>
    <row r="1829" spans="1:7">
      <c r="A1829" s="113"/>
      <c r="B1829" s="128"/>
      <c r="C1829" s="49"/>
      <c r="D1829" s="342"/>
      <c r="E1829" s="277"/>
      <c r="F1829" s="277"/>
      <c r="G1829" s="277"/>
    </row>
    <row r="1830" spans="1:7">
      <c r="A1830" s="113"/>
      <c r="B1830" s="128"/>
      <c r="C1830" s="49"/>
      <c r="D1830" s="342"/>
      <c r="E1830" s="277"/>
      <c r="F1830" s="277"/>
      <c r="G1830" s="277"/>
    </row>
    <row r="1831" spans="1:7">
      <c r="A1831" s="113"/>
      <c r="B1831" s="128"/>
      <c r="C1831" s="49"/>
      <c r="D1831" s="342"/>
      <c r="E1831" s="277"/>
      <c r="F1831" s="277"/>
      <c r="G1831" s="277"/>
    </row>
    <row r="1832" spans="1:7">
      <c r="A1832" s="113"/>
      <c r="B1832" s="128"/>
      <c r="C1832" s="49"/>
      <c r="D1832" s="342"/>
      <c r="E1832" s="277"/>
      <c r="F1832" s="277"/>
      <c r="G1832" s="277"/>
    </row>
    <row r="1833" spans="1:7">
      <c r="A1833" s="113"/>
      <c r="B1833" s="128"/>
      <c r="C1833" s="49"/>
      <c r="D1833" s="342"/>
      <c r="E1833" s="277"/>
      <c r="F1833" s="277"/>
      <c r="G1833" s="277"/>
    </row>
    <row r="1834" spans="1:7">
      <c r="A1834" s="113"/>
      <c r="B1834" s="128"/>
      <c r="C1834" s="49"/>
      <c r="D1834" s="342"/>
      <c r="E1834" s="277"/>
      <c r="F1834" s="277"/>
      <c r="G1834" s="277"/>
    </row>
    <row r="1835" spans="1:7">
      <c r="A1835" s="113"/>
      <c r="B1835" s="128"/>
      <c r="C1835" s="49"/>
      <c r="D1835" s="342"/>
      <c r="E1835" s="277"/>
      <c r="F1835" s="277"/>
      <c r="G1835" s="277"/>
    </row>
    <row r="1836" spans="1:7">
      <c r="A1836" s="113"/>
      <c r="B1836" s="128"/>
      <c r="C1836" s="49"/>
      <c r="D1836" s="342"/>
      <c r="E1836" s="277"/>
      <c r="F1836" s="277"/>
      <c r="G1836" s="277"/>
    </row>
    <row r="1837" spans="1:7">
      <c r="A1837" s="113"/>
      <c r="B1837" s="128"/>
      <c r="C1837" s="49"/>
      <c r="D1837" s="342"/>
      <c r="E1837" s="277"/>
      <c r="F1837" s="277"/>
      <c r="G1837" s="277"/>
    </row>
    <row r="1838" spans="1:7">
      <c r="A1838" s="113"/>
      <c r="B1838" s="128"/>
      <c r="C1838" s="49"/>
      <c r="D1838" s="342"/>
      <c r="E1838" s="277"/>
      <c r="F1838" s="277"/>
      <c r="G1838" s="277"/>
    </row>
    <row r="1839" spans="1:7">
      <c r="A1839" s="113"/>
      <c r="B1839" s="128"/>
      <c r="C1839" s="49"/>
      <c r="D1839" s="342"/>
      <c r="E1839" s="277"/>
      <c r="F1839" s="277"/>
      <c r="G1839" s="277"/>
    </row>
    <row r="1840" spans="1:7">
      <c r="A1840" s="113"/>
      <c r="B1840" s="128"/>
      <c r="C1840" s="49"/>
      <c r="D1840" s="342"/>
      <c r="E1840" s="277"/>
      <c r="F1840" s="277"/>
      <c r="G1840" s="277"/>
    </row>
    <row r="1841" spans="1:7">
      <c r="A1841" s="113"/>
      <c r="B1841" s="128"/>
      <c r="C1841" s="49"/>
      <c r="D1841" s="342"/>
      <c r="E1841" s="277"/>
      <c r="F1841" s="277"/>
      <c r="G1841" s="277"/>
    </row>
    <row r="1842" spans="1:7">
      <c r="A1842" s="113"/>
      <c r="B1842" s="128"/>
      <c r="C1842" s="49"/>
      <c r="D1842" s="342"/>
      <c r="E1842" s="277"/>
      <c r="F1842" s="277"/>
      <c r="G1842" s="277"/>
    </row>
    <row r="1843" spans="1:7">
      <c r="A1843" s="113"/>
      <c r="B1843" s="128"/>
      <c r="C1843" s="49"/>
      <c r="D1843" s="342"/>
      <c r="E1843" s="277"/>
      <c r="F1843" s="277"/>
      <c r="G1843" s="277"/>
    </row>
    <row r="1844" spans="1:7">
      <c r="A1844" s="113"/>
      <c r="B1844" s="128"/>
      <c r="C1844" s="49"/>
      <c r="D1844" s="342"/>
      <c r="E1844" s="277"/>
      <c r="F1844" s="277"/>
      <c r="G1844" s="277"/>
    </row>
    <row r="1845" spans="1:7">
      <c r="A1845" s="113"/>
      <c r="B1845" s="128"/>
      <c r="C1845" s="49"/>
      <c r="D1845" s="342"/>
      <c r="E1845" s="277"/>
      <c r="F1845" s="277"/>
      <c r="G1845" s="277"/>
    </row>
    <row r="1846" spans="1:7">
      <c r="A1846" s="113"/>
      <c r="B1846" s="128"/>
      <c r="C1846" s="49"/>
      <c r="D1846" s="342"/>
      <c r="E1846" s="277"/>
      <c r="F1846" s="277"/>
      <c r="G1846" s="277"/>
    </row>
    <row r="1847" spans="1:7">
      <c r="A1847" s="113"/>
      <c r="B1847" s="128"/>
      <c r="C1847" s="49"/>
      <c r="D1847" s="342"/>
      <c r="E1847" s="277"/>
      <c r="F1847" s="277"/>
      <c r="G1847" s="277"/>
    </row>
    <row r="1848" spans="1:7">
      <c r="A1848" s="113"/>
      <c r="B1848" s="128"/>
      <c r="C1848" s="49"/>
      <c r="D1848" s="342"/>
      <c r="E1848" s="277"/>
      <c r="F1848" s="277"/>
      <c r="G1848" s="277"/>
    </row>
    <row r="1849" spans="1:7">
      <c r="A1849" s="113"/>
      <c r="B1849" s="128"/>
      <c r="C1849" s="49"/>
      <c r="D1849" s="342"/>
      <c r="E1849" s="277"/>
      <c r="F1849" s="277"/>
      <c r="G1849" s="277"/>
    </row>
    <row r="1850" spans="1:7">
      <c r="A1850" s="113"/>
      <c r="B1850" s="128"/>
      <c r="C1850" s="49"/>
      <c r="D1850" s="342"/>
      <c r="E1850" s="277"/>
      <c r="F1850" s="277"/>
      <c r="G1850" s="277"/>
    </row>
    <row r="1851" spans="1:7">
      <c r="A1851" s="113"/>
      <c r="B1851" s="128"/>
      <c r="C1851" s="49"/>
      <c r="D1851" s="342"/>
      <c r="E1851" s="277"/>
      <c r="F1851" s="277"/>
      <c r="G1851" s="277"/>
    </row>
    <row r="1852" spans="1:7">
      <c r="A1852" s="113"/>
      <c r="B1852" s="128"/>
      <c r="C1852" s="49"/>
      <c r="D1852" s="342"/>
      <c r="E1852" s="277"/>
      <c r="F1852" s="277"/>
      <c r="G1852" s="277"/>
    </row>
    <row r="1853" spans="1:7">
      <c r="A1853" s="113"/>
      <c r="B1853" s="128"/>
      <c r="C1853" s="49"/>
      <c r="D1853" s="342"/>
      <c r="E1853" s="277"/>
      <c r="F1853" s="277"/>
      <c r="G1853" s="277"/>
    </row>
    <row r="1854" spans="1:7">
      <c r="A1854" s="113"/>
      <c r="B1854" s="128"/>
      <c r="C1854" s="49"/>
      <c r="D1854" s="342"/>
      <c r="E1854" s="277"/>
      <c r="F1854" s="277"/>
      <c r="G1854" s="277"/>
    </row>
    <row r="1855" spans="1:7">
      <c r="A1855" s="113"/>
      <c r="B1855" s="128"/>
      <c r="C1855" s="49"/>
      <c r="D1855" s="342"/>
      <c r="E1855" s="277"/>
      <c r="F1855" s="277"/>
      <c r="G1855" s="277"/>
    </row>
    <row r="1856" spans="1:7">
      <c r="A1856" s="113"/>
      <c r="B1856" s="128"/>
      <c r="C1856" s="49"/>
      <c r="D1856" s="342"/>
      <c r="E1856" s="277"/>
      <c r="F1856" s="277"/>
      <c r="G1856" s="277"/>
    </row>
    <row r="1857" spans="1:7">
      <c r="A1857" s="113"/>
      <c r="B1857" s="128"/>
      <c r="C1857" s="49"/>
      <c r="D1857" s="342"/>
      <c r="E1857" s="277"/>
      <c r="F1857" s="277"/>
      <c r="G1857" s="277"/>
    </row>
    <row r="1858" spans="1:7">
      <c r="A1858" s="113"/>
      <c r="B1858" s="128"/>
      <c r="C1858" s="49"/>
      <c r="D1858" s="342"/>
      <c r="E1858" s="277"/>
      <c r="F1858" s="277"/>
      <c r="G1858" s="277"/>
    </row>
    <row r="1859" spans="1:7">
      <c r="A1859" s="113"/>
      <c r="B1859" s="128"/>
      <c r="C1859" s="49"/>
      <c r="D1859" s="342"/>
      <c r="E1859" s="277"/>
      <c r="F1859" s="277"/>
      <c r="G1859" s="277"/>
    </row>
    <row r="1860" spans="1:7">
      <c r="A1860" s="113"/>
      <c r="B1860" s="128"/>
      <c r="C1860" s="49"/>
      <c r="D1860" s="342"/>
      <c r="E1860" s="277"/>
      <c r="F1860" s="277"/>
      <c r="G1860" s="277"/>
    </row>
    <row r="1861" spans="1:7">
      <c r="A1861" s="113"/>
      <c r="B1861" s="128"/>
      <c r="C1861" s="49"/>
      <c r="D1861" s="342"/>
      <c r="E1861" s="277"/>
      <c r="F1861" s="277"/>
      <c r="G1861" s="277"/>
    </row>
    <row r="1862" spans="1:7">
      <c r="A1862" s="113"/>
      <c r="B1862" s="128"/>
      <c r="C1862" s="49"/>
      <c r="D1862" s="342"/>
      <c r="E1862" s="277"/>
      <c r="F1862" s="277"/>
      <c r="G1862" s="277"/>
    </row>
    <row r="1863" spans="1:7">
      <c r="A1863" s="113"/>
      <c r="B1863" s="128"/>
      <c r="C1863" s="49"/>
      <c r="D1863" s="342"/>
      <c r="E1863" s="277"/>
      <c r="F1863" s="277"/>
      <c r="G1863" s="277"/>
    </row>
    <row r="1864" spans="1:7">
      <c r="A1864" s="113"/>
      <c r="B1864" s="128"/>
      <c r="C1864" s="49"/>
      <c r="D1864" s="342"/>
      <c r="E1864" s="277"/>
      <c r="F1864" s="277"/>
      <c r="G1864" s="277"/>
    </row>
    <row r="1865" spans="1:7">
      <c r="A1865" s="113"/>
      <c r="B1865" s="128"/>
      <c r="C1865" s="49"/>
      <c r="D1865" s="342"/>
      <c r="E1865" s="277"/>
      <c r="F1865" s="277"/>
      <c r="G1865" s="277"/>
    </row>
    <row r="1866" spans="1:7">
      <c r="A1866" s="113"/>
      <c r="B1866" s="128"/>
      <c r="C1866" s="49"/>
      <c r="D1866" s="342"/>
      <c r="E1866" s="277"/>
      <c r="F1866" s="277"/>
      <c r="G1866" s="277"/>
    </row>
    <row r="1867" spans="1:7">
      <c r="A1867" s="113"/>
      <c r="B1867" s="128"/>
      <c r="C1867" s="49"/>
      <c r="D1867" s="342"/>
      <c r="E1867" s="277"/>
      <c r="F1867" s="277"/>
      <c r="G1867" s="277"/>
    </row>
    <row r="1868" spans="1:7">
      <c r="A1868" s="113"/>
      <c r="B1868" s="128"/>
      <c r="C1868" s="49"/>
      <c r="D1868" s="342"/>
      <c r="E1868" s="277"/>
      <c r="F1868" s="277"/>
      <c r="G1868" s="277"/>
    </row>
    <row r="1869" spans="1:7">
      <c r="A1869" s="113"/>
      <c r="B1869" s="128"/>
      <c r="C1869" s="49"/>
      <c r="D1869" s="342"/>
      <c r="E1869" s="277"/>
      <c r="F1869" s="277"/>
      <c r="G1869" s="277"/>
    </row>
    <row r="1870" spans="1:7">
      <c r="A1870" s="113"/>
      <c r="B1870" s="128"/>
      <c r="C1870" s="49"/>
      <c r="D1870" s="342"/>
      <c r="E1870" s="277"/>
      <c r="F1870" s="277"/>
      <c r="G1870" s="277"/>
    </row>
    <row r="1871" spans="1:7">
      <c r="A1871" s="113"/>
      <c r="B1871" s="128"/>
      <c r="C1871" s="49"/>
      <c r="D1871" s="342"/>
      <c r="E1871" s="277"/>
      <c r="F1871" s="277"/>
      <c r="G1871" s="277"/>
    </row>
    <row r="1872" spans="1:7">
      <c r="A1872" s="113"/>
      <c r="B1872" s="128"/>
      <c r="C1872" s="49"/>
      <c r="D1872" s="342"/>
      <c r="E1872" s="277"/>
      <c r="F1872" s="277"/>
      <c r="G1872" s="277"/>
    </row>
    <row r="1873" spans="1:7">
      <c r="A1873" s="113"/>
      <c r="B1873" s="128"/>
      <c r="C1873" s="49"/>
      <c r="D1873" s="342"/>
      <c r="E1873" s="277"/>
      <c r="F1873" s="277"/>
      <c r="G1873" s="277"/>
    </row>
    <row r="1874" spans="1:7">
      <c r="A1874" s="113"/>
      <c r="B1874" s="128"/>
      <c r="C1874" s="49"/>
      <c r="D1874" s="342"/>
      <c r="E1874" s="277"/>
      <c r="F1874" s="277"/>
      <c r="G1874" s="277"/>
    </row>
    <row r="1875" spans="1:7">
      <c r="A1875" s="113"/>
      <c r="B1875" s="128"/>
      <c r="C1875" s="49"/>
      <c r="D1875" s="342"/>
      <c r="E1875" s="277"/>
      <c r="F1875" s="277"/>
      <c r="G1875" s="277"/>
    </row>
    <row r="1876" spans="1:7">
      <c r="A1876" s="113"/>
      <c r="B1876" s="128"/>
      <c r="C1876" s="49"/>
      <c r="D1876" s="342"/>
      <c r="E1876" s="277"/>
      <c r="F1876" s="277"/>
      <c r="G1876" s="277"/>
    </row>
    <row r="1877" spans="1:7">
      <c r="A1877" s="113"/>
      <c r="B1877" s="128"/>
      <c r="C1877" s="49"/>
      <c r="D1877" s="342"/>
      <c r="E1877" s="277"/>
      <c r="F1877" s="277"/>
      <c r="G1877" s="277"/>
    </row>
    <row r="1878" spans="1:7">
      <c r="A1878" s="113"/>
      <c r="B1878" s="128"/>
      <c r="C1878" s="49"/>
      <c r="D1878" s="342"/>
      <c r="E1878" s="277"/>
      <c r="F1878" s="277"/>
      <c r="G1878" s="277"/>
    </row>
    <row r="1879" spans="1:7">
      <c r="A1879" s="113"/>
      <c r="B1879" s="128"/>
      <c r="C1879" s="49"/>
      <c r="D1879" s="342"/>
      <c r="E1879" s="277"/>
      <c r="F1879" s="277"/>
      <c r="G1879" s="277"/>
    </row>
    <row r="1880" spans="1:7">
      <c r="A1880" s="113"/>
      <c r="B1880" s="128"/>
      <c r="C1880" s="49"/>
      <c r="D1880" s="342"/>
      <c r="E1880" s="277"/>
      <c r="F1880" s="277"/>
      <c r="G1880" s="277"/>
    </row>
    <row r="1881" spans="1:7">
      <c r="A1881" s="113"/>
      <c r="B1881" s="128"/>
      <c r="C1881" s="49"/>
      <c r="D1881" s="342"/>
      <c r="E1881" s="277"/>
      <c r="F1881" s="277"/>
      <c r="G1881" s="277"/>
    </row>
    <row r="1882" spans="1:7">
      <c r="A1882" s="113"/>
      <c r="B1882" s="128"/>
      <c r="C1882" s="49"/>
      <c r="D1882" s="342"/>
      <c r="E1882" s="277"/>
      <c r="F1882" s="277"/>
      <c r="G1882" s="277"/>
    </row>
    <row r="1883" spans="1:7">
      <c r="A1883" s="113"/>
      <c r="B1883" s="128"/>
      <c r="C1883" s="49"/>
      <c r="D1883" s="342"/>
      <c r="E1883" s="277"/>
      <c r="F1883" s="277"/>
      <c r="G1883" s="277"/>
    </row>
    <row r="1884" spans="1:7">
      <c r="A1884" s="113"/>
      <c r="B1884" s="128"/>
      <c r="C1884" s="49"/>
      <c r="D1884" s="342"/>
      <c r="E1884" s="277"/>
      <c r="F1884" s="277"/>
      <c r="G1884" s="277"/>
    </row>
    <row r="1885" spans="1:7">
      <c r="A1885" s="113"/>
      <c r="B1885" s="128"/>
      <c r="C1885" s="49"/>
      <c r="D1885" s="342"/>
      <c r="E1885" s="277"/>
      <c r="F1885" s="277"/>
      <c r="G1885" s="277"/>
    </row>
    <row r="1886" spans="1:7">
      <c r="A1886" s="113"/>
      <c r="B1886" s="128"/>
      <c r="C1886" s="49"/>
      <c r="D1886" s="342"/>
      <c r="E1886" s="277"/>
      <c r="F1886" s="277"/>
      <c r="G1886" s="277"/>
    </row>
    <row r="1887" spans="1:7">
      <c r="A1887" s="113"/>
      <c r="B1887" s="128"/>
      <c r="C1887" s="49"/>
      <c r="D1887" s="342"/>
      <c r="E1887" s="277"/>
      <c r="F1887" s="277"/>
      <c r="G1887" s="277"/>
    </row>
    <row r="1888" spans="1:7">
      <c r="A1888" s="113"/>
      <c r="B1888" s="128"/>
      <c r="C1888" s="49"/>
      <c r="D1888" s="342"/>
      <c r="E1888" s="277"/>
      <c r="F1888" s="277"/>
      <c r="G1888" s="277"/>
    </row>
    <row r="1889" spans="1:7">
      <c r="A1889" s="113"/>
      <c r="B1889" s="128"/>
      <c r="C1889" s="49"/>
      <c r="D1889" s="342"/>
      <c r="E1889" s="277"/>
      <c r="F1889" s="277"/>
      <c r="G1889" s="277"/>
    </row>
    <row r="1890" spans="1:7">
      <c r="A1890" s="113"/>
      <c r="B1890" s="128"/>
      <c r="C1890" s="49"/>
      <c r="D1890" s="342"/>
      <c r="E1890" s="277"/>
      <c r="F1890" s="277"/>
      <c r="G1890" s="277"/>
    </row>
    <row r="1891" spans="1:7">
      <c r="A1891" s="113"/>
      <c r="B1891" s="128"/>
      <c r="C1891" s="49"/>
      <c r="D1891" s="342"/>
      <c r="E1891" s="277"/>
      <c r="F1891" s="277"/>
      <c r="G1891" s="277"/>
    </row>
    <row r="1892" spans="1:7">
      <c r="A1892" s="113"/>
      <c r="B1892" s="128"/>
      <c r="C1892" s="49"/>
      <c r="D1892" s="342"/>
      <c r="E1892" s="277"/>
      <c r="F1892" s="277"/>
      <c r="G1892" s="277"/>
    </row>
    <row r="1893" spans="1:7">
      <c r="A1893" s="113"/>
      <c r="B1893" s="128"/>
      <c r="C1893" s="49"/>
      <c r="D1893" s="342"/>
      <c r="E1893" s="277"/>
      <c r="F1893" s="277"/>
      <c r="G1893" s="277"/>
    </row>
    <row r="1894" spans="1:7">
      <c r="A1894" s="113"/>
      <c r="B1894" s="128"/>
      <c r="C1894" s="49"/>
      <c r="D1894" s="342"/>
      <c r="E1894" s="277"/>
      <c r="F1894" s="277"/>
      <c r="G1894" s="277"/>
    </row>
    <row r="1895" spans="1:7">
      <c r="A1895" s="113"/>
      <c r="B1895" s="128"/>
      <c r="C1895" s="49"/>
      <c r="D1895" s="342"/>
      <c r="E1895" s="277"/>
      <c r="F1895" s="277"/>
      <c r="G1895" s="277"/>
    </row>
    <row r="1896" spans="1:7">
      <c r="A1896" s="113"/>
      <c r="B1896" s="128"/>
      <c r="C1896" s="49"/>
      <c r="D1896" s="342"/>
      <c r="E1896" s="277"/>
      <c r="F1896" s="277"/>
      <c r="G1896" s="277"/>
    </row>
    <row r="1897" spans="1:7">
      <c r="A1897" s="113"/>
      <c r="B1897" s="128"/>
      <c r="C1897" s="49"/>
      <c r="D1897" s="342"/>
      <c r="E1897" s="277"/>
      <c r="F1897" s="277"/>
      <c r="G1897" s="277"/>
    </row>
    <row r="1898" spans="1:7">
      <c r="A1898" s="113"/>
      <c r="B1898" s="128"/>
      <c r="C1898" s="49"/>
      <c r="D1898" s="342"/>
      <c r="E1898" s="277"/>
      <c r="F1898" s="277"/>
      <c r="G1898" s="277"/>
    </row>
    <row r="1899" spans="1:7">
      <c r="A1899" s="113"/>
      <c r="B1899" s="128"/>
      <c r="C1899" s="49"/>
      <c r="D1899" s="342"/>
      <c r="E1899" s="277"/>
      <c r="F1899" s="277"/>
      <c r="G1899" s="277"/>
    </row>
    <row r="1900" spans="1:7">
      <c r="A1900" s="113"/>
      <c r="B1900" s="128"/>
      <c r="C1900" s="49"/>
      <c r="D1900" s="342"/>
      <c r="E1900" s="277"/>
      <c r="F1900" s="277"/>
      <c r="G1900" s="277"/>
    </row>
    <row r="1901" spans="1:7">
      <c r="A1901" s="113"/>
      <c r="B1901" s="128"/>
      <c r="C1901" s="49"/>
      <c r="D1901" s="342"/>
      <c r="E1901" s="277"/>
      <c r="F1901" s="277"/>
      <c r="G1901" s="277"/>
    </row>
    <row r="1902" spans="1:7">
      <c r="A1902" s="113"/>
      <c r="B1902" s="128"/>
      <c r="C1902" s="49"/>
      <c r="D1902" s="342"/>
      <c r="E1902" s="277"/>
      <c r="F1902" s="277"/>
      <c r="G1902" s="277"/>
    </row>
    <row r="1903" spans="1:7">
      <c r="A1903" s="113"/>
      <c r="B1903" s="128"/>
      <c r="C1903" s="49"/>
      <c r="D1903" s="342"/>
      <c r="E1903" s="277"/>
      <c r="F1903" s="277"/>
      <c r="G1903" s="277"/>
    </row>
    <row r="1904" spans="1:7">
      <c r="A1904" s="113"/>
      <c r="B1904" s="128"/>
      <c r="C1904" s="49"/>
      <c r="D1904" s="342"/>
      <c r="E1904" s="277"/>
      <c r="F1904" s="277"/>
      <c r="G1904" s="277"/>
    </row>
    <row r="1905" spans="1:7">
      <c r="A1905" s="113"/>
      <c r="B1905" s="128"/>
      <c r="C1905" s="49"/>
      <c r="D1905" s="342"/>
      <c r="E1905" s="277"/>
      <c r="F1905" s="277"/>
      <c r="G1905" s="277"/>
    </row>
    <row r="1906" spans="1:7">
      <c r="A1906" s="113"/>
      <c r="B1906" s="128"/>
      <c r="C1906" s="49"/>
      <c r="D1906" s="342"/>
      <c r="E1906" s="277"/>
      <c r="F1906" s="277"/>
      <c r="G1906" s="277"/>
    </row>
    <row r="1907" spans="1:7">
      <c r="A1907" s="113"/>
      <c r="B1907" s="128"/>
      <c r="C1907" s="49"/>
      <c r="D1907" s="342"/>
      <c r="E1907" s="277"/>
      <c r="F1907" s="277"/>
      <c r="G1907" s="277"/>
    </row>
    <row r="1908" spans="1:7">
      <c r="A1908" s="113"/>
      <c r="B1908" s="128"/>
      <c r="C1908" s="49"/>
      <c r="D1908" s="342"/>
      <c r="E1908" s="277"/>
      <c r="F1908" s="277"/>
      <c r="G1908" s="277"/>
    </row>
    <row r="1909" spans="1:7">
      <c r="A1909" s="113"/>
      <c r="B1909" s="128"/>
      <c r="C1909" s="49"/>
      <c r="D1909" s="342"/>
      <c r="E1909" s="277"/>
      <c r="F1909" s="277"/>
      <c r="G1909" s="277"/>
    </row>
    <row r="1910" spans="1:7">
      <c r="A1910" s="113"/>
      <c r="B1910" s="128"/>
      <c r="C1910" s="49"/>
      <c r="D1910" s="342"/>
      <c r="E1910" s="277"/>
      <c r="F1910" s="277"/>
      <c r="G1910" s="277"/>
    </row>
    <row r="1911" spans="1:7">
      <c r="A1911" s="113"/>
      <c r="B1911" s="128"/>
      <c r="C1911" s="49"/>
      <c r="D1911" s="342"/>
      <c r="E1911" s="277"/>
      <c r="F1911" s="277"/>
      <c r="G1911" s="277"/>
    </row>
    <row r="1912" spans="1:7">
      <c r="A1912" s="113"/>
      <c r="B1912" s="128"/>
      <c r="C1912" s="49"/>
      <c r="D1912" s="342"/>
      <c r="E1912" s="277"/>
      <c r="F1912" s="277"/>
      <c r="G1912" s="277"/>
    </row>
    <row r="1913" spans="1:7">
      <c r="A1913" s="113"/>
      <c r="B1913" s="128"/>
      <c r="C1913" s="49"/>
      <c r="D1913" s="342"/>
      <c r="E1913" s="277"/>
      <c r="F1913" s="277"/>
      <c r="G1913" s="277"/>
    </row>
    <row r="1914" spans="1:7">
      <c r="A1914" s="113"/>
      <c r="B1914" s="128"/>
      <c r="C1914" s="49"/>
      <c r="D1914" s="342"/>
      <c r="E1914" s="277"/>
      <c r="F1914" s="277"/>
      <c r="G1914" s="277"/>
    </row>
    <row r="1915" spans="1:7">
      <c r="A1915" s="113"/>
      <c r="B1915" s="128"/>
      <c r="C1915" s="49"/>
      <c r="D1915" s="342"/>
      <c r="E1915" s="277"/>
      <c r="F1915" s="277"/>
      <c r="G1915" s="277"/>
    </row>
    <row r="1916" spans="1:7">
      <c r="A1916" s="113"/>
      <c r="B1916" s="128"/>
      <c r="C1916" s="49"/>
      <c r="D1916" s="342"/>
      <c r="E1916" s="277"/>
      <c r="F1916" s="277"/>
      <c r="G1916" s="277"/>
    </row>
    <row r="1917" spans="1:7">
      <c r="A1917" s="113"/>
      <c r="B1917" s="128"/>
      <c r="C1917" s="49"/>
      <c r="D1917" s="342"/>
      <c r="E1917" s="277"/>
      <c r="F1917" s="277"/>
      <c r="G1917" s="277"/>
    </row>
    <row r="1918" spans="1:7">
      <c r="A1918" s="113"/>
      <c r="B1918" s="128"/>
      <c r="C1918" s="49"/>
      <c r="D1918" s="342"/>
      <c r="E1918" s="277"/>
      <c r="F1918" s="277"/>
      <c r="G1918" s="277"/>
    </row>
    <row r="1919" spans="1:7">
      <c r="A1919" s="113"/>
      <c r="B1919" s="128"/>
      <c r="C1919" s="49"/>
      <c r="D1919" s="342"/>
      <c r="E1919" s="277"/>
      <c r="F1919" s="277"/>
      <c r="G1919" s="277"/>
    </row>
    <row r="1920" spans="1:7">
      <c r="A1920" s="113"/>
      <c r="B1920" s="128"/>
      <c r="C1920" s="49"/>
      <c r="D1920" s="342"/>
      <c r="E1920" s="277"/>
      <c r="F1920" s="277"/>
      <c r="G1920" s="277"/>
    </row>
    <row r="1921" spans="1:7">
      <c r="A1921" s="113"/>
      <c r="B1921" s="128"/>
      <c r="C1921" s="49"/>
      <c r="D1921" s="342"/>
      <c r="E1921" s="277"/>
      <c r="F1921" s="277"/>
      <c r="G1921" s="277"/>
    </row>
    <row r="1922" spans="1:7">
      <c r="A1922" s="113"/>
      <c r="B1922" s="128"/>
      <c r="C1922" s="49"/>
      <c r="D1922" s="342"/>
      <c r="E1922" s="277"/>
      <c r="F1922" s="277"/>
      <c r="G1922" s="277"/>
    </row>
    <row r="1923" spans="1:7">
      <c r="A1923" s="113"/>
      <c r="B1923" s="128"/>
      <c r="C1923" s="49"/>
      <c r="D1923" s="342"/>
      <c r="E1923" s="277"/>
      <c r="F1923" s="277"/>
      <c r="G1923" s="277"/>
    </row>
    <row r="1924" spans="1:7">
      <c r="A1924" s="113"/>
      <c r="B1924" s="128"/>
      <c r="C1924" s="49"/>
      <c r="D1924" s="342"/>
      <c r="E1924" s="277"/>
      <c r="F1924" s="277"/>
      <c r="G1924" s="277"/>
    </row>
    <row r="1925" spans="1:7">
      <c r="A1925" s="113"/>
      <c r="B1925" s="128"/>
      <c r="C1925" s="49"/>
      <c r="D1925" s="342"/>
      <c r="E1925" s="277"/>
      <c r="F1925" s="277"/>
      <c r="G1925" s="277"/>
    </row>
    <row r="1926" spans="1:7">
      <c r="A1926" s="113"/>
      <c r="B1926" s="128"/>
      <c r="C1926" s="49"/>
      <c r="D1926" s="342"/>
      <c r="E1926" s="277"/>
      <c r="F1926" s="277"/>
      <c r="G1926" s="277"/>
    </row>
    <row r="1927" spans="1:7">
      <c r="A1927" s="113"/>
      <c r="B1927" s="128"/>
      <c r="C1927" s="49"/>
      <c r="D1927" s="342"/>
      <c r="E1927" s="277"/>
      <c r="F1927" s="277"/>
      <c r="G1927" s="277"/>
    </row>
    <row r="1928" spans="1:7">
      <c r="A1928" s="113"/>
      <c r="B1928" s="128"/>
      <c r="C1928" s="49"/>
      <c r="D1928" s="342"/>
      <c r="E1928" s="277"/>
      <c r="F1928" s="277"/>
      <c r="G1928" s="277"/>
    </row>
    <row r="1929" spans="1:7">
      <c r="A1929" s="113"/>
      <c r="B1929" s="128"/>
      <c r="C1929" s="49"/>
      <c r="D1929" s="342"/>
      <c r="E1929" s="277"/>
      <c r="F1929" s="277"/>
      <c r="G1929" s="277"/>
    </row>
    <row r="1930" spans="1:7">
      <c r="A1930" s="113"/>
      <c r="B1930" s="128"/>
      <c r="C1930" s="49"/>
      <c r="D1930" s="342"/>
      <c r="E1930" s="277"/>
      <c r="F1930" s="277"/>
      <c r="G1930" s="277"/>
    </row>
    <row r="1931" spans="1:7">
      <c r="A1931" s="113"/>
      <c r="B1931" s="128"/>
      <c r="C1931" s="49"/>
      <c r="D1931" s="342"/>
      <c r="E1931" s="277"/>
      <c r="F1931" s="277"/>
      <c r="G1931" s="277"/>
    </row>
    <row r="1932" spans="1:7">
      <c r="A1932" s="113"/>
      <c r="B1932" s="128"/>
      <c r="C1932" s="49"/>
      <c r="D1932" s="342"/>
      <c r="E1932" s="277"/>
      <c r="F1932" s="277"/>
      <c r="G1932" s="277"/>
    </row>
  </sheetData>
  <sheetProtection algorithmName="SHA-512" hashValue="ZY8u09DRcscbY/ZkDvzvKko8+6ia3salQdkuP7oW377wFvQXsaYmK+pc3ikwVoinIZtSNaaIHKTXhGBXQJdvCw==" saltValue="p9HiZnJbfbDNW2skixvhDA==" spinCount="100000" sheet="1" objects="1" scenarios="1"/>
  <mergeCells count="2">
    <mergeCell ref="A21:B21"/>
    <mergeCell ref="A63:F63"/>
  </mergeCells>
  <dataValidations count="1">
    <dataValidation type="custom" showInputMessage="1" showErrorMessage="1" errorTitle="Nepravilen vnos cene" error="Cena mora biti nenegativno število z največ dvema decimalkama!" sqref="E5:F20" xr:uid="{00000000-0002-0000-0800-000000000000}">
      <formula1>AND(ISNUMBER(E5),E5&gt;=0,ROUND(E5*100,6)-INT(E5*100)=0,NOT(ISBLANK(E5)))</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RTP Koper do EKJ-V1&amp;R&amp;G</oddHeader>
    <oddFooter>&amp;LDZR – Gradbena in obrtniška dela
Datoteka: &amp;F&amp;RStran: &amp;P od &amp;N</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47"/>
  </sheetPr>
  <dimension ref="A1:J1959"/>
  <sheetViews>
    <sheetView view="pageBreakPreview" topLeftCell="A29" zoomScale="55" zoomScaleNormal="145" zoomScaleSheetLayoutView="55" zoomScalePageLayoutView="85" workbookViewId="0">
      <selection activeCell="E48" sqref="E48"/>
    </sheetView>
  </sheetViews>
  <sheetFormatPr defaultColWidth="9.140625" defaultRowHeight="14.25"/>
  <cols>
    <col min="1" max="1" width="7.5703125" style="108" customWidth="1"/>
    <col min="2" max="2" width="66" style="133" customWidth="1"/>
    <col min="3" max="3" width="9.140625" style="266"/>
    <col min="4" max="5" width="13.85546875" style="289" customWidth="1"/>
    <col min="6" max="6" width="16.5703125" style="289" customWidth="1"/>
    <col min="7" max="7" width="17.140625" style="290" customWidth="1"/>
    <col min="8" max="10" width="9.140625" style="70"/>
    <col min="11" max="11" width="9.85546875" style="14" bestFit="1" customWidth="1"/>
    <col min="12" max="16384" width="9.140625" style="14"/>
  </cols>
  <sheetData>
    <row r="1" spans="1:7">
      <c r="A1" s="50"/>
      <c r="B1" s="128"/>
      <c r="C1" s="49"/>
      <c r="D1" s="277"/>
      <c r="E1" s="277"/>
      <c r="F1" s="277"/>
      <c r="G1" s="277"/>
    </row>
    <row r="2" spans="1:7">
      <c r="A2" s="50"/>
      <c r="B2" s="128"/>
      <c r="C2" s="49"/>
      <c r="D2" s="277"/>
      <c r="E2" s="277"/>
      <c r="F2" s="277"/>
      <c r="G2" s="277"/>
    </row>
    <row r="3" spans="1:7" ht="15" thickBot="1">
      <c r="A3" s="50"/>
      <c r="B3" s="128"/>
      <c r="C3" s="49"/>
      <c r="D3" s="277"/>
      <c r="E3" s="277"/>
      <c r="F3" s="277"/>
      <c r="G3" s="277"/>
    </row>
    <row r="4" spans="1:7" ht="30">
      <c r="A4" s="100" t="s">
        <v>2</v>
      </c>
      <c r="B4" s="19" t="s">
        <v>4</v>
      </c>
      <c r="C4" s="20" t="s">
        <v>3</v>
      </c>
      <c r="D4" s="21" t="s">
        <v>57</v>
      </c>
      <c r="E4" s="21" t="s">
        <v>1192</v>
      </c>
      <c r="F4" s="21" t="s">
        <v>1186</v>
      </c>
      <c r="G4" s="22" t="s">
        <v>1187</v>
      </c>
    </row>
    <row r="5" spans="1:7" ht="15">
      <c r="A5" s="244">
        <v>8</v>
      </c>
      <c r="B5" s="291" t="s">
        <v>550</v>
      </c>
      <c r="C5" s="257"/>
      <c r="D5" s="278"/>
      <c r="E5" s="278"/>
      <c r="F5" s="278"/>
      <c r="G5" s="279"/>
    </row>
    <row r="6" spans="1:7" ht="15">
      <c r="A6" s="244"/>
      <c r="B6" s="292"/>
      <c r="C6" s="257"/>
      <c r="D6" s="278"/>
      <c r="E6" s="278"/>
      <c r="F6" s="278"/>
      <c r="G6" s="279"/>
    </row>
    <row r="7" spans="1:7" ht="71.25">
      <c r="A7" s="244"/>
      <c r="B7" s="292" t="s">
        <v>847</v>
      </c>
      <c r="C7" s="257"/>
      <c r="D7" s="278"/>
      <c r="E7" s="278"/>
      <c r="F7" s="278"/>
      <c r="G7" s="279"/>
    </row>
    <row r="8" spans="1:7">
      <c r="A8" s="249"/>
      <c r="B8" s="247" t="s">
        <v>721</v>
      </c>
      <c r="C8" s="302"/>
      <c r="D8" s="270"/>
      <c r="E8" s="281"/>
      <c r="F8" s="281"/>
      <c r="G8" s="310"/>
    </row>
    <row r="9" spans="1:7">
      <c r="A9" s="249"/>
      <c r="B9" s="247"/>
      <c r="C9" s="302"/>
      <c r="D9" s="270"/>
      <c r="E9" s="281"/>
      <c r="F9" s="281"/>
      <c r="G9" s="310"/>
    </row>
    <row r="10" spans="1:7" ht="15">
      <c r="A10" s="249"/>
      <c r="B10" s="291" t="s">
        <v>948</v>
      </c>
      <c r="C10" s="258"/>
      <c r="D10" s="275"/>
      <c r="E10" s="270"/>
      <c r="F10" s="270"/>
      <c r="G10" s="279"/>
    </row>
    <row r="11" spans="1:7" ht="90.75" customHeight="1">
      <c r="A11" s="249" t="s">
        <v>622</v>
      </c>
      <c r="B11" s="247" t="s">
        <v>1013</v>
      </c>
      <c r="C11" s="258"/>
      <c r="D11" s="270"/>
      <c r="E11" s="278"/>
      <c r="F11" s="278"/>
      <c r="G11" s="276"/>
    </row>
    <row r="12" spans="1:7">
      <c r="A12" s="249" t="s">
        <v>18</v>
      </c>
      <c r="B12" s="247" t="s">
        <v>75</v>
      </c>
      <c r="C12" s="258" t="s">
        <v>29</v>
      </c>
      <c r="D12" s="270">
        <v>50</v>
      </c>
      <c r="E12" s="271">
        <v>0</v>
      </c>
      <c r="F12" s="368">
        <f>IF(ISNUMBER(E12),ROUND(E12,2),0)</f>
        <v>0</v>
      </c>
      <c r="G12" s="234">
        <f>ROUND(D12*F12,2)</f>
        <v>0</v>
      </c>
    </row>
    <row r="13" spans="1:7" ht="42.75">
      <c r="A13" s="249" t="s">
        <v>659</v>
      </c>
      <c r="B13" s="247" t="s">
        <v>1019</v>
      </c>
      <c r="C13" s="258"/>
      <c r="D13" s="270"/>
      <c r="E13" s="278"/>
      <c r="F13" s="278"/>
      <c r="G13" s="276"/>
    </row>
    <row r="14" spans="1:7">
      <c r="A14" s="249" t="s">
        <v>18</v>
      </c>
      <c r="B14" s="292" t="s">
        <v>1014</v>
      </c>
      <c r="C14" s="258" t="s">
        <v>7</v>
      </c>
      <c r="D14" s="270">
        <v>660</v>
      </c>
      <c r="E14" s="271">
        <v>0</v>
      </c>
      <c r="F14" s="368">
        <f>IF(ISNUMBER(E14),ROUND(E14,2),0)</f>
        <v>0</v>
      </c>
      <c r="G14" s="234">
        <f>ROUND(D14*F14,2)</f>
        <v>0</v>
      </c>
    </row>
    <row r="15" spans="1:7">
      <c r="A15" s="249" t="s">
        <v>19</v>
      </c>
      <c r="B15" s="292" t="s">
        <v>1015</v>
      </c>
      <c r="C15" s="258" t="s">
        <v>7</v>
      </c>
      <c r="D15" s="270">
        <v>660</v>
      </c>
      <c r="E15" s="271">
        <v>0</v>
      </c>
      <c r="F15" s="368">
        <f t="shared" ref="F15:F20" si="0">IF(ISNUMBER(E15),ROUND(E15,2),0)</f>
        <v>0</v>
      </c>
      <c r="G15" s="234">
        <f t="shared" ref="G15:G20" si="1">ROUND(D15*F15,2)</f>
        <v>0</v>
      </c>
    </row>
    <row r="16" spans="1:7" ht="90.75" customHeight="1">
      <c r="A16" s="249" t="s">
        <v>20</v>
      </c>
      <c r="B16" s="247" t="s">
        <v>1017</v>
      </c>
      <c r="C16" s="258" t="s">
        <v>6</v>
      </c>
      <c r="D16" s="270">
        <v>150</v>
      </c>
      <c r="E16" s="271">
        <v>0</v>
      </c>
      <c r="F16" s="368">
        <f t="shared" si="0"/>
        <v>0</v>
      </c>
      <c r="G16" s="234">
        <f t="shared" si="1"/>
        <v>0</v>
      </c>
    </row>
    <row r="17" spans="1:10" ht="92.25" customHeight="1">
      <c r="A17" s="249" t="s">
        <v>21</v>
      </c>
      <c r="B17" s="247" t="s">
        <v>1018</v>
      </c>
      <c r="C17" s="258" t="s">
        <v>6</v>
      </c>
      <c r="D17" s="270">
        <v>300</v>
      </c>
      <c r="E17" s="271">
        <v>0</v>
      </c>
      <c r="F17" s="368">
        <f t="shared" si="0"/>
        <v>0</v>
      </c>
      <c r="G17" s="234">
        <f t="shared" si="1"/>
        <v>0</v>
      </c>
    </row>
    <row r="18" spans="1:10" ht="156.75">
      <c r="A18" s="249" t="s">
        <v>22</v>
      </c>
      <c r="B18" s="247" t="s">
        <v>1016</v>
      </c>
      <c r="C18" s="258" t="s">
        <v>7</v>
      </c>
      <c r="D18" s="270">
        <v>750</v>
      </c>
      <c r="E18" s="271">
        <v>0</v>
      </c>
      <c r="F18" s="368">
        <f t="shared" si="0"/>
        <v>0</v>
      </c>
      <c r="G18" s="234">
        <f t="shared" si="1"/>
        <v>0</v>
      </c>
    </row>
    <row r="19" spans="1:10" ht="28.5">
      <c r="A19" s="249" t="s">
        <v>660</v>
      </c>
      <c r="B19" s="247" t="s">
        <v>76</v>
      </c>
      <c r="C19" s="258" t="s">
        <v>29</v>
      </c>
      <c r="D19" s="270">
        <v>264</v>
      </c>
      <c r="E19" s="271">
        <v>0</v>
      </c>
      <c r="F19" s="368">
        <f t="shared" si="0"/>
        <v>0</v>
      </c>
      <c r="G19" s="234">
        <f t="shared" si="1"/>
        <v>0</v>
      </c>
    </row>
    <row r="20" spans="1:10" ht="57">
      <c r="A20" s="249" t="s">
        <v>661</v>
      </c>
      <c r="B20" s="247" t="s">
        <v>95</v>
      </c>
      <c r="C20" s="258" t="s">
        <v>29</v>
      </c>
      <c r="D20" s="270">
        <v>384</v>
      </c>
      <c r="E20" s="271">
        <v>0</v>
      </c>
      <c r="F20" s="368">
        <f t="shared" si="0"/>
        <v>0</v>
      </c>
      <c r="G20" s="234">
        <f t="shared" si="1"/>
        <v>0</v>
      </c>
    </row>
    <row r="21" spans="1:10" ht="15">
      <c r="A21" s="249"/>
      <c r="B21" s="247"/>
      <c r="C21" s="257"/>
      <c r="D21" s="278"/>
      <c r="E21" s="278"/>
      <c r="F21" s="278"/>
      <c r="G21" s="279"/>
      <c r="H21" s="61"/>
      <c r="I21" s="62"/>
      <c r="J21" s="62"/>
    </row>
    <row r="22" spans="1:10" ht="30">
      <c r="A22" s="246"/>
      <c r="B22" s="206" t="s">
        <v>915</v>
      </c>
      <c r="C22" s="257"/>
      <c r="D22" s="278"/>
      <c r="E22" s="278"/>
      <c r="F22" s="278"/>
      <c r="G22" s="279"/>
      <c r="H22" s="86"/>
      <c r="I22" s="62"/>
      <c r="J22" s="62"/>
    </row>
    <row r="23" spans="1:10" ht="28.5">
      <c r="A23" s="246" t="s">
        <v>662</v>
      </c>
      <c r="B23" s="247" t="s">
        <v>828</v>
      </c>
      <c r="C23" s="257"/>
      <c r="D23" s="278"/>
      <c r="E23" s="278"/>
      <c r="F23" s="278"/>
      <c r="G23" s="279"/>
      <c r="H23" s="61"/>
      <c r="I23" s="62"/>
      <c r="J23" s="62"/>
    </row>
    <row r="24" spans="1:10" ht="15">
      <c r="A24" s="246"/>
      <c r="B24" s="247" t="s">
        <v>829</v>
      </c>
      <c r="C24" s="257"/>
      <c r="D24" s="278"/>
      <c r="E24" s="278"/>
      <c r="F24" s="278"/>
      <c r="G24" s="279"/>
      <c r="H24" s="61"/>
      <c r="I24" s="62"/>
      <c r="J24" s="62"/>
    </row>
    <row r="25" spans="1:10" ht="185.25">
      <c r="A25" s="246" t="s">
        <v>18</v>
      </c>
      <c r="B25" s="247" t="s">
        <v>773</v>
      </c>
      <c r="C25" s="258" t="s">
        <v>7</v>
      </c>
      <c r="D25" s="270">
        <v>1800</v>
      </c>
      <c r="E25" s="271">
        <v>0</v>
      </c>
      <c r="F25" s="368">
        <f t="shared" ref="F25:F33" si="2">IF(ISNUMBER(E25),ROUND(E25,2),0)</f>
        <v>0</v>
      </c>
      <c r="G25" s="234">
        <f t="shared" ref="G25" si="3">ROUND(D25*F25,2)</f>
        <v>0</v>
      </c>
      <c r="H25" s="61"/>
      <c r="I25" s="62"/>
      <c r="J25" s="62"/>
    </row>
    <row r="26" spans="1:10" ht="42.75">
      <c r="A26" s="301" t="s">
        <v>19</v>
      </c>
      <c r="B26" s="247" t="s">
        <v>937</v>
      </c>
      <c r="C26" s="336" t="s">
        <v>6</v>
      </c>
      <c r="D26" s="323">
        <v>400</v>
      </c>
      <c r="E26" s="271">
        <v>0</v>
      </c>
      <c r="F26" s="368">
        <f t="shared" si="2"/>
        <v>0</v>
      </c>
      <c r="G26" s="234">
        <f t="shared" ref="G26:G33" si="4">ROUND(D26*F26,2)</f>
        <v>0</v>
      </c>
    </row>
    <row r="27" spans="1:10" ht="42.75">
      <c r="A27" s="246" t="s">
        <v>20</v>
      </c>
      <c r="B27" s="247" t="s">
        <v>938</v>
      </c>
      <c r="C27" s="258" t="s">
        <v>6</v>
      </c>
      <c r="D27" s="270">
        <v>200</v>
      </c>
      <c r="E27" s="271">
        <v>0</v>
      </c>
      <c r="F27" s="368">
        <f t="shared" si="2"/>
        <v>0</v>
      </c>
      <c r="G27" s="234">
        <f t="shared" si="4"/>
        <v>0</v>
      </c>
      <c r="H27" s="61"/>
      <c r="I27" s="62"/>
      <c r="J27" s="62"/>
    </row>
    <row r="28" spans="1:10">
      <c r="A28" s="246" t="s">
        <v>21</v>
      </c>
      <c r="B28" s="247" t="s">
        <v>620</v>
      </c>
      <c r="C28" s="258" t="s">
        <v>7</v>
      </c>
      <c r="D28" s="270">
        <v>1440</v>
      </c>
      <c r="E28" s="271">
        <v>0</v>
      </c>
      <c r="F28" s="368">
        <f t="shared" si="2"/>
        <v>0</v>
      </c>
      <c r="G28" s="234">
        <f t="shared" si="4"/>
        <v>0</v>
      </c>
    </row>
    <row r="29" spans="1:10" ht="142.5">
      <c r="A29" s="246" t="s">
        <v>22</v>
      </c>
      <c r="B29" s="247" t="s">
        <v>766</v>
      </c>
      <c r="C29" s="258" t="s">
        <v>29</v>
      </c>
      <c r="D29" s="270">
        <v>720</v>
      </c>
      <c r="E29" s="271">
        <v>0</v>
      </c>
      <c r="F29" s="368">
        <f t="shared" si="2"/>
        <v>0</v>
      </c>
      <c r="G29" s="234">
        <f t="shared" si="4"/>
        <v>0</v>
      </c>
      <c r="H29" s="61"/>
      <c r="I29" s="62"/>
      <c r="J29" s="62"/>
    </row>
    <row r="30" spans="1:10" ht="42.75">
      <c r="A30" s="249" t="s">
        <v>23</v>
      </c>
      <c r="B30" s="247" t="s">
        <v>1185</v>
      </c>
      <c r="C30" s="258" t="s">
        <v>6</v>
      </c>
      <c r="D30" s="270">
        <v>432</v>
      </c>
      <c r="E30" s="271">
        <v>0</v>
      </c>
      <c r="F30" s="368">
        <f t="shared" si="2"/>
        <v>0</v>
      </c>
      <c r="G30" s="234">
        <f t="shared" si="4"/>
        <v>0</v>
      </c>
    </row>
    <row r="31" spans="1:10" ht="57">
      <c r="A31" s="249" t="s">
        <v>24</v>
      </c>
      <c r="B31" s="247" t="s">
        <v>648</v>
      </c>
      <c r="C31" s="258" t="s">
        <v>6</v>
      </c>
      <c r="D31" s="275">
        <v>100</v>
      </c>
      <c r="E31" s="271">
        <v>0</v>
      </c>
      <c r="F31" s="368">
        <f t="shared" si="2"/>
        <v>0</v>
      </c>
      <c r="G31" s="234">
        <f t="shared" si="4"/>
        <v>0</v>
      </c>
      <c r="H31" s="61"/>
      <c r="I31" s="62"/>
      <c r="J31" s="62"/>
    </row>
    <row r="32" spans="1:10" ht="57">
      <c r="A32" s="246" t="s">
        <v>25</v>
      </c>
      <c r="B32" s="247" t="s">
        <v>819</v>
      </c>
      <c r="C32" s="258" t="s">
        <v>6</v>
      </c>
      <c r="D32" s="270">
        <v>100</v>
      </c>
      <c r="E32" s="271">
        <v>0</v>
      </c>
      <c r="F32" s="368">
        <f t="shared" si="2"/>
        <v>0</v>
      </c>
      <c r="G32" s="234">
        <f t="shared" si="4"/>
        <v>0</v>
      </c>
      <c r="H32" s="61"/>
      <c r="I32" s="62"/>
      <c r="J32" s="62"/>
    </row>
    <row r="33" spans="1:10" ht="71.25">
      <c r="A33" s="246" t="s">
        <v>26</v>
      </c>
      <c r="B33" s="247" t="s">
        <v>645</v>
      </c>
      <c r="C33" s="258" t="s">
        <v>7</v>
      </c>
      <c r="D33" s="270">
        <v>1440</v>
      </c>
      <c r="E33" s="271">
        <v>0</v>
      </c>
      <c r="F33" s="368">
        <f t="shared" si="2"/>
        <v>0</v>
      </c>
      <c r="G33" s="234">
        <f t="shared" si="4"/>
        <v>0</v>
      </c>
    </row>
    <row r="34" spans="1:10">
      <c r="A34" s="249"/>
      <c r="B34" s="247"/>
      <c r="C34" s="258"/>
      <c r="D34" s="270"/>
      <c r="E34" s="281"/>
      <c r="F34" s="281"/>
      <c r="G34" s="276"/>
    </row>
    <row r="35" spans="1:10" ht="15">
      <c r="A35" s="249"/>
      <c r="B35" s="206" t="s">
        <v>14</v>
      </c>
      <c r="C35" s="258"/>
      <c r="D35" s="270"/>
      <c r="E35" s="281"/>
      <c r="F35" s="281"/>
      <c r="G35" s="276"/>
    </row>
    <row r="36" spans="1:10" ht="57">
      <c r="A36" s="249" t="s">
        <v>663</v>
      </c>
      <c r="B36" s="247" t="s">
        <v>525</v>
      </c>
      <c r="C36" s="258" t="s">
        <v>8</v>
      </c>
      <c r="D36" s="270">
        <v>1</v>
      </c>
      <c r="E36" s="271">
        <v>0</v>
      </c>
      <c r="F36" s="368">
        <f t="shared" ref="F36:F47" si="5">IF(ISNUMBER(E36),ROUND(E36,2),0)</f>
        <v>0</v>
      </c>
      <c r="G36" s="234">
        <f t="shared" ref="G36" si="6">ROUND(D36*F36,2)</f>
        <v>0</v>
      </c>
    </row>
    <row r="37" spans="1:10" ht="42.75">
      <c r="A37" s="249" t="s">
        <v>664</v>
      </c>
      <c r="B37" s="247" t="s">
        <v>770</v>
      </c>
      <c r="C37" s="258" t="s">
        <v>0</v>
      </c>
      <c r="D37" s="270">
        <v>1</v>
      </c>
      <c r="E37" s="271">
        <v>0</v>
      </c>
      <c r="F37" s="368">
        <f t="shared" si="5"/>
        <v>0</v>
      </c>
      <c r="G37" s="234">
        <f t="shared" ref="G37:G41" si="7">ROUND(D37*F37,2)</f>
        <v>0</v>
      </c>
    </row>
    <row r="38" spans="1:10" ht="57">
      <c r="A38" s="249" t="s">
        <v>665</v>
      </c>
      <c r="B38" s="247" t="s">
        <v>596</v>
      </c>
      <c r="C38" s="258" t="s">
        <v>8</v>
      </c>
      <c r="D38" s="270">
        <v>1</v>
      </c>
      <c r="E38" s="271">
        <v>0</v>
      </c>
      <c r="F38" s="368">
        <f t="shared" si="5"/>
        <v>0</v>
      </c>
      <c r="G38" s="234">
        <f t="shared" si="7"/>
        <v>0</v>
      </c>
    </row>
    <row r="39" spans="1:10" ht="42.75">
      <c r="A39" s="249" t="s">
        <v>666</v>
      </c>
      <c r="B39" s="247" t="s">
        <v>769</v>
      </c>
      <c r="C39" s="258" t="s">
        <v>0</v>
      </c>
      <c r="D39" s="270">
        <v>1</v>
      </c>
      <c r="E39" s="271">
        <v>0</v>
      </c>
      <c r="F39" s="368">
        <f t="shared" si="5"/>
        <v>0</v>
      </c>
      <c r="G39" s="234">
        <f t="shared" si="7"/>
        <v>0</v>
      </c>
    </row>
    <row r="40" spans="1:10" ht="128.25">
      <c r="A40" s="249" t="s">
        <v>667</v>
      </c>
      <c r="B40" s="247" t="s">
        <v>916</v>
      </c>
      <c r="C40" s="258" t="s">
        <v>8</v>
      </c>
      <c r="D40" s="270">
        <v>1</v>
      </c>
      <c r="E40" s="271">
        <v>0</v>
      </c>
      <c r="F40" s="368">
        <f t="shared" si="5"/>
        <v>0</v>
      </c>
      <c r="G40" s="234">
        <f t="shared" si="7"/>
        <v>0</v>
      </c>
    </row>
    <row r="41" spans="1:10" ht="71.25">
      <c r="A41" s="249" t="s">
        <v>668</v>
      </c>
      <c r="B41" s="247" t="s">
        <v>815</v>
      </c>
      <c r="C41" s="258" t="s">
        <v>0</v>
      </c>
      <c r="D41" s="270">
        <v>5</v>
      </c>
      <c r="E41" s="271">
        <v>0</v>
      </c>
      <c r="F41" s="368">
        <f t="shared" si="5"/>
        <v>0</v>
      </c>
      <c r="G41" s="234">
        <f t="shared" si="7"/>
        <v>0</v>
      </c>
    </row>
    <row r="42" spans="1:10">
      <c r="A42" s="249" t="s">
        <v>669</v>
      </c>
      <c r="B42" s="247" t="s">
        <v>805</v>
      </c>
      <c r="C42" s="258"/>
      <c r="D42" s="270"/>
      <c r="E42" s="281"/>
      <c r="F42" s="281"/>
      <c r="G42" s="276"/>
    </row>
    <row r="43" spans="1:10">
      <c r="A43" s="254" t="s">
        <v>18</v>
      </c>
      <c r="B43" s="247" t="s">
        <v>1126</v>
      </c>
      <c r="C43" s="258" t="s">
        <v>0</v>
      </c>
      <c r="D43" s="270">
        <v>20</v>
      </c>
      <c r="E43" s="271">
        <v>0</v>
      </c>
      <c r="F43" s="368">
        <f t="shared" si="5"/>
        <v>0</v>
      </c>
      <c r="G43" s="234">
        <f t="shared" ref="G43" si="8">ROUND(D43*F43,2)</f>
        <v>0</v>
      </c>
    </row>
    <row r="44" spans="1:10">
      <c r="A44" s="254" t="s">
        <v>19</v>
      </c>
      <c r="B44" s="247" t="str">
        <f>'2'!B47</f>
        <v>~ ostale manjše rastline (grmičevje do višine 5 m)</v>
      </c>
      <c r="C44" s="258" t="s">
        <v>0</v>
      </c>
      <c r="D44" s="270">
        <v>100</v>
      </c>
      <c r="E44" s="271">
        <v>0</v>
      </c>
      <c r="F44" s="368">
        <f t="shared" si="5"/>
        <v>0</v>
      </c>
      <c r="G44" s="234">
        <f t="shared" ref="G44:G47" si="9">ROUND(D44*F44,2)</f>
        <v>0</v>
      </c>
    </row>
    <row r="45" spans="1:10" ht="42.75">
      <c r="A45" s="249" t="s">
        <v>670</v>
      </c>
      <c r="B45" s="247" t="s">
        <v>824</v>
      </c>
      <c r="C45" s="258" t="s">
        <v>521</v>
      </c>
      <c r="D45" s="270">
        <v>30</v>
      </c>
      <c r="E45" s="271">
        <v>0</v>
      </c>
      <c r="F45" s="368">
        <f t="shared" si="5"/>
        <v>0</v>
      </c>
      <c r="G45" s="234">
        <f t="shared" si="9"/>
        <v>0</v>
      </c>
      <c r="H45" s="14"/>
      <c r="I45" s="14"/>
      <c r="J45" s="14"/>
    </row>
    <row r="46" spans="1:10" ht="42.75">
      <c r="A46" s="249" t="s">
        <v>787</v>
      </c>
      <c r="B46" s="247" t="s">
        <v>966</v>
      </c>
      <c r="C46" s="258" t="s">
        <v>8</v>
      </c>
      <c r="D46" s="270">
        <v>1</v>
      </c>
      <c r="E46" s="271">
        <v>0</v>
      </c>
      <c r="F46" s="368">
        <f t="shared" si="5"/>
        <v>0</v>
      </c>
      <c r="G46" s="234">
        <f t="shared" si="9"/>
        <v>0</v>
      </c>
      <c r="H46" s="14"/>
      <c r="I46" s="14"/>
      <c r="J46" s="14"/>
    </row>
    <row r="47" spans="1:10" ht="29.25" thickBot="1">
      <c r="A47" s="250" t="s">
        <v>823</v>
      </c>
      <c r="B47" s="251" t="s">
        <v>949</v>
      </c>
      <c r="C47" s="259" t="s">
        <v>8</v>
      </c>
      <c r="D47" s="272">
        <v>1</v>
      </c>
      <c r="E47" s="273">
        <v>0</v>
      </c>
      <c r="F47" s="369">
        <f t="shared" si="5"/>
        <v>0</v>
      </c>
      <c r="G47" s="238">
        <f t="shared" si="9"/>
        <v>0</v>
      </c>
    </row>
    <row r="48" spans="1:10" ht="15.75" thickBot="1">
      <c r="A48" s="101" t="s">
        <v>640</v>
      </c>
      <c r="B48" s="139"/>
      <c r="C48" s="304"/>
      <c r="D48" s="317"/>
      <c r="E48" s="317"/>
      <c r="F48" s="317"/>
      <c r="G48" s="364">
        <f>SUM(G12:G47)</f>
        <v>0</v>
      </c>
    </row>
    <row r="49" spans="1:7">
      <c r="A49" s="102"/>
      <c r="B49" s="128"/>
      <c r="C49" s="263"/>
      <c r="D49" s="277"/>
      <c r="E49" s="277"/>
      <c r="F49" s="277"/>
      <c r="G49" s="277"/>
    </row>
    <row r="50" spans="1:7">
      <c r="A50" s="102"/>
      <c r="B50" s="128"/>
      <c r="C50" s="49"/>
      <c r="D50" s="277"/>
      <c r="E50" s="277"/>
      <c r="F50" s="277"/>
      <c r="G50" s="277"/>
    </row>
    <row r="51" spans="1:7">
      <c r="A51" s="102"/>
      <c r="B51" s="128"/>
      <c r="C51" s="49"/>
      <c r="D51" s="277"/>
      <c r="E51" s="277"/>
      <c r="F51" s="277"/>
      <c r="G51" s="277"/>
    </row>
    <row r="52" spans="1:7">
      <c r="A52" s="102"/>
      <c r="B52" s="129"/>
      <c r="C52" s="49"/>
      <c r="D52" s="277"/>
      <c r="E52" s="277"/>
      <c r="F52" s="277"/>
      <c r="G52" s="277"/>
    </row>
    <row r="53" spans="1:7">
      <c r="A53" s="102"/>
      <c r="B53" s="129"/>
      <c r="C53" s="49"/>
      <c r="D53" s="277"/>
      <c r="E53" s="277"/>
      <c r="F53" s="277"/>
      <c r="G53" s="277"/>
    </row>
    <row r="54" spans="1:7">
      <c r="A54" s="102"/>
      <c r="B54" s="129"/>
      <c r="C54" s="49"/>
      <c r="D54" s="277"/>
      <c r="E54" s="277"/>
      <c r="F54" s="277"/>
      <c r="G54" s="277"/>
    </row>
    <row r="55" spans="1:7">
      <c r="A55" s="102"/>
      <c r="B55" s="128"/>
      <c r="C55" s="263"/>
      <c r="D55" s="277"/>
      <c r="E55" s="277"/>
      <c r="F55" s="277"/>
      <c r="G55" s="277"/>
    </row>
    <row r="56" spans="1:7">
      <c r="A56" s="102"/>
      <c r="B56" s="128"/>
      <c r="C56" s="49"/>
      <c r="D56" s="277"/>
      <c r="E56" s="277"/>
      <c r="F56" s="277"/>
      <c r="G56" s="277"/>
    </row>
    <row r="57" spans="1:7">
      <c r="A57" s="102"/>
      <c r="B57" s="129"/>
      <c r="C57" s="49"/>
      <c r="D57" s="277"/>
      <c r="E57" s="277"/>
      <c r="F57" s="277"/>
      <c r="G57" s="277"/>
    </row>
    <row r="58" spans="1:7">
      <c r="A58" s="102"/>
      <c r="B58" s="128"/>
      <c r="C58" s="49"/>
      <c r="D58" s="277"/>
      <c r="E58" s="277"/>
      <c r="F58" s="277"/>
      <c r="G58" s="277"/>
    </row>
    <row r="59" spans="1:7">
      <c r="A59" s="102"/>
      <c r="B59" s="128"/>
      <c r="C59" s="49"/>
      <c r="D59" s="277"/>
      <c r="E59" s="277"/>
      <c r="F59" s="277"/>
      <c r="G59" s="277"/>
    </row>
    <row r="60" spans="1:7" ht="15">
      <c r="A60" s="69"/>
      <c r="B60" s="130"/>
      <c r="C60" s="308"/>
      <c r="D60" s="288"/>
      <c r="E60" s="288"/>
      <c r="F60" s="288"/>
      <c r="G60" s="288"/>
    </row>
    <row r="61" spans="1:7">
      <c r="A61" s="102"/>
      <c r="B61" s="128"/>
      <c r="C61" s="263"/>
      <c r="D61" s="277"/>
      <c r="E61" s="277"/>
      <c r="F61" s="277"/>
      <c r="G61" s="277"/>
    </row>
    <row r="62" spans="1:7" ht="15">
      <c r="A62" s="103"/>
      <c r="B62" s="130"/>
      <c r="C62" s="263"/>
      <c r="D62" s="277"/>
      <c r="E62" s="277"/>
      <c r="F62" s="277"/>
      <c r="G62" s="277"/>
    </row>
    <row r="63" spans="1:7">
      <c r="A63" s="102"/>
      <c r="B63" s="128"/>
      <c r="C63" s="263"/>
      <c r="D63" s="277"/>
      <c r="E63" s="277"/>
      <c r="F63" s="277"/>
      <c r="G63" s="277"/>
    </row>
    <row r="64" spans="1:7">
      <c r="A64" s="102"/>
      <c r="B64" s="129"/>
      <c r="C64" s="263"/>
      <c r="D64" s="277"/>
      <c r="E64" s="277"/>
      <c r="F64" s="277"/>
      <c r="G64" s="277"/>
    </row>
    <row r="65" spans="1:7">
      <c r="A65" s="102"/>
      <c r="B65" s="129"/>
      <c r="C65" s="263"/>
      <c r="D65" s="277"/>
      <c r="E65" s="277"/>
      <c r="F65" s="277"/>
      <c r="G65" s="277"/>
    </row>
    <row r="66" spans="1:7">
      <c r="A66" s="102"/>
      <c r="B66" s="128"/>
      <c r="C66" s="263"/>
      <c r="D66" s="277"/>
      <c r="E66" s="277"/>
      <c r="F66" s="277"/>
      <c r="G66" s="277"/>
    </row>
    <row r="67" spans="1:7">
      <c r="A67" s="102"/>
      <c r="B67" s="128"/>
      <c r="C67" s="263"/>
      <c r="D67" s="277"/>
      <c r="E67" s="277"/>
      <c r="F67" s="277"/>
      <c r="G67" s="277"/>
    </row>
    <row r="68" spans="1:7">
      <c r="A68" s="102"/>
      <c r="B68" s="128"/>
      <c r="C68" s="263"/>
      <c r="D68" s="277"/>
      <c r="E68" s="277"/>
      <c r="F68" s="277"/>
      <c r="G68" s="277"/>
    </row>
    <row r="69" spans="1:7">
      <c r="A69" s="102"/>
      <c r="B69" s="128"/>
      <c r="C69" s="263"/>
      <c r="D69" s="277"/>
      <c r="E69" s="277"/>
      <c r="F69" s="277"/>
      <c r="G69" s="277"/>
    </row>
    <row r="70" spans="1:7">
      <c r="A70" s="102"/>
      <c r="B70" s="128"/>
      <c r="C70" s="263"/>
      <c r="D70" s="277"/>
      <c r="E70" s="277"/>
      <c r="F70" s="277"/>
      <c r="G70" s="277"/>
    </row>
    <row r="71" spans="1:7">
      <c r="A71" s="102"/>
      <c r="B71" s="128"/>
      <c r="C71" s="263"/>
      <c r="D71" s="277"/>
      <c r="E71" s="277"/>
      <c r="F71" s="277"/>
      <c r="G71" s="277"/>
    </row>
    <row r="72" spans="1:7">
      <c r="A72" s="102"/>
      <c r="B72" s="128"/>
      <c r="C72" s="263"/>
      <c r="D72" s="277"/>
      <c r="E72" s="277"/>
      <c r="F72" s="277"/>
      <c r="G72" s="277"/>
    </row>
    <row r="73" spans="1:7">
      <c r="A73" s="102"/>
      <c r="B73" s="128"/>
      <c r="C73" s="263"/>
      <c r="D73" s="277"/>
      <c r="E73" s="277"/>
      <c r="F73" s="277"/>
      <c r="G73" s="277"/>
    </row>
    <row r="74" spans="1:7">
      <c r="A74" s="102"/>
      <c r="B74" s="129"/>
      <c r="C74" s="263"/>
      <c r="D74" s="277"/>
      <c r="E74" s="277"/>
      <c r="F74" s="277"/>
      <c r="G74" s="277"/>
    </row>
    <row r="75" spans="1:7">
      <c r="A75" s="102"/>
      <c r="B75" s="128"/>
      <c r="C75" s="263"/>
      <c r="D75" s="277"/>
      <c r="E75" s="277"/>
      <c r="F75" s="277"/>
      <c r="G75" s="277"/>
    </row>
    <row r="76" spans="1:7">
      <c r="A76" s="102"/>
      <c r="B76" s="128"/>
      <c r="C76" s="263"/>
      <c r="D76" s="277"/>
      <c r="E76" s="277"/>
      <c r="F76" s="277"/>
      <c r="G76" s="277"/>
    </row>
    <row r="77" spans="1:7">
      <c r="A77" s="102"/>
      <c r="B77" s="129"/>
      <c r="C77" s="263"/>
      <c r="D77" s="277"/>
      <c r="E77" s="277"/>
      <c r="F77" s="277"/>
      <c r="G77" s="277"/>
    </row>
    <row r="78" spans="1:7">
      <c r="A78" s="104"/>
      <c r="B78" s="128"/>
      <c r="C78" s="49"/>
      <c r="D78" s="277"/>
      <c r="E78" s="277"/>
      <c r="F78" s="277"/>
      <c r="G78" s="277"/>
    </row>
    <row r="79" spans="1:7">
      <c r="A79" s="104"/>
      <c r="B79" s="128"/>
      <c r="C79" s="49"/>
      <c r="D79" s="277"/>
      <c r="E79" s="277"/>
      <c r="F79" s="277"/>
      <c r="G79" s="277"/>
    </row>
    <row r="80" spans="1:7">
      <c r="A80" s="104"/>
      <c r="B80" s="128"/>
      <c r="C80" s="49"/>
      <c r="D80" s="277"/>
      <c r="E80" s="277"/>
      <c r="F80" s="277"/>
      <c r="G80" s="277"/>
    </row>
    <row r="81" spans="1:7">
      <c r="A81" s="104"/>
      <c r="B81" s="128"/>
      <c r="C81" s="49"/>
      <c r="D81" s="277"/>
      <c r="E81" s="277"/>
      <c r="F81" s="277"/>
      <c r="G81" s="277"/>
    </row>
    <row r="82" spans="1:7">
      <c r="A82" s="104"/>
      <c r="B82" s="128"/>
      <c r="C82" s="49"/>
      <c r="D82" s="277"/>
      <c r="E82" s="277"/>
      <c r="F82" s="277"/>
      <c r="G82" s="277"/>
    </row>
    <row r="83" spans="1:7">
      <c r="A83" s="102"/>
      <c r="B83" s="128"/>
      <c r="C83" s="263"/>
      <c r="D83" s="277"/>
      <c r="E83" s="277"/>
      <c r="F83" s="277"/>
      <c r="G83" s="277"/>
    </row>
    <row r="84" spans="1:7">
      <c r="A84" s="102"/>
      <c r="B84" s="129"/>
      <c r="C84" s="263"/>
      <c r="D84" s="277"/>
      <c r="E84" s="277"/>
      <c r="F84" s="277"/>
      <c r="G84" s="277"/>
    </row>
    <row r="85" spans="1:7">
      <c r="A85" s="102"/>
      <c r="B85" s="129"/>
      <c r="C85" s="263"/>
      <c r="D85" s="277"/>
      <c r="E85" s="277"/>
      <c r="F85" s="277"/>
      <c r="G85" s="277"/>
    </row>
    <row r="86" spans="1:7">
      <c r="A86" s="102"/>
      <c r="B86" s="128"/>
      <c r="C86" s="263"/>
      <c r="D86" s="277"/>
      <c r="E86" s="277"/>
      <c r="F86" s="277"/>
      <c r="G86" s="277"/>
    </row>
    <row r="87" spans="1:7">
      <c r="A87" s="102"/>
      <c r="B87" s="128"/>
      <c r="C87" s="263"/>
      <c r="D87" s="277"/>
      <c r="E87" s="277"/>
      <c r="F87" s="277"/>
      <c r="G87" s="277"/>
    </row>
    <row r="88" spans="1:7">
      <c r="A88" s="102"/>
      <c r="B88" s="129"/>
      <c r="C88" s="263"/>
      <c r="D88" s="277"/>
      <c r="E88" s="277"/>
      <c r="F88" s="277"/>
      <c r="G88" s="277"/>
    </row>
    <row r="89" spans="1:7">
      <c r="A89" s="102"/>
      <c r="B89" s="128"/>
      <c r="C89" s="263"/>
      <c r="D89" s="277"/>
      <c r="E89" s="277"/>
      <c r="F89" s="277"/>
      <c r="G89" s="277"/>
    </row>
    <row r="90" spans="1:7" ht="15">
      <c r="A90" s="387"/>
      <c r="B90" s="387"/>
      <c r="C90" s="387"/>
      <c r="D90" s="387"/>
      <c r="E90" s="387"/>
      <c r="F90" s="387"/>
      <c r="G90" s="288"/>
    </row>
    <row r="91" spans="1:7">
      <c r="A91" s="102"/>
      <c r="B91" s="128"/>
      <c r="C91" s="263"/>
      <c r="D91" s="277"/>
      <c r="E91" s="277"/>
      <c r="F91" s="277"/>
      <c r="G91" s="277"/>
    </row>
    <row r="92" spans="1:7" ht="15">
      <c r="A92" s="103"/>
      <c r="B92" s="130"/>
      <c r="C92" s="263"/>
      <c r="D92" s="277"/>
      <c r="E92" s="277"/>
      <c r="F92" s="277"/>
      <c r="G92" s="277"/>
    </row>
    <row r="93" spans="1:7">
      <c r="A93" s="102"/>
      <c r="B93" s="128"/>
      <c r="C93" s="263"/>
      <c r="D93" s="277"/>
      <c r="E93" s="277"/>
      <c r="F93" s="277"/>
      <c r="G93" s="277"/>
    </row>
    <row r="94" spans="1:7">
      <c r="A94" s="102"/>
      <c r="B94" s="128"/>
      <c r="C94" s="263"/>
      <c r="D94" s="277"/>
      <c r="E94" s="277"/>
      <c r="F94" s="277"/>
      <c r="G94" s="277"/>
    </row>
    <row r="95" spans="1:7">
      <c r="A95" s="102"/>
      <c r="B95" s="128"/>
      <c r="C95" s="263"/>
      <c r="D95" s="277"/>
      <c r="E95" s="277"/>
      <c r="F95" s="277"/>
      <c r="G95" s="277"/>
    </row>
    <row r="96" spans="1:7">
      <c r="A96" s="102"/>
      <c r="B96" s="128"/>
      <c r="C96" s="263"/>
      <c r="D96" s="277"/>
      <c r="E96" s="277"/>
      <c r="F96" s="277"/>
      <c r="G96" s="277"/>
    </row>
    <row r="97" spans="1:7">
      <c r="A97" s="102"/>
      <c r="B97" s="128"/>
      <c r="C97" s="263"/>
      <c r="D97" s="277"/>
      <c r="E97" s="277"/>
      <c r="F97" s="277"/>
      <c r="G97" s="277"/>
    </row>
    <row r="98" spans="1:7">
      <c r="A98" s="105"/>
      <c r="B98" s="128"/>
      <c r="C98" s="263"/>
      <c r="D98" s="277"/>
      <c r="E98" s="277"/>
      <c r="F98" s="277"/>
      <c r="G98" s="277"/>
    </row>
    <row r="99" spans="1:7">
      <c r="A99" s="102"/>
      <c r="B99" s="128"/>
      <c r="C99" s="263"/>
      <c r="D99" s="277"/>
      <c r="E99" s="277"/>
      <c r="F99" s="277"/>
      <c r="G99" s="277"/>
    </row>
    <row r="100" spans="1:7">
      <c r="A100" s="105"/>
      <c r="B100" s="131"/>
      <c r="C100" s="263"/>
      <c r="D100" s="277"/>
      <c r="E100" s="277"/>
      <c r="F100" s="277"/>
      <c r="G100" s="277"/>
    </row>
    <row r="101" spans="1:7">
      <c r="A101" s="105"/>
      <c r="B101" s="129"/>
      <c r="C101" s="263"/>
      <c r="D101" s="277"/>
      <c r="E101" s="277"/>
      <c r="F101" s="277"/>
      <c r="G101" s="277"/>
    </row>
    <row r="102" spans="1:7">
      <c r="A102" s="102"/>
      <c r="B102" s="132"/>
      <c r="C102" s="263"/>
      <c r="D102" s="277"/>
      <c r="E102" s="277"/>
      <c r="F102" s="277"/>
      <c r="G102" s="277"/>
    </row>
    <row r="103" spans="1:7">
      <c r="A103" s="102"/>
      <c r="B103" s="132"/>
      <c r="C103" s="263"/>
      <c r="D103" s="277"/>
      <c r="E103" s="277"/>
      <c r="F103" s="277"/>
      <c r="G103" s="277"/>
    </row>
    <row r="104" spans="1:7">
      <c r="A104" s="105"/>
      <c r="B104" s="132"/>
      <c r="C104" s="263"/>
      <c r="D104" s="277"/>
      <c r="E104" s="277"/>
      <c r="F104" s="277"/>
      <c r="G104" s="277"/>
    </row>
    <row r="105" spans="1:7">
      <c r="A105" s="102"/>
      <c r="B105" s="128"/>
      <c r="C105" s="263"/>
      <c r="D105" s="277"/>
      <c r="E105" s="277"/>
      <c r="F105" s="277"/>
      <c r="G105" s="277"/>
    </row>
    <row r="106" spans="1:7">
      <c r="A106" s="105"/>
      <c r="B106" s="131"/>
      <c r="C106" s="263"/>
      <c r="D106" s="277"/>
      <c r="E106" s="277"/>
      <c r="F106" s="277"/>
      <c r="G106" s="277"/>
    </row>
    <row r="107" spans="1:7">
      <c r="A107" s="102"/>
      <c r="B107" s="128"/>
      <c r="C107" s="263"/>
      <c r="D107" s="277"/>
      <c r="E107" s="277"/>
      <c r="F107" s="277"/>
      <c r="G107" s="277"/>
    </row>
    <row r="108" spans="1:7">
      <c r="A108" s="105"/>
      <c r="B108" s="132"/>
      <c r="C108" s="264"/>
      <c r="D108" s="277"/>
      <c r="E108" s="277"/>
      <c r="F108" s="277"/>
      <c r="G108" s="277"/>
    </row>
    <row r="109" spans="1:7">
      <c r="A109" s="105"/>
      <c r="B109" s="132"/>
      <c r="C109" s="264"/>
      <c r="D109" s="277"/>
      <c r="E109" s="277"/>
      <c r="F109" s="277"/>
      <c r="G109" s="277"/>
    </row>
    <row r="110" spans="1:7">
      <c r="A110" s="105"/>
      <c r="B110" s="132"/>
      <c r="C110" s="263"/>
      <c r="D110" s="277"/>
      <c r="E110" s="277"/>
      <c r="F110" s="277"/>
      <c r="G110" s="277"/>
    </row>
    <row r="111" spans="1:7">
      <c r="A111" s="105"/>
      <c r="B111" s="132"/>
      <c r="C111" s="263"/>
      <c r="D111" s="277"/>
      <c r="E111" s="277"/>
      <c r="F111" s="277"/>
      <c r="G111" s="277"/>
    </row>
    <row r="112" spans="1:7">
      <c r="A112" s="105"/>
      <c r="B112" s="132"/>
      <c r="C112" s="263"/>
      <c r="D112" s="277"/>
      <c r="E112" s="277"/>
      <c r="F112" s="277"/>
      <c r="G112" s="277"/>
    </row>
    <row r="113" spans="1:7">
      <c r="A113" s="105"/>
      <c r="B113" s="132"/>
      <c r="C113" s="263"/>
      <c r="D113" s="277"/>
      <c r="E113" s="277"/>
      <c r="F113" s="277"/>
      <c r="G113" s="277"/>
    </row>
    <row r="114" spans="1:7">
      <c r="A114" s="105"/>
      <c r="B114" s="132"/>
      <c r="C114" s="263"/>
      <c r="D114" s="277"/>
      <c r="E114" s="277"/>
      <c r="F114" s="277"/>
      <c r="G114" s="277"/>
    </row>
    <row r="115" spans="1:7">
      <c r="A115" s="105"/>
      <c r="B115" s="132"/>
      <c r="C115" s="263"/>
      <c r="D115" s="277"/>
      <c r="E115" s="277"/>
      <c r="F115" s="277"/>
      <c r="G115" s="277"/>
    </row>
    <row r="116" spans="1:7">
      <c r="A116" s="105"/>
      <c r="B116" s="132"/>
      <c r="C116" s="263"/>
      <c r="D116" s="277"/>
      <c r="E116" s="277"/>
      <c r="F116" s="277"/>
      <c r="G116" s="277"/>
    </row>
    <row r="117" spans="1:7">
      <c r="A117" s="105"/>
      <c r="B117" s="132"/>
      <c r="C117" s="263"/>
      <c r="D117" s="277"/>
      <c r="E117" s="277"/>
      <c r="F117" s="277"/>
      <c r="G117" s="277"/>
    </row>
    <row r="118" spans="1:7">
      <c r="A118" s="102"/>
      <c r="B118" s="132"/>
      <c r="C118" s="263"/>
      <c r="D118" s="277"/>
      <c r="E118" s="277"/>
      <c r="F118" s="277"/>
      <c r="G118" s="277"/>
    </row>
    <row r="119" spans="1:7">
      <c r="A119" s="102"/>
      <c r="B119" s="132"/>
      <c r="C119" s="263"/>
      <c r="D119" s="277"/>
      <c r="E119" s="277"/>
      <c r="F119" s="277"/>
      <c r="G119" s="277"/>
    </row>
    <row r="120" spans="1:7">
      <c r="A120" s="102"/>
      <c r="B120" s="128"/>
      <c r="C120" s="263"/>
      <c r="D120" s="277"/>
      <c r="E120" s="277"/>
      <c r="F120" s="277"/>
      <c r="G120" s="277"/>
    </row>
    <row r="121" spans="1:7">
      <c r="A121" s="102"/>
      <c r="B121" s="128"/>
      <c r="C121" s="263"/>
      <c r="D121" s="277"/>
      <c r="E121" s="277"/>
      <c r="F121" s="277"/>
      <c r="G121" s="277"/>
    </row>
    <row r="122" spans="1:7">
      <c r="A122" s="102"/>
      <c r="B122" s="128"/>
      <c r="C122" s="263"/>
      <c r="D122" s="277"/>
      <c r="E122" s="277"/>
      <c r="F122" s="277"/>
      <c r="G122" s="277"/>
    </row>
    <row r="123" spans="1:7">
      <c r="A123" s="102"/>
      <c r="B123" s="128"/>
      <c r="C123" s="263"/>
      <c r="D123" s="277"/>
      <c r="E123" s="277"/>
      <c r="F123" s="277"/>
      <c r="G123" s="277"/>
    </row>
    <row r="124" spans="1:7">
      <c r="A124" s="102"/>
      <c r="B124" s="128"/>
      <c r="C124" s="263"/>
      <c r="D124" s="277"/>
      <c r="E124" s="277"/>
      <c r="F124" s="277"/>
      <c r="G124" s="277"/>
    </row>
    <row r="125" spans="1:7">
      <c r="A125" s="102"/>
      <c r="B125" s="128"/>
      <c r="C125" s="263"/>
      <c r="D125" s="277"/>
      <c r="E125" s="277"/>
      <c r="F125" s="277"/>
      <c r="G125" s="277"/>
    </row>
    <row r="126" spans="1:7">
      <c r="A126" s="102"/>
      <c r="B126" s="128"/>
      <c r="C126" s="263"/>
      <c r="D126" s="277"/>
      <c r="E126" s="277"/>
      <c r="F126" s="277"/>
      <c r="G126" s="277"/>
    </row>
    <row r="127" spans="1:7">
      <c r="A127" s="102"/>
      <c r="B127" s="128"/>
      <c r="C127" s="263"/>
      <c r="D127" s="277"/>
      <c r="E127" s="277"/>
      <c r="F127" s="277"/>
      <c r="G127" s="277"/>
    </row>
    <row r="128" spans="1:7" ht="15">
      <c r="A128" s="69"/>
      <c r="B128" s="130"/>
      <c r="C128" s="308"/>
      <c r="D128" s="288"/>
      <c r="E128" s="288"/>
      <c r="F128" s="288"/>
      <c r="G128" s="288"/>
    </row>
    <row r="129" spans="1:7" ht="15">
      <c r="A129" s="106"/>
      <c r="B129" s="130"/>
      <c r="C129" s="265"/>
      <c r="D129" s="288"/>
      <c r="E129" s="288"/>
      <c r="F129" s="288"/>
      <c r="G129" s="288"/>
    </row>
    <row r="130" spans="1:7" ht="15">
      <c r="A130" s="106"/>
      <c r="B130" s="130"/>
      <c r="C130" s="265"/>
      <c r="D130" s="288"/>
      <c r="E130" s="288"/>
      <c r="F130" s="288"/>
      <c r="G130" s="288"/>
    </row>
    <row r="131" spans="1:7" ht="15">
      <c r="A131" s="69"/>
      <c r="B131" s="130"/>
      <c r="C131" s="308"/>
      <c r="D131" s="288"/>
      <c r="E131" s="288"/>
      <c r="F131" s="288"/>
      <c r="G131" s="288"/>
    </row>
    <row r="132" spans="1:7">
      <c r="A132" s="104"/>
      <c r="B132" s="128"/>
      <c r="C132" s="49"/>
      <c r="D132" s="277"/>
      <c r="E132" s="277"/>
      <c r="F132" s="277"/>
      <c r="G132" s="277"/>
    </row>
    <row r="133" spans="1:7">
      <c r="A133" s="14"/>
      <c r="B133" s="128"/>
      <c r="C133" s="76"/>
      <c r="D133" s="277"/>
      <c r="E133" s="277"/>
      <c r="F133" s="277"/>
      <c r="G133" s="277"/>
    </row>
    <row r="134" spans="1:7" ht="15">
      <c r="A134" s="107"/>
      <c r="B134" s="140"/>
      <c r="C134" s="309"/>
      <c r="D134" s="328"/>
      <c r="E134" s="328"/>
      <c r="F134" s="328"/>
      <c r="G134" s="288"/>
    </row>
    <row r="135" spans="1:7">
      <c r="A135" s="50"/>
      <c r="B135" s="128"/>
      <c r="C135" s="49"/>
      <c r="D135" s="277"/>
      <c r="E135" s="277"/>
      <c r="F135" s="277"/>
      <c r="G135" s="277"/>
    </row>
    <row r="136" spans="1:7">
      <c r="A136" s="50"/>
      <c r="B136" s="128"/>
      <c r="C136" s="49"/>
      <c r="D136" s="277"/>
      <c r="E136" s="277"/>
      <c r="F136" s="277"/>
      <c r="G136" s="277"/>
    </row>
    <row r="137" spans="1:7">
      <c r="A137" s="50"/>
      <c r="B137" s="128"/>
      <c r="C137" s="49"/>
      <c r="D137" s="277"/>
      <c r="E137" s="277"/>
      <c r="F137" s="277"/>
      <c r="G137" s="277"/>
    </row>
    <row r="138" spans="1:7">
      <c r="A138" s="50"/>
      <c r="B138" s="128"/>
      <c r="C138" s="49"/>
      <c r="D138" s="277"/>
      <c r="E138" s="277"/>
      <c r="F138" s="277"/>
      <c r="G138" s="277"/>
    </row>
    <row r="139" spans="1:7">
      <c r="A139" s="50"/>
      <c r="B139" s="128"/>
      <c r="C139" s="49"/>
      <c r="D139" s="277"/>
      <c r="E139" s="277"/>
      <c r="F139" s="277"/>
      <c r="G139" s="277"/>
    </row>
    <row r="140" spans="1:7">
      <c r="A140" s="50"/>
      <c r="B140" s="128"/>
      <c r="C140" s="49"/>
      <c r="D140" s="277"/>
      <c r="E140" s="277"/>
      <c r="F140" s="277"/>
      <c r="G140" s="277"/>
    </row>
    <row r="141" spans="1:7">
      <c r="A141" s="50"/>
      <c r="B141" s="128"/>
      <c r="C141" s="49"/>
      <c r="D141" s="277"/>
      <c r="E141" s="277"/>
      <c r="F141" s="277"/>
      <c r="G141" s="277"/>
    </row>
    <row r="142" spans="1:7">
      <c r="A142" s="50"/>
      <c r="B142" s="128"/>
      <c r="C142" s="49"/>
      <c r="D142" s="277"/>
      <c r="E142" s="277"/>
      <c r="F142" s="277"/>
      <c r="G142" s="277"/>
    </row>
    <row r="143" spans="1:7">
      <c r="A143" s="50"/>
      <c r="B143" s="128"/>
      <c r="C143" s="49"/>
      <c r="D143" s="277"/>
      <c r="E143" s="277"/>
      <c r="F143" s="277"/>
      <c r="G143" s="277"/>
    </row>
    <row r="144" spans="1:7">
      <c r="A144" s="50"/>
      <c r="B144" s="128"/>
      <c r="C144" s="49"/>
      <c r="D144" s="277"/>
      <c r="E144" s="277"/>
      <c r="F144" s="277"/>
      <c r="G144" s="277"/>
    </row>
    <row r="145" spans="1:7">
      <c r="A145" s="50"/>
      <c r="B145" s="128"/>
      <c r="C145" s="49"/>
      <c r="D145" s="277"/>
      <c r="E145" s="277"/>
      <c r="F145" s="277"/>
      <c r="G145" s="277"/>
    </row>
    <row r="146" spans="1:7">
      <c r="A146" s="50"/>
      <c r="B146" s="128"/>
      <c r="C146" s="49"/>
      <c r="D146" s="277"/>
      <c r="E146" s="277"/>
      <c r="F146" s="277"/>
      <c r="G146" s="277"/>
    </row>
    <row r="147" spans="1:7">
      <c r="A147" s="50"/>
      <c r="B147" s="128"/>
      <c r="C147" s="49"/>
      <c r="D147" s="277"/>
      <c r="E147" s="277"/>
      <c r="F147" s="277"/>
      <c r="G147" s="277"/>
    </row>
    <row r="148" spans="1:7">
      <c r="A148" s="50"/>
      <c r="B148" s="128"/>
      <c r="C148" s="49"/>
      <c r="D148" s="277"/>
      <c r="E148" s="277"/>
      <c r="F148" s="277"/>
      <c r="G148" s="277"/>
    </row>
    <row r="149" spans="1:7">
      <c r="A149" s="50"/>
      <c r="B149" s="128"/>
      <c r="C149" s="49"/>
      <c r="D149" s="277"/>
      <c r="E149" s="277"/>
      <c r="F149" s="277"/>
      <c r="G149" s="277"/>
    </row>
    <row r="150" spans="1:7">
      <c r="A150" s="50"/>
      <c r="B150" s="128"/>
      <c r="C150" s="49"/>
      <c r="D150" s="277"/>
      <c r="E150" s="277"/>
      <c r="F150" s="277"/>
      <c r="G150" s="277"/>
    </row>
    <row r="151" spans="1:7">
      <c r="A151" s="50"/>
      <c r="B151" s="128"/>
      <c r="C151" s="49"/>
      <c r="D151" s="277"/>
      <c r="E151" s="277"/>
      <c r="F151" s="277"/>
      <c r="G151" s="277"/>
    </row>
    <row r="152" spans="1:7">
      <c r="A152" s="50"/>
      <c r="B152" s="128"/>
      <c r="C152" s="49"/>
      <c r="D152" s="277"/>
      <c r="E152" s="277"/>
      <c r="F152" s="277"/>
      <c r="G152" s="277"/>
    </row>
    <row r="153" spans="1:7">
      <c r="A153" s="50"/>
      <c r="B153" s="128"/>
      <c r="C153" s="49"/>
      <c r="D153" s="277"/>
      <c r="E153" s="277"/>
      <c r="F153" s="277"/>
      <c r="G153" s="277"/>
    </row>
    <row r="154" spans="1:7">
      <c r="A154" s="50"/>
      <c r="B154" s="128"/>
      <c r="C154" s="49"/>
      <c r="D154" s="277"/>
      <c r="E154" s="277"/>
      <c r="F154" s="277"/>
      <c r="G154" s="277"/>
    </row>
    <row r="155" spans="1:7">
      <c r="A155" s="50"/>
      <c r="B155" s="128"/>
      <c r="C155" s="49"/>
      <c r="D155" s="277"/>
      <c r="E155" s="277"/>
      <c r="F155" s="277"/>
      <c r="G155" s="277"/>
    </row>
    <row r="156" spans="1:7">
      <c r="A156" s="50"/>
      <c r="B156" s="128"/>
      <c r="C156" s="49"/>
      <c r="D156" s="277"/>
      <c r="E156" s="277"/>
      <c r="F156" s="277"/>
      <c r="G156" s="277"/>
    </row>
    <row r="157" spans="1:7">
      <c r="A157" s="50"/>
      <c r="B157" s="128"/>
      <c r="C157" s="49"/>
      <c r="D157" s="277"/>
      <c r="E157" s="277"/>
      <c r="F157" s="277"/>
      <c r="G157" s="277"/>
    </row>
    <row r="158" spans="1:7">
      <c r="A158" s="50"/>
      <c r="B158" s="128"/>
      <c r="C158" s="49"/>
      <c r="D158" s="277"/>
      <c r="E158" s="277"/>
      <c r="F158" s="277"/>
      <c r="G158" s="277"/>
    </row>
    <row r="159" spans="1:7">
      <c r="A159" s="50"/>
      <c r="B159" s="128"/>
      <c r="C159" s="49"/>
      <c r="D159" s="277"/>
      <c r="E159" s="277"/>
      <c r="F159" s="277"/>
      <c r="G159" s="277"/>
    </row>
    <row r="160" spans="1:7">
      <c r="A160" s="50"/>
      <c r="B160" s="128"/>
      <c r="C160" s="49"/>
      <c r="D160" s="277"/>
      <c r="E160" s="277"/>
      <c r="F160" s="277"/>
      <c r="G160" s="277"/>
    </row>
    <row r="161" spans="1:7">
      <c r="A161" s="50"/>
      <c r="B161" s="128"/>
      <c r="C161" s="49"/>
      <c r="D161" s="277"/>
      <c r="E161" s="277"/>
      <c r="F161" s="277"/>
      <c r="G161" s="277"/>
    </row>
    <row r="162" spans="1:7">
      <c r="A162" s="50"/>
      <c r="B162" s="128"/>
      <c r="C162" s="49"/>
      <c r="D162" s="277"/>
      <c r="E162" s="277"/>
      <c r="F162" s="277"/>
      <c r="G162" s="277"/>
    </row>
    <row r="163" spans="1:7">
      <c r="A163" s="50"/>
      <c r="B163" s="128"/>
      <c r="C163" s="49"/>
      <c r="D163" s="277"/>
      <c r="E163" s="277"/>
      <c r="F163" s="277"/>
      <c r="G163" s="277"/>
    </row>
    <row r="164" spans="1:7">
      <c r="A164" s="50"/>
      <c r="B164" s="128"/>
      <c r="C164" s="49"/>
      <c r="D164" s="277"/>
      <c r="E164" s="277"/>
      <c r="F164" s="277"/>
      <c r="G164" s="277"/>
    </row>
    <row r="165" spans="1:7">
      <c r="A165" s="50"/>
      <c r="B165" s="128"/>
      <c r="C165" s="49"/>
      <c r="D165" s="277"/>
      <c r="E165" s="277"/>
      <c r="F165" s="277"/>
      <c r="G165" s="277"/>
    </row>
    <row r="166" spans="1:7">
      <c r="A166" s="50"/>
      <c r="B166" s="128"/>
      <c r="C166" s="49"/>
      <c r="D166" s="277"/>
      <c r="E166" s="277"/>
      <c r="F166" s="277"/>
      <c r="G166" s="277"/>
    </row>
    <row r="167" spans="1:7">
      <c r="A167" s="50"/>
      <c r="B167" s="128"/>
      <c r="C167" s="49"/>
      <c r="D167" s="277"/>
      <c r="E167" s="277"/>
      <c r="F167" s="277"/>
      <c r="G167" s="277"/>
    </row>
    <row r="168" spans="1:7">
      <c r="A168" s="50"/>
      <c r="B168" s="128"/>
      <c r="C168" s="49"/>
      <c r="D168" s="277"/>
      <c r="E168" s="277"/>
      <c r="F168" s="277"/>
      <c r="G168" s="277"/>
    </row>
    <row r="169" spans="1:7">
      <c r="A169" s="50"/>
      <c r="B169" s="128"/>
      <c r="C169" s="49"/>
      <c r="D169" s="277"/>
      <c r="E169" s="277"/>
      <c r="F169" s="277"/>
      <c r="G169" s="277"/>
    </row>
    <row r="170" spans="1:7">
      <c r="A170" s="50"/>
      <c r="B170" s="128"/>
      <c r="C170" s="49"/>
      <c r="D170" s="277"/>
      <c r="E170" s="277"/>
      <c r="F170" s="277"/>
      <c r="G170" s="277"/>
    </row>
    <row r="171" spans="1:7">
      <c r="A171" s="50"/>
      <c r="B171" s="128"/>
      <c r="C171" s="49"/>
      <c r="D171" s="277"/>
      <c r="E171" s="277"/>
      <c r="F171" s="277"/>
      <c r="G171" s="277"/>
    </row>
    <row r="172" spans="1:7">
      <c r="A172" s="50"/>
      <c r="B172" s="128"/>
      <c r="C172" s="49"/>
      <c r="D172" s="277"/>
      <c r="E172" s="277"/>
      <c r="F172" s="277"/>
      <c r="G172" s="277"/>
    </row>
    <row r="173" spans="1:7">
      <c r="A173" s="50"/>
      <c r="B173" s="128"/>
      <c r="C173" s="49"/>
      <c r="D173" s="277"/>
      <c r="E173" s="277"/>
      <c r="F173" s="277"/>
      <c r="G173" s="277"/>
    </row>
    <row r="174" spans="1:7">
      <c r="A174" s="50"/>
      <c r="B174" s="128"/>
      <c r="C174" s="49"/>
      <c r="D174" s="277"/>
      <c r="E174" s="277"/>
      <c r="F174" s="277"/>
      <c r="G174" s="277"/>
    </row>
    <row r="175" spans="1:7">
      <c r="A175" s="50"/>
      <c r="B175" s="128"/>
      <c r="C175" s="49"/>
      <c r="D175" s="277"/>
      <c r="E175" s="277"/>
      <c r="F175" s="277"/>
      <c r="G175" s="277"/>
    </row>
    <row r="176" spans="1:7">
      <c r="A176" s="50"/>
      <c r="B176" s="128"/>
      <c r="C176" s="49"/>
      <c r="D176" s="277"/>
      <c r="E176" s="277"/>
      <c r="F176" s="277"/>
      <c r="G176" s="277"/>
    </row>
    <row r="177" spans="1:7">
      <c r="A177" s="50"/>
      <c r="B177" s="128"/>
      <c r="C177" s="49"/>
      <c r="D177" s="277"/>
      <c r="E177" s="277"/>
      <c r="F177" s="277"/>
      <c r="G177" s="277"/>
    </row>
    <row r="178" spans="1:7">
      <c r="A178" s="50"/>
      <c r="B178" s="128"/>
      <c r="C178" s="49"/>
      <c r="D178" s="277"/>
      <c r="E178" s="277"/>
      <c r="F178" s="277"/>
      <c r="G178" s="277"/>
    </row>
    <row r="179" spans="1:7">
      <c r="A179" s="50"/>
      <c r="B179" s="128"/>
      <c r="C179" s="49"/>
      <c r="D179" s="277"/>
      <c r="E179" s="277"/>
      <c r="F179" s="277"/>
      <c r="G179" s="277"/>
    </row>
    <row r="180" spans="1:7">
      <c r="A180" s="50"/>
      <c r="B180" s="128"/>
      <c r="C180" s="49"/>
      <c r="D180" s="277"/>
      <c r="E180" s="277"/>
      <c r="F180" s="277"/>
      <c r="G180" s="277"/>
    </row>
    <row r="181" spans="1:7">
      <c r="A181" s="50"/>
      <c r="B181" s="128"/>
      <c r="C181" s="49"/>
      <c r="D181" s="277"/>
      <c r="E181" s="277"/>
      <c r="F181" s="277"/>
      <c r="G181" s="277"/>
    </row>
    <row r="182" spans="1:7">
      <c r="A182" s="50"/>
      <c r="B182" s="128"/>
      <c r="C182" s="49"/>
      <c r="D182" s="277"/>
      <c r="E182" s="277"/>
      <c r="F182" s="277"/>
      <c r="G182" s="277"/>
    </row>
    <row r="183" spans="1:7">
      <c r="A183" s="50"/>
      <c r="B183" s="128"/>
      <c r="C183" s="49"/>
      <c r="D183" s="277"/>
      <c r="E183" s="277"/>
      <c r="F183" s="277"/>
      <c r="G183" s="277"/>
    </row>
    <row r="184" spans="1:7">
      <c r="A184" s="50"/>
      <c r="B184" s="128"/>
      <c r="C184" s="49"/>
      <c r="D184" s="277"/>
      <c r="E184" s="277"/>
      <c r="F184" s="277"/>
      <c r="G184" s="277"/>
    </row>
    <row r="185" spans="1:7">
      <c r="A185" s="50"/>
      <c r="B185" s="128"/>
      <c r="C185" s="49"/>
      <c r="D185" s="277"/>
      <c r="E185" s="277"/>
      <c r="F185" s="277"/>
      <c r="G185" s="277"/>
    </row>
    <row r="186" spans="1:7">
      <c r="A186" s="50"/>
      <c r="B186" s="128"/>
      <c r="C186" s="49"/>
      <c r="D186" s="277"/>
      <c r="E186" s="277"/>
      <c r="F186" s="277"/>
      <c r="G186" s="277"/>
    </row>
    <row r="187" spans="1:7">
      <c r="A187" s="50"/>
      <c r="B187" s="128"/>
      <c r="C187" s="49"/>
      <c r="D187" s="277"/>
      <c r="E187" s="277"/>
      <c r="F187" s="277"/>
      <c r="G187" s="277"/>
    </row>
    <row r="188" spans="1:7">
      <c r="A188" s="50"/>
      <c r="B188" s="128"/>
      <c r="C188" s="49"/>
      <c r="D188" s="277"/>
      <c r="E188" s="277"/>
      <c r="F188" s="277"/>
      <c r="G188" s="277"/>
    </row>
    <row r="189" spans="1:7">
      <c r="A189" s="50"/>
      <c r="B189" s="128"/>
      <c r="C189" s="49"/>
      <c r="D189" s="277"/>
      <c r="E189" s="277"/>
      <c r="F189" s="277"/>
      <c r="G189" s="277"/>
    </row>
    <row r="190" spans="1:7">
      <c r="A190" s="50"/>
      <c r="B190" s="128"/>
      <c r="C190" s="49"/>
      <c r="D190" s="277"/>
      <c r="E190" s="277"/>
      <c r="F190" s="277"/>
      <c r="G190" s="277"/>
    </row>
    <row r="191" spans="1:7">
      <c r="A191" s="50"/>
      <c r="B191" s="128"/>
      <c r="C191" s="49"/>
      <c r="D191" s="277"/>
      <c r="E191" s="277"/>
      <c r="F191" s="277"/>
      <c r="G191" s="277"/>
    </row>
    <row r="192" spans="1:7">
      <c r="A192" s="50"/>
      <c r="B192" s="128"/>
      <c r="C192" s="49"/>
      <c r="D192" s="277"/>
      <c r="E192" s="277"/>
      <c r="F192" s="277"/>
      <c r="G192" s="277"/>
    </row>
    <row r="193" spans="1:7">
      <c r="A193" s="50"/>
      <c r="B193" s="128"/>
      <c r="C193" s="49"/>
      <c r="D193" s="277"/>
      <c r="E193" s="277"/>
      <c r="F193" s="277"/>
      <c r="G193" s="277"/>
    </row>
    <row r="194" spans="1:7">
      <c r="A194" s="50"/>
      <c r="B194" s="128"/>
      <c r="C194" s="49"/>
      <c r="D194" s="277"/>
      <c r="E194" s="277"/>
      <c r="F194" s="277"/>
      <c r="G194" s="277"/>
    </row>
    <row r="195" spans="1:7">
      <c r="A195" s="50"/>
      <c r="B195" s="128"/>
      <c r="C195" s="49"/>
      <c r="D195" s="277"/>
      <c r="E195" s="277"/>
      <c r="F195" s="277"/>
      <c r="G195" s="277"/>
    </row>
    <row r="196" spans="1:7">
      <c r="A196" s="50"/>
      <c r="B196" s="128"/>
      <c r="C196" s="49"/>
      <c r="D196" s="277"/>
      <c r="E196" s="277"/>
      <c r="F196" s="277"/>
      <c r="G196" s="277"/>
    </row>
    <row r="197" spans="1:7">
      <c r="A197" s="50"/>
      <c r="B197" s="128"/>
      <c r="C197" s="49"/>
      <c r="D197" s="277"/>
      <c r="E197" s="277"/>
      <c r="F197" s="277"/>
      <c r="G197" s="277"/>
    </row>
    <row r="198" spans="1:7">
      <c r="A198" s="50"/>
      <c r="B198" s="128"/>
      <c r="C198" s="49"/>
      <c r="D198" s="277"/>
      <c r="E198" s="277"/>
      <c r="F198" s="277"/>
      <c r="G198" s="277"/>
    </row>
    <row r="199" spans="1:7">
      <c r="A199" s="50"/>
      <c r="B199" s="128"/>
      <c r="C199" s="49"/>
      <c r="D199" s="277"/>
      <c r="E199" s="277"/>
      <c r="F199" s="277"/>
      <c r="G199" s="277"/>
    </row>
    <row r="200" spans="1:7">
      <c r="A200" s="50"/>
      <c r="B200" s="128"/>
      <c r="C200" s="49"/>
      <c r="D200" s="277"/>
      <c r="E200" s="277"/>
      <c r="F200" s="277"/>
      <c r="G200" s="277"/>
    </row>
    <row r="201" spans="1:7">
      <c r="A201" s="50"/>
      <c r="B201" s="128"/>
      <c r="C201" s="49"/>
      <c r="D201" s="277"/>
      <c r="E201" s="277"/>
      <c r="F201" s="277"/>
      <c r="G201" s="277"/>
    </row>
    <row r="202" spans="1:7">
      <c r="A202" s="50"/>
      <c r="B202" s="128"/>
      <c r="C202" s="49"/>
      <c r="D202" s="277"/>
      <c r="E202" s="277"/>
      <c r="F202" s="277"/>
      <c r="G202" s="277"/>
    </row>
    <row r="203" spans="1:7">
      <c r="A203" s="50"/>
      <c r="B203" s="128"/>
      <c r="C203" s="49"/>
      <c r="D203" s="277"/>
      <c r="E203" s="277"/>
      <c r="F203" s="277"/>
      <c r="G203" s="277"/>
    </row>
    <row r="204" spans="1:7">
      <c r="A204" s="50"/>
      <c r="B204" s="128"/>
      <c r="C204" s="49"/>
      <c r="D204" s="277"/>
      <c r="E204" s="277"/>
      <c r="F204" s="277"/>
      <c r="G204" s="277"/>
    </row>
    <row r="205" spans="1:7">
      <c r="A205" s="50"/>
      <c r="B205" s="128"/>
      <c r="C205" s="49"/>
      <c r="D205" s="277"/>
      <c r="E205" s="277"/>
      <c r="F205" s="277"/>
      <c r="G205" s="277"/>
    </row>
    <row r="206" spans="1:7">
      <c r="A206" s="50"/>
      <c r="B206" s="128"/>
      <c r="C206" s="49"/>
      <c r="D206" s="277"/>
      <c r="E206" s="277"/>
      <c r="F206" s="277"/>
      <c r="G206" s="277"/>
    </row>
    <row r="207" spans="1:7">
      <c r="A207" s="50"/>
      <c r="B207" s="128"/>
      <c r="C207" s="49"/>
      <c r="D207" s="277"/>
      <c r="E207" s="277"/>
      <c r="F207" s="277"/>
      <c r="G207" s="277"/>
    </row>
    <row r="208" spans="1:7">
      <c r="A208" s="50"/>
      <c r="B208" s="128"/>
      <c r="C208" s="49"/>
      <c r="D208" s="277"/>
      <c r="E208" s="277"/>
      <c r="F208" s="277"/>
      <c r="G208" s="277"/>
    </row>
    <row r="209" spans="1:7">
      <c r="A209" s="50"/>
      <c r="B209" s="128"/>
      <c r="C209" s="49"/>
      <c r="D209" s="277"/>
      <c r="E209" s="277"/>
      <c r="F209" s="277"/>
      <c r="G209" s="277"/>
    </row>
    <row r="210" spans="1:7">
      <c r="A210" s="50"/>
      <c r="B210" s="128"/>
      <c r="C210" s="49"/>
      <c r="D210" s="277"/>
      <c r="E210" s="277"/>
      <c r="F210" s="277"/>
      <c r="G210" s="277"/>
    </row>
    <row r="211" spans="1:7">
      <c r="A211" s="50"/>
      <c r="B211" s="128"/>
      <c r="C211" s="49"/>
      <c r="D211" s="277"/>
      <c r="E211" s="277"/>
      <c r="F211" s="277"/>
      <c r="G211" s="277"/>
    </row>
    <row r="212" spans="1:7">
      <c r="A212" s="50"/>
      <c r="B212" s="128"/>
      <c r="C212" s="49"/>
      <c r="D212" s="277"/>
      <c r="E212" s="277"/>
      <c r="F212" s="277"/>
      <c r="G212" s="277"/>
    </row>
    <row r="213" spans="1:7">
      <c r="A213" s="50"/>
      <c r="B213" s="128"/>
      <c r="C213" s="49"/>
      <c r="D213" s="277"/>
      <c r="E213" s="277"/>
      <c r="F213" s="277"/>
      <c r="G213" s="277"/>
    </row>
    <row r="214" spans="1:7">
      <c r="A214" s="50"/>
      <c r="B214" s="128"/>
      <c r="C214" s="49"/>
      <c r="D214" s="277"/>
      <c r="E214" s="277"/>
      <c r="F214" s="277"/>
      <c r="G214" s="277"/>
    </row>
    <row r="215" spans="1:7">
      <c r="A215" s="50"/>
      <c r="B215" s="128"/>
      <c r="C215" s="49"/>
      <c r="D215" s="277"/>
      <c r="E215" s="277"/>
      <c r="F215" s="277"/>
      <c r="G215" s="277"/>
    </row>
    <row r="216" spans="1:7">
      <c r="A216" s="50"/>
      <c r="B216" s="128"/>
      <c r="C216" s="49"/>
      <c r="D216" s="277"/>
      <c r="E216" s="277"/>
      <c r="F216" s="277"/>
      <c r="G216" s="277"/>
    </row>
    <row r="217" spans="1:7">
      <c r="A217" s="50"/>
      <c r="B217" s="128"/>
      <c r="C217" s="49"/>
      <c r="D217" s="277"/>
      <c r="E217" s="277"/>
      <c r="F217" s="277"/>
      <c r="G217" s="277"/>
    </row>
    <row r="218" spans="1:7">
      <c r="A218" s="50"/>
      <c r="B218" s="128"/>
      <c r="C218" s="49"/>
      <c r="D218" s="277"/>
      <c r="E218" s="277"/>
      <c r="F218" s="277"/>
      <c r="G218" s="277"/>
    </row>
    <row r="219" spans="1:7">
      <c r="A219" s="50"/>
      <c r="B219" s="128"/>
      <c r="C219" s="49"/>
      <c r="D219" s="277"/>
      <c r="E219" s="277"/>
      <c r="F219" s="277"/>
      <c r="G219" s="277"/>
    </row>
    <row r="220" spans="1:7">
      <c r="A220" s="50"/>
      <c r="B220" s="128"/>
      <c r="C220" s="49"/>
      <c r="D220" s="277"/>
      <c r="E220" s="277"/>
      <c r="F220" s="277"/>
      <c r="G220" s="277"/>
    </row>
    <row r="221" spans="1:7">
      <c r="A221" s="50"/>
      <c r="B221" s="128"/>
      <c r="C221" s="49"/>
      <c r="D221" s="277"/>
      <c r="E221" s="277"/>
      <c r="F221" s="277"/>
      <c r="G221" s="277"/>
    </row>
    <row r="222" spans="1:7">
      <c r="A222" s="50"/>
      <c r="B222" s="128"/>
      <c r="C222" s="49"/>
      <c r="D222" s="277"/>
      <c r="E222" s="277"/>
      <c r="F222" s="277"/>
      <c r="G222" s="277"/>
    </row>
    <row r="223" spans="1:7">
      <c r="A223" s="50"/>
      <c r="B223" s="128"/>
      <c r="C223" s="49"/>
      <c r="D223" s="277"/>
      <c r="E223" s="277"/>
      <c r="F223" s="277"/>
      <c r="G223" s="277"/>
    </row>
    <row r="224" spans="1:7">
      <c r="A224" s="50"/>
      <c r="B224" s="128"/>
      <c r="C224" s="49"/>
      <c r="D224" s="277"/>
      <c r="E224" s="277"/>
      <c r="F224" s="277"/>
      <c r="G224" s="277"/>
    </row>
    <row r="225" spans="1:7">
      <c r="A225" s="50"/>
      <c r="B225" s="128"/>
      <c r="C225" s="49"/>
      <c r="D225" s="277"/>
      <c r="E225" s="277"/>
      <c r="F225" s="277"/>
      <c r="G225" s="277"/>
    </row>
    <row r="226" spans="1:7">
      <c r="A226" s="50"/>
      <c r="B226" s="128"/>
      <c r="C226" s="49"/>
      <c r="D226" s="277"/>
      <c r="E226" s="277"/>
      <c r="F226" s="277"/>
      <c r="G226" s="277"/>
    </row>
    <row r="227" spans="1:7">
      <c r="A227" s="50"/>
      <c r="B227" s="128"/>
      <c r="C227" s="49"/>
      <c r="D227" s="277"/>
      <c r="E227" s="277"/>
      <c r="F227" s="277"/>
      <c r="G227" s="277"/>
    </row>
    <row r="228" spans="1:7">
      <c r="A228" s="50"/>
      <c r="B228" s="128"/>
      <c r="C228" s="49"/>
      <c r="D228" s="277"/>
      <c r="E228" s="277"/>
      <c r="F228" s="277"/>
      <c r="G228" s="277"/>
    </row>
    <row r="229" spans="1:7">
      <c r="A229" s="50"/>
      <c r="B229" s="128"/>
      <c r="C229" s="49"/>
      <c r="D229" s="277"/>
      <c r="E229" s="277"/>
      <c r="F229" s="277"/>
      <c r="G229" s="277"/>
    </row>
    <row r="230" spans="1:7">
      <c r="A230" s="50"/>
      <c r="B230" s="128"/>
      <c r="C230" s="49"/>
      <c r="D230" s="277"/>
      <c r="E230" s="277"/>
      <c r="F230" s="277"/>
      <c r="G230" s="277"/>
    </row>
    <row r="231" spans="1:7">
      <c r="A231" s="50"/>
      <c r="B231" s="128"/>
      <c r="C231" s="49"/>
      <c r="D231" s="277"/>
      <c r="E231" s="277"/>
      <c r="F231" s="277"/>
      <c r="G231" s="277"/>
    </row>
    <row r="232" spans="1:7">
      <c r="A232" s="50"/>
      <c r="B232" s="128"/>
      <c r="C232" s="49"/>
      <c r="D232" s="277"/>
      <c r="E232" s="277"/>
      <c r="F232" s="277"/>
      <c r="G232" s="277"/>
    </row>
    <row r="233" spans="1:7">
      <c r="A233" s="50"/>
      <c r="B233" s="128"/>
      <c r="C233" s="49"/>
      <c r="D233" s="277"/>
      <c r="E233" s="277"/>
      <c r="F233" s="277"/>
      <c r="G233" s="277"/>
    </row>
    <row r="234" spans="1:7">
      <c r="A234" s="50"/>
      <c r="B234" s="128"/>
      <c r="C234" s="49"/>
      <c r="D234" s="277"/>
      <c r="E234" s="277"/>
      <c r="F234" s="277"/>
      <c r="G234" s="277"/>
    </row>
    <row r="235" spans="1:7">
      <c r="A235" s="50"/>
      <c r="B235" s="128"/>
      <c r="C235" s="49"/>
      <c r="D235" s="277"/>
      <c r="E235" s="277"/>
      <c r="F235" s="277"/>
      <c r="G235" s="277"/>
    </row>
    <row r="236" spans="1:7">
      <c r="A236" s="50"/>
      <c r="B236" s="128"/>
      <c r="C236" s="49"/>
      <c r="D236" s="277"/>
      <c r="E236" s="277"/>
      <c r="F236" s="277"/>
      <c r="G236" s="277"/>
    </row>
    <row r="237" spans="1:7">
      <c r="A237" s="50"/>
      <c r="B237" s="128"/>
      <c r="C237" s="49"/>
      <c r="D237" s="277"/>
      <c r="E237" s="277"/>
      <c r="F237" s="277"/>
      <c r="G237" s="277"/>
    </row>
    <row r="238" spans="1:7">
      <c r="A238" s="50"/>
      <c r="B238" s="128"/>
      <c r="C238" s="49"/>
      <c r="D238" s="277"/>
      <c r="E238" s="277"/>
      <c r="F238" s="277"/>
      <c r="G238" s="277"/>
    </row>
    <row r="239" spans="1:7">
      <c r="A239" s="50"/>
      <c r="B239" s="128"/>
      <c r="C239" s="49"/>
      <c r="D239" s="277"/>
      <c r="E239" s="277"/>
      <c r="F239" s="277"/>
      <c r="G239" s="277"/>
    </row>
    <row r="240" spans="1:7">
      <c r="A240" s="50"/>
      <c r="B240" s="128"/>
      <c r="C240" s="49"/>
      <c r="D240" s="277"/>
      <c r="E240" s="277"/>
      <c r="F240" s="277"/>
      <c r="G240" s="277"/>
    </row>
    <row r="241" spans="1:7">
      <c r="A241" s="50"/>
      <c r="B241" s="128"/>
      <c r="C241" s="49"/>
      <c r="D241" s="277"/>
      <c r="E241" s="277"/>
      <c r="F241" s="277"/>
      <c r="G241" s="277"/>
    </row>
    <row r="242" spans="1:7">
      <c r="A242" s="50"/>
      <c r="B242" s="128"/>
      <c r="C242" s="49"/>
      <c r="D242" s="277"/>
      <c r="E242" s="277"/>
      <c r="F242" s="277"/>
      <c r="G242" s="277"/>
    </row>
    <row r="243" spans="1:7">
      <c r="A243" s="50"/>
      <c r="B243" s="128"/>
      <c r="C243" s="49"/>
      <c r="D243" s="277"/>
      <c r="E243" s="277"/>
      <c r="F243" s="277"/>
      <c r="G243" s="277"/>
    </row>
    <row r="244" spans="1:7">
      <c r="A244" s="50"/>
      <c r="B244" s="128"/>
      <c r="C244" s="49"/>
      <c r="D244" s="277"/>
      <c r="E244" s="277"/>
      <c r="F244" s="277"/>
      <c r="G244" s="277"/>
    </row>
    <row r="245" spans="1:7">
      <c r="A245" s="50"/>
      <c r="B245" s="128"/>
      <c r="C245" s="49"/>
      <c r="D245" s="277"/>
      <c r="E245" s="277"/>
      <c r="F245" s="277"/>
      <c r="G245" s="277"/>
    </row>
    <row r="246" spans="1:7">
      <c r="A246" s="50"/>
      <c r="B246" s="128"/>
      <c r="C246" s="49"/>
      <c r="D246" s="277"/>
      <c r="E246" s="277"/>
      <c r="F246" s="277"/>
      <c r="G246" s="277"/>
    </row>
    <row r="247" spans="1:7">
      <c r="A247" s="50"/>
      <c r="B247" s="128"/>
      <c r="C247" s="49"/>
      <c r="D247" s="277"/>
      <c r="E247" s="277"/>
      <c r="F247" s="277"/>
      <c r="G247" s="277"/>
    </row>
    <row r="248" spans="1:7">
      <c r="A248" s="50"/>
      <c r="B248" s="128"/>
      <c r="C248" s="49"/>
      <c r="D248" s="277"/>
      <c r="E248" s="277"/>
      <c r="F248" s="277"/>
      <c r="G248" s="277"/>
    </row>
    <row r="249" spans="1:7">
      <c r="A249" s="50"/>
      <c r="B249" s="128"/>
      <c r="C249" s="49"/>
      <c r="D249" s="277"/>
      <c r="E249" s="277"/>
      <c r="F249" s="277"/>
      <c r="G249" s="277"/>
    </row>
    <row r="250" spans="1:7">
      <c r="A250" s="50"/>
      <c r="B250" s="128"/>
      <c r="C250" s="49"/>
      <c r="D250" s="277"/>
      <c r="E250" s="277"/>
      <c r="F250" s="277"/>
      <c r="G250" s="277"/>
    </row>
    <row r="251" spans="1:7">
      <c r="A251" s="50"/>
      <c r="B251" s="128"/>
      <c r="C251" s="49"/>
      <c r="D251" s="277"/>
      <c r="E251" s="277"/>
      <c r="F251" s="277"/>
      <c r="G251" s="277"/>
    </row>
    <row r="252" spans="1:7">
      <c r="A252" s="50"/>
      <c r="B252" s="128"/>
      <c r="C252" s="49"/>
      <c r="D252" s="277"/>
      <c r="E252" s="277"/>
      <c r="F252" s="277"/>
      <c r="G252" s="277"/>
    </row>
    <row r="253" spans="1:7">
      <c r="A253" s="50"/>
      <c r="B253" s="128"/>
      <c r="C253" s="49"/>
      <c r="D253" s="277"/>
      <c r="E253" s="277"/>
      <c r="F253" s="277"/>
      <c r="G253" s="277"/>
    </row>
    <row r="254" spans="1:7">
      <c r="A254" s="50"/>
      <c r="B254" s="128"/>
      <c r="C254" s="49"/>
      <c r="D254" s="277"/>
      <c r="E254" s="277"/>
      <c r="F254" s="277"/>
      <c r="G254" s="277"/>
    </row>
    <row r="255" spans="1:7">
      <c r="A255" s="50"/>
      <c r="B255" s="128"/>
      <c r="C255" s="49"/>
      <c r="D255" s="277"/>
      <c r="E255" s="277"/>
      <c r="F255" s="277"/>
      <c r="G255" s="277"/>
    </row>
    <row r="256" spans="1:7">
      <c r="A256" s="50"/>
      <c r="B256" s="128"/>
      <c r="C256" s="49"/>
      <c r="D256" s="277"/>
      <c r="E256" s="277"/>
      <c r="F256" s="277"/>
      <c r="G256" s="277"/>
    </row>
    <row r="257" spans="1:7">
      <c r="A257" s="50"/>
      <c r="B257" s="128"/>
      <c r="C257" s="49"/>
      <c r="D257" s="277"/>
      <c r="E257" s="277"/>
      <c r="F257" s="277"/>
      <c r="G257" s="277"/>
    </row>
    <row r="258" spans="1:7">
      <c r="A258" s="50"/>
      <c r="B258" s="128"/>
      <c r="C258" s="49"/>
      <c r="D258" s="277"/>
      <c r="E258" s="277"/>
      <c r="F258" s="277"/>
      <c r="G258" s="277"/>
    </row>
    <row r="259" spans="1:7">
      <c r="A259" s="50"/>
      <c r="B259" s="128"/>
      <c r="C259" s="49"/>
      <c r="D259" s="277"/>
      <c r="E259" s="277"/>
      <c r="F259" s="277"/>
      <c r="G259" s="277"/>
    </row>
    <row r="260" spans="1:7">
      <c r="A260" s="50"/>
      <c r="B260" s="128"/>
      <c r="C260" s="49"/>
      <c r="D260" s="277"/>
      <c r="E260" s="277"/>
      <c r="F260" s="277"/>
      <c r="G260" s="277"/>
    </row>
    <row r="261" spans="1:7">
      <c r="A261" s="50"/>
      <c r="B261" s="128"/>
      <c r="C261" s="49"/>
      <c r="D261" s="277"/>
      <c r="E261" s="277"/>
      <c r="F261" s="277"/>
      <c r="G261" s="277"/>
    </row>
    <row r="262" spans="1:7">
      <c r="A262" s="50"/>
      <c r="B262" s="128"/>
      <c r="C262" s="49"/>
      <c r="D262" s="277"/>
      <c r="E262" s="277"/>
      <c r="F262" s="277"/>
      <c r="G262" s="277"/>
    </row>
    <row r="263" spans="1:7">
      <c r="A263" s="50"/>
      <c r="B263" s="128"/>
      <c r="C263" s="49"/>
      <c r="D263" s="277"/>
      <c r="E263" s="277"/>
      <c r="F263" s="277"/>
      <c r="G263" s="277"/>
    </row>
    <row r="264" spans="1:7">
      <c r="A264" s="50"/>
      <c r="B264" s="128"/>
      <c r="C264" s="49"/>
      <c r="D264" s="277"/>
      <c r="E264" s="277"/>
      <c r="F264" s="277"/>
      <c r="G264" s="277"/>
    </row>
    <row r="265" spans="1:7">
      <c r="A265" s="50"/>
      <c r="B265" s="128"/>
      <c r="C265" s="49"/>
      <c r="D265" s="277"/>
      <c r="E265" s="277"/>
      <c r="F265" s="277"/>
      <c r="G265" s="277"/>
    </row>
    <row r="266" spans="1:7">
      <c r="A266" s="50"/>
      <c r="B266" s="128"/>
      <c r="C266" s="49"/>
      <c r="D266" s="277"/>
      <c r="E266" s="277"/>
      <c r="F266" s="277"/>
      <c r="G266" s="277"/>
    </row>
    <row r="267" spans="1:7">
      <c r="A267" s="50"/>
      <c r="B267" s="128"/>
      <c r="C267" s="49"/>
      <c r="D267" s="277"/>
      <c r="E267" s="277"/>
      <c r="F267" s="277"/>
      <c r="G267" s="277"/>
    </row>
    <row r="268" spans="1:7">
      <c r="A268" s="50"/>
      <c r="B268" s="128"/>
      <c r="C268" s="49"/>
      <c r="D268" s="277"/>
      <c r="E268" s="277"/>
      <c r="F268" s="277"/>
      <c r="G268" s="277"/>
    </row>
    <row r="269" spans="1:7">
      <c r="A269" s="50"/>
      <c r="B269" s="128"/>
      <c r="C269" s="49"/>
      <c r="D269" s="277"/>
      <c r="E269" s="277"/>
      <c r="F269" s="277"/>
      <c r="G269" s="277"/>
    </row>
    <row r="270" spans="1:7">
      <c r="A270" s="50"/>
      <c r="B270" s="128"/>
      <c r="C270" s="49"/>
      <c r="D270" s="277"/>
      <c r="E270" s="277"/>
      <c r="F270" s="277"/>
      <c r="G270" s="277"/>
    </row>
    <row r="271" spans="1:7">
      <c r="A271" s="50"/>
      <c r="B271" s="128"/>
      <c r="C271" s="49"/>
      <c r="D271" s="277"/>
      <c r="E271" s="277"/>
      <c r="F271" s="277"/>
      <c r="G271" s="277"/>
    </row>
    <row r="272" spans="1:7">
      <c r="A272" s="50"/>
      <c r="B272" s="128"/>
      <c r="C272" s="49"/>
      <c r="D272" s="277"/>
      <c r="E272" s="277"/>
      <c r="F272" s="277"/>
      <c r="G272" s="277"/>
    </row>
    <row r="273" spans="1:7">
      <c r="A273" s="50"/>
      <c r="B273" s="128"/>
      <c r="C273" s="49"/>
      <c r="D273" s="277"/>
      <c r="E273" s="277"/>
      <c r="F273" s="277"/>
      <c r="G273" s="277"/>
    </row>
    <row r="274" spans="1:7">
      <c r="A274" s="50"/>
      <c r="B274" s="128"/>
      <c r="C274" s="49"/>
      <c r="D274" s="277"/>
      <c r="E274" s="277"/>
      <c r="F274" s="277"/>
      <c r="G274" s="277"/>
    </row>
    <row r="275" spans="1:7">
      <c r="A275" s="50"/>
      <c r="B275" s="128"/>
      <c r="C275" s="49"/>
      <c r="D275" s="277"/>
      <c r="E275" s="277"/>
      <c r="F275" s="277"/>
      <c r="G275" s="277"/>
    </row>
    <row r="276" spans="1:7">
      <c r="A276" s="50"/>
      <c r="B276" s="128"/>
      <c r="C276" s="49"/>
      <c r="D276" s="277"/>
      <c r="E276" s="277"/>
      <c r="F276" s="277"/>
      <c r="G276" s="277"/>
    </row>
    <row r="277" spans="1:7">
      <c r="A277" s="50"/>
      <c r="B277" s="128"/>
      <c r="C277" s="49"/>
      <c r="D277" s="277"/>
      <c r="E277" s="277"/>
      <c r="F277" s="277"/>
      <c r="G277" s="277"/>
    </row>
    <row r="278" spans="1:7">
      <c r="A278" s="50"/>
      <c r="B278" s="128"/>
      <c r="C278" s="49"/>
      <c r="D278" s="277"/>
      <c r="E278" s="277"/>
      <c r="F278" s="277"/>
      <c r="G278" s="277"/>
    </row>
    <row r="279" spans="1:7">
      <c r="A279" s="50"/>
      <c r="B279" s="128"/>
      <c r="C279" s="49"/>
      <c r="D279" s="277"/>
      <c r="E279" s="277"/>
      <c r="F279" s="277"/>
      <c r="G279" s="277"/>
    </row>
    <row r="280" spans="1:7">
      <c r="A280" s="50"/>
      <c r="B280" s="128"/>
      <c r="C280" s="49"/>
      <c r="D280" s="277"/>
      <c r="E280" s="277"/>
      <c r="F280" s="277"/>
      <c r="G280" s="277"/>
    </row>
    <row r="281" spans="1:7">
      <c r="A281" s="50"/>
      <c r="B281" s="128"/>
      <c r="C281" s="49"/>
      <c r="D281" s="277"/>
      <c r="E281" s="277"/>
      <c r="F281" s="277"/>
      <c r="G281" s="277"/>
    </row>
    <row r="282" spans="1:7">
      <c r="A282" s="50"/>
      <c r="B282" s="128"/>
      <c r="C282" s="49"/>
      <c r="D282" s="277"/>
      <c r="E282" s="277"/>
      <c r="F282" s="277"/>
      <c r="G282" s="277"/>
    </row>
    <row r="283" spans="1:7">
      <c r="A283" s="50"/>
      <c r="B283" s="128"/>
      <c r="C283" s="49"/>
      <c r="D283" s="277"/>
      <c r="E283" s="277"/>
      <c r="F283" s="277"/>
      <c r="G283" s="277"/>
    </row>
    <row r="284" spans="1:7">
      <c r="A284" s="50"/>
      <c r="B284" s="128"/>
      <c r="C284" s="49"/>
      <c r="D284" s="277"/>
      <c r="E284" s="277"/>
      <c r="F284" s="277"/>
      <c r="G284" s="277"/>
    </row>
    <row r="285" spans="1:7">
      <c r="A285" s="50"/>
      <c r="B285" s="128"/>
      <c r="C285" s="49"/>
      <c r="D285" s="277"/>
      <c r="E285" s="277"/>
      <c r="F285" s="277"/>
      <c r="G285" s="277"/>
    </row>
    <row r="286" spans="1:7">
      <c r="A286" s="50"/>
      <c r="B286" s="128"/>
      <c r="C286" s="49"/>
      <c r="D286" s="277"/>
      <c r="E286" s="277"/>
      <c r="F286" s="277"/>
      <c r="G286" s="277"/>
    </row>
    <row r="287" spans="1:7">
      <c r="A287" s="50"/>
      <c r="B287" s="128"/>
      <c r="C287" s="49"/>
      <c r="D287" s="277"/>
      <c r="E287" s="277"/>
      <c r="F287" s="277"/>
      <c r="G287" s="277"/>
    </row>
    <row r="288" spans="1:7">
      <c r="A288" s="50"/>
      <c r="B288" s="128"/>
      <c r="C288" s="49"/>
      <c r="D288" s="277"/>
      <c r="E288" s="277"/>
      <c r="F288" s="277"/>
      <c r="G288" s="277"/>
    </row>
    <row r="289" spans="1:7">
      <c r="A289" s="50"/>
      <c r="B289" s="128"/>
      <c r="C289" s="49"/>
      <c r="D289" s="277"/>
      <c r="E289" s="277"/>
      <c r="F289" s="277"/>
      <c r="G289" s="277"/>
    </row>
    <row r="290" spans="1:7">
      <c r="A290" s="50"/>
      <c r="B290" s="128"/>
      <c r="C290" s="49"/>
      <c r="D290" s="277"/>
      <c r="E290" s="277"/>
      <c r="F290" s="277"/>
      <c r="G290" s="277"/>
    </row>
    <row r="291" spans="1:7">
      <c r="A291" s="50"/>
      <c r="B291" s="128"/>
      <c r="C291" s="49"/>
      <c r="D291" s="277"/>
      <c r="E291" s="277"/>
      <c r="F291" s="277"/>
      <c r="G291" s="277"/>
    </row>
    <row r="292" spans="1:7">
      <c r="A292" s="50"/>
      <c r="B292" s="128"/>
      <c r="C292" s="49"/>
      <c r="D292" s="277"/>
      <c r="E292" s="277"/>
      <c r="F292" s="277"/>
      <c r="G292" s="277"/>
    </row>
    <row r="293" spans="1:7">
      <c r="A293" s="50"/>
      <c r="B293" s="128"/>
      <c r="C293" s="49"/>
      <c r="D293" s="277"/>
      <c r="E293" s="277"/>
      <c r="F293" s="277"/>
      <c r="G293" s="277"/>
    </row>
    <row r="294" spans="1:7">
      <c r="A294" s="50"/>
      <c r="B294" s="128"/>
      <c r="C294" s="49"/>
      <c r="D294" s="277"/>
      <c r="E294" s="277"/>
      <c r="F294" s="277"/>
      <c r="G294" s="277"/>
    </row>
    <row r="295" spans="1:7">
      <c r="A295" s="50"/>
      <c r="B295" s="128"/>
      <c r="C295" s="49"/>
      <c r="D295" s="277"/>
      <c r="E295" s="277"/>
      <c r="F295" s="277"/>
      <c r="G295" s="277"/>
    </row>
    <row r="296" spans="1:7">
      <c r="A296" s="50"/>
      <c r="B296" s="128"/>
      <c r="C296" s="49"/>
      <c r="D296" s="277"/>
      <c r="E296" s="277"/>
      <c r="F296" s="277"/>
      <c r="G296" s="277"/>
    </row>
    <row r="297" spans="1:7">
      <c r="A297" s="50"/>
      <c r="B297" s="128"/>
      <c r="C297" s="49"/>
      <c r="D297" s="277"/>
      <c r="E297" s="277"/>
      <c r="F297" s="277"/>
      <c r="G297" s="277"/>
    </row>
    <row r="298" spans="1:7">
      <c r="A298" s="50"/>
      <c r="B298" s="128"/>
      <c r="C298" s="49"/>
      <c r="D298" s="277"/>
      <c r="E298" s="277"/>
      <c r="F298" s="277"/>
      <c r="G298" s="277"/>
    </row>
    <row r="299" spans="1:7">
      <c r="A299" s="50"/>
      <c r="B299" s="128"/>
      <c r="C299" s="49"/>
      <c r="D299" s="277"/>
      <c r="E299" s="277"/>
      <c r="F299" s="277"/>
      <c r="G299" s="277"/>
    </row>
    <row r="300" spans="1:7">
      <c r="A300" s="50"/>
      <c r="B300" s="128"/>
      <c r="C300" s="49"/>
      <c r="D300" s="277"/>
      <c r="E300" s="277"/>
      <c r="F300" s="277"/>
      <c r="G300" s="277"/>
    </row>
    <row r="301" spans="1:7">
      <c r="A301" s="50"/>
      <c r="B301" s="128"/>
      <c r="C301" s="49"/>
      <c r="D301" s="277"/>
      <c r="E301" s="277"/>
      <c r="F301" s="277"/>
      <c r="G301" s="277"/>
    </row>
    <row r="302" spans="1:7">
      <c r="A302" s="50"/>
      <c r="B302" s="128"/>
      <c r="C302" s="49"/>
      <c r="D302" s="277"/>
      <c r="E302" s="277"/>
      <c r="F302" s="277"/>
      <c r="G302" s="277"/>
    </row>
    <row r="303" spans="1:7">
      <c r="A303" s="50"/>
      <c r="B303" s="128"/>
      <c r="C303" s="49"/>
      <c r="D303" s="277"/>
      <c r="E303" s="277"/>
      <c r="F303" s="277"/>
      <c r="G303" s="277"/>
    </row>
    <row r="304" spans="1:7">
      <c r="A304" s="50"/>
      <c r="B304" s="128"/>
      <c r="C304" s="49"/>
      <c r="D304" s="277"/>
      <c r="E304" s="277"/>
      <c r="F304" s="277"/>
      <c r="G304" s="277"/>
    </row>
    <row r="305" spans="1:7">
      <c r="A305" s="50"/>
      <c r="B305" s="128"/>
      <c r="C305" s="49"/>
      <c r="D305" s="277"/>
      <c r="E305" s="277"/>
      <c r="F305" s="277"/>
      <c r="G305" s="277"/>
    </row>
    <row r="306" spans="1:7">
      <c r="A306" s="50"/>
      <c r="B306" s="128"/>
      <c r="C306" s="49"/>
      <c r="D306" s="277"/>
      <c r="E306" s="277"/>
      <c r="F306" s="277"/>
      <c r="G306" s="277"/>
    </row>
    <row r="307" spans="1:7">
      <c r="A307" s="50"/>
      <c r="B307" s="128"/>
      <c r="C307" s="49"/>
      <c r="D307" s="277"/>
      <c r="E307" s="277"/>
      <c r="F307" s="277"/>
      <c r="G307" s="277"/>
    </row>
    <row r="308" spans="1:7">
      <c r="A308" s="50"/>
      <c r="B308" s="128"/>
      <c r="C308" s="49"/>
      <c r="D308" s="277"/>
      <c r="E308" s="277"/>
      <c r="F308" s="277"/>
      <c r="G308" s="277"/>
    </row>
    <row r="309" spans="1:7">
      <c r="A309" s="50"/>
      <c r="B309" s="128"/>
      <c r="C309" s="49"/>
      <c r="D309" s="277"/>
      <c r="E309" s="277"/>
      <c r="F309" s="277"/>
      <c r="G309" s="277"/>
    </row>
    <row r="310" spans="1:7">
      <c r="A310" s="50"/>
      <c r="B310" s="128"/>
      <c r="C310" s="49"/>
      <c r="D310" s="277"/>
      <c r="E310" s="277"/>
      <c r="F310" s="277"/>
      <c r="G310" s="277"/>
    </row>
    <row r="311" spans="1:7">
      <c r="A311" s="50"/>
      <c r="B311" s="128"/>
      <c r="C311" s="49"/>
      <c r="D311" s="277"/>
      <c r="E311" s="277"/>
      <c r="F311" s="277"/>
      <c r="G311" s="277"/>
    </row>
    <row r="312" spans="1:7">
      <c r="A312" s="50"/>
      <c r="B312" s="128"/>
      <c r="C312" s="49"/>
      <c r="D312" s="277"/>
      <c r="E312" s="277"/>
      <c r="F312" s="277"/>
      <c r="G312" s="277"/>
    </row>
    <row r="313" spans="1:7">
      <c r="A313" s="50"/>
      <c r="B313" s="128"/>
      <c r="C313" s="49"/>
      <c r="D313" s="277"/>
      <c r="E313" s="277"/>
      <c r="F313" s="277"/>
      <c r="G313" s="277"/>
    </row>
    <row r="314" spans="1:7">
      <c r="A314" s="50"/>
      <c r="B314" s="128"/>
      <c r="C314" s="49"/>
      <c r="D314" s="277"/>
      <c r="E314" s="277"/>
      <c r="F314" s="277"/>
      <c r="G314" s="277"/>
    </row>
    <row r="315" spans="1:7">
      <c r="A315" s="50"/>
      <c r="B315" s="128"/>
      <c r="C315" s="49"/>
      <c r="D315" s="277"/>
      <c r="E315" s="277"/>
      <c r="F315" s="277"/>
      <c r="G315" s="277"/>
    </row>
    <row r="316" spans="1:7">
      <c r="A316" s="50"/>
      <c r="B316" s="128"/>
      <c r="C316" s="49"/>
      <c r="D316" s="277"/>
      <c r="E316" s="277"/>
      <c r="F316" s="277"/>
      <c r="G316" s="277"/>
    </row>
    <row r="317" spans="1:7">
      <c r="A317" s="50"/>
      <c r="B317" s="128"/>
      <c r="C317" s="49"/>
      <c r="D317" s="277"/>
      <c r="E317" s="277"/>
      <c r="F317" s="277"/>
      <c r="G317" s="277"/>
    </row>
    <row r="318" spans="1:7">
      <c r="A318" s="50"/>
      <c r="B318" s="128"/>
      <c r="C318" s="49"/>
      <c r="D318" s="277"/>
      <c r="E318" s="277"/>
      <c r="F318" s="277"/>
      <c r="G318" s="277"/>
    </row>
    <row r="319" spans="1:7">
      <c r="A319" s="50"/>
      <c r="B319" s="128"/>
      <c r="C319" s="49"/>
      <c r="D319" s="277"/>
      <c r="E319" s="277"/>
      <c r="F319" s="277"/>
      <c r="G319" s="277"/>
    </row>
    <row r="320" spans="1:7">
      <c r="A320" s="50"/>
      <c r="B320" s="128"/>
      <c r="C320" s="49"/>
      <c r="D320" s="277"/>
      <c r="E320" s="277"/>
      <c r="F320" s="277"/>
      <c r="G320" s="277"/>
    </row>
    <row r="321" spans="1:7">
      <c r="A321" s="50"/>
      <c r="B321" s="128"/>
      <c r="C321" s="49"/>
      <c r="D321" s="277"/>
      <c r="E321" s="277"/>
      <c r="F321" s="277"/>
      <c r="G321" s="277"/>
    </row>
    <row r="322" spans="1:7">
      <c r="A322" s="50"/>
      <c r="B322" s="128"/>
      <c r="C322" s="49"/>
      <c r="D322" s="277"/>
      <c r="E322" s="277"/>
      <c r="F322" s="277"/>
      <c r="G322" s="277"/>
    </row>
    <row r="323" spans="1:7">
      <c r="A323" s="50"/>
      <c r="B323" s="128"/>
      <c r="C323" s="49"/>
      <c r="D323" s="277"/>
      <c r="E323" s="277"/>
      <c r="F323" s="277"/>
      <c r="G323" s="277"/>
    </row>
    <row r="324" spans="1:7">
      <c r="A324" s="50"/>
      <c r="B324" s="128"/>
      <c r="C324" s="49"/>
      <c r="D324" s="277"/>
      <c r="E324" s="277"/>
      <c r="F324" s="277"/>
      <c r="G324" s="277"/>
    </row>
    <row r="325" spans="1:7">
      <c r="A325" s="50"/>
      <c r="B325" s="128"/>
      <c r="C325" s="49"/>
      <c r="D325" s="277"/>
      <c r="E325" s="277"/>
      <c r="F325" s="277"/>
      <c r="G325" s="277"/>
    </row>
    <row r="326" spans="1:7">
      <c r="A326" s="50"/>
      <c r="B326" s="128"/>
      <c r="C326" s="49"/>
      <c r="D326" s="277"/>
      <c r="E326" s="277"/>
      <c r="F326" s="277"/>
      <c r="G326" s="277"/>
    </row>
    <row r="327" spans="1:7">
      <c r="A327" s="50"/>
      <c r="B327" s="128"/>
      <c r="C327" s="49"/>
      <c r="D327" s="277"/>
      <c r="E327" s="277"/>
      <c r="F327" s="277"/>
      <c r="G327" s="277"/>
    </row>
    <row r="328" spans="1:7">
      <c r="A328" s="50"/>
      <c r="B328" s="128"/>
      <c r="C328" s="49"/>
      <c r="D328" s="277"/>
      <c r="E328" s="277"/>
      <c r="F328" s="277"/>
      <c r="G328" s="277"/>
    </row>
    <row r="329" spans="1:7">
      <c r="A329" s="50"/>
      <c r="B329" s="128"/>
      <c r="C329" s="49"/>
      <c r="D329" s="277"/>
      <c r="E329" s="277"/>
      <c r="F329" s="277"/>
      <c r="G329" s="277"/>
    </row>
    <row r="330" spans="1:7">
      <c r="A330" s="50"/>
      <c r="B330" s="128"/>
      <c r="C330" s="49"/>
      <c r="D330" s="277"/>
      <c r="E330" s="277"/>
      <c r="F330" s="277"/>
      <c r="G330" s="277"/>
    </row>
    <row r="331" spans="1:7">
      <c r="A331" s="50"/>
      <c r="B331" s="128"/>
      <c r="C331" s="49"/>
      <c r="D331" s="277"/>
      <c r="E331" s="277"/>
      <c r="F331" s="277"/>
      <c r="G331" s="277"/>
    </row>
    <row r="332" spans="1:7">
      <c r="A332" s="50"/>
      <c r="B332" s="128"/>
      <c r="C332" s="49"/>
      <c r="D332" s="277"/>
      <c r="E332" s="277"/>
      <c r="F332" s="277"/>
      <c r="G332" s="277"/>
    </row>
    <row r="333" spans="1:7">
      <c r="A333" s="50"/>
      <c r="B333" s="128"/>
      <c r="C333" s="49"/>
      <c r="D333" s="277"/>
      <c r="E333" s="277"/>
      <c r="F333" s="277"/>
      <c r="G333" s="277"/>
    </row>
    <row r="334" spans="1:7">
      <c r="A334" s="50"/>
      <c r="B334" s="128"/>
      <c r="C334" s="49"/>
      <c r="D334" s="277"/>
      <c r="E334" s="277"/>
      <c r="F334" s="277"/>
      <c r="G334" s="277"/>
    </row>
    <row r="335" spans="1:7">
      <c r="A335" s="50"/>
      <c r="B335" s="128"/>
      <c r="C335" s="49"/>
      <c r="D335" s="277"/>
      <c r="E335" s="277"/>
      <c r="F335" s="277"/>
      <c r="G335" s="277"/>
    </row>
    <row r="336" spans="1:7">
      <c r="A336" s="50"/>
      <c r="B336" s="128"/>
      <c r="C336" s="49"/>
      <c r="D336" s="277"/>
      <c r="E336" s="277"/>
      <c r="F336" s="277"/>
      <c r="G336" s="277"/>
    </row>
    <row r="337" spans="1:7">
      <c r="A337" s="50"/>
      <c r="B337" s="128"/>
      <c r="C337" s="49"/>
      <c r="D337" s="277"/>
      <c r="E337" s="277"/>
      <c r="F337" s="277"/>
      <c r="G337" s="277"/>
    </row>
    <row r="338" spans="1:7">
      <c r="A338" s="50"/>
      <c r="B338" s="128"/>
      <c r="C338" s="49"/>
      <c r="D338" s="277"/>
      <c r="E338" s="277"/>
      <c r="F338" s="277"/>
      <c r="G338" s="277"/>
    </row>
    <row r="339" spans="1:7">
      <c r="A339" s="50"/>
      <c r="B339" s="128"/>
      <c r="C339" s="49"/>
      <c r="D339" s="277"/>
      <c r="E339" s="277"/>
      <c r="F339" s="277"/>
      <c r="G339" s="277"/>
    </row>
    <row r="340" spans="1:7">
      <c r="A340" s="50"/>
      <c r="B340" s="128"/>
      <c r="C340" s="49"/>
      <c r="D340" s="277"/>
      <c r="E340" s="277"/>
      <c r="F340" s="277"/>
      <c r="G340" s="277"/>
    </row>
    <row r="341" spans="1:7">
      <c r="A341" s="50"/>
      <c r="B341" s="128"/>
      <c r="C341" s="49"/>
      <c r="D341" s="277"/>
      <c r="E341" s="277"/>
      <c r="F341" s="277"/>
      <c r="G341" s="277"/>
    </row>
    <row r="342" spans="1:7">
      <c r="A342" s="50"/>
      <c r="B342" s="128"/>
      <c r="C342" s="49"/>
      <c r="D342" s="277"/>
      <c r="E342" s="277"/>
      <c r="F342" s="277"/>
      <c r="G342" s="277"/>
    </row>
    <row r="343" spans="1:7">
      <c r="A343" s="50"/>
      <c r="B343" s="128"/>
      <c r="C343" s="49"/>
      <c r="D343" s="277"/>
      <c r="E343" s="277"/>
      <c r="F343" s="277"/>
      <c r="G343" s="277"/>
    </row>
    <row r="344" spans="1:7">
      <c r="A344" s="50"/>
      <c r="B344" s="128"/>
      <c r="C344" s="49"/>
      <c r="D344" s="277"/>
      <c r="E344" s="277"/>
      <c r="F344" s="277"/>
      <c r="G344" s="277"/>
    </row>
    <row r="345" spans="1:7">
      <c r="A345" s="50"/>
      <c r="B345" s="128"/>
      <c r="C345" s="49"/>
      <c r="D345" s="277"/>
      <c r="E345" s="277"/>
      <c r="F345" s="277"/>
      <c r="G345" s="277"/>
    </row>
    <row r="346" spans="1:7">
      <c r="A346" s="50"/>
      <c r="B346" s="128"/>
      <c r="C346" s="49"/>
      <c r="D346" s="277"/>
      <c r="E346" s="277"/>
      <c r="F346" s="277"/>
      <c r="G346" s="277"/>
    </row>
    <row r="347" spans="1:7">
      <c r="A347" s="50"/>
      <c r="B347" s="128"/>
      <c r="C347" s="49"/>
      <c r="D347" s="277"/>
      <c r="E347" s="277"/>
      <c r="F347" s="277"/>
      <c r="G347" s="277"/>
    </row>
    <row r="348" spans="1:7">
      <c r="A348" s="50"/>
      <c r="B348" s="128"/>
      <c r="C348" s="49"/>
      <c r="D348" s="277"/>
      <c r="E348" s="277"/>
      <c r="F348" s="277"/>
      <c r="G348" s="277"/>
    </row>
    <row r="349" spans="1:7">
      <c r="A349" s="50"/>
      <c r="B349" s="128"/>
      <c r="C349" s="49"/>
      <c r="D349" s="277"/>
      <c r="E349" s="277"/>
      <c r="F349" s="277"/>
      <c r="G349" s="277"/>
    </row>
    <row r="350" spans="1:7">
      <c r="A350" s="50"/>
      <c r="B350" s="128"/>
      <c r="C350" s="49"/>
      <c r="D350" s="277"/>
      <c r="E350" s="277"/>
      <c r="F350" s="277"/>
      <c r="G350" s="277"/>
    </row>
    <row r="351" spans="1:7">
      <c r="A351" s="50"/>
      <c r="B351" s="128"/>
      <c r="C351" s="49"/>
      <c r="D351" s="277"/>
      <c r="E351" s="277"/>
      <c r="F351" s="277"/>
      <c r="G351" s="277"/>
    </row>
    <row r="352" spans="1:7">
      <c r="A352" s="50"/>
      <c r="B352" s="128"/>
      <c r="C352" s="49"/>
      <c r="D352" s="277"/>
      <c r="E352" s="277"/>
      <c r="F352" s="277"/>
      <c r="G352" s="277"/>
    </row>
    <row r="353" spans="1:7">
      <c r="A353" s="50"/>
      <c r="B353" s="128"/>
      <c r="C353" s="49"/>
      <c r="D353" s="277"/>
      <c r="E353" s="277"/>
      <c r="F353" s="277"/>
      <c r="G353" s="277"/>
    </row>
    <row r="354" spans="1:7">
      <c r="A354" s="50"/>
      <c r="B354" s="128"/>
      <c r="C354" s="49"/>
      <c r="D354" s="277"/>
      <c r="E354" s="277"/>
      <c r="F354" s="277"/>
      <c r="G354" s="277"/>
    </row>
    <row r="355" spans="1:7">
      <c r="A355" s="50"/>
      <c r="B355" s="128"/>
      <c r="C355" s="49"/>
      <c r="D355" s="277"/>
      <c r="E355" s="277"/>
      <c r="F355" s="277"/>
      <c r="G355" s="277"/>
    </row>
    <row r="356" spans="1:7">
      <c r="A356" s="50"/>
      <c r="B356" s="128"/>
      <c r="C356" s="49"/>
      <c r="D356" s="277"/>
      <c r="E356" s="277"/>
      <c r="F356" s="277"/>
      <c r="G356" s="277"/>
    </row>
    <row r="357" spans="1:7">
      <c r="A357" s="50"/>
      <c r="B357" s="128"/>
      <c r="C357" s="49"/>
      <c r="D357" s="277"/>
      <c r="E357" s="277"/>
      <c r="F357" s="277"/>
      <c r="G357" s="277"/>
    </row>
    <row r="358" spans="1:7">
      <c r="A358" s="50"/>
      <c r="B358" s="128"/>
      <c r="C358" s="49"/>
      <c r="D358" s="277"/>
      <c r="E358" s="277"/>
      <c r="F358" s="277"/>
      <c r="G358" s="277"/>
    </row>
    <row r="359" spans="1:7">
      <c r="A359" s="50"/>
      <c r="B359" s="128"/>
      <c r="C359" s="49"/>
      <c r="D359" s="277"/>
      <c r="E359" s="277"/>
      <c r="F359" s="277"/>
      <c r="G359" s="277"/>
    </row>
    <row r="360" spans="1:7">
      <c r="A360" s="50"/>
      <c r="B360" s="128"/>
      <c r="C360" s="49"/>
      <c r="D360" s="277"/>
      <c r="E360" s="277"/>
      <c r="F360" s="277"/>
      <c r="G360" s="277"/>
    </row>
    <row r="361" spans="1:7">
      <c r="A361" s="50"/>
      <c r="B361" s="128"/>
      <c r="C361" s="49"/>
      <c r="D361" s="277"/>
      <c r="E361" s="277"/>
      <c r="F361" s="277"/>
      <c r="G361" s="277"/>
    </row>
    <row r="362" spans="1:7">
      <c r="A362" s="50"/>
      <c r="B362" s="128"/>
      <c r="C362" s="49"/>
      <c r="D362" s="277"/>
      <c r="E362" s="277"/>
      <c r="F362" s="277"/>
      <c r="G362" s="277"/>
    </row>
    <row r="363" spans="1:7">
      <c r="A363" s="50"/>
      <c r="B363" s="128"/>
      <c r="C363" s="49"/>
      <c r="D363" s="277"/>
      <c r="E363" s="277"/>
      <c r="F363" s="277"/>
      <c r="G363" s="277"/>
    </row>
    <row r="364" spans="1:7">
      <c r="A364" s="50"/>
      <c r="B364" s="128"/>
      <c r="C364" s="49"/>
      <c r="D364" s="277"/>
      <c r="E364" s="277"/>
      <c r="F364" s="277"/>
      <c r="G364" s="277"/>
    </row>
    <row r="365" spans="1:7">
      <c r="A365" s="50"/>
      <c r="B365" s="128"/>
      <c r="C365" s="49"/>
      <c r="D365" s="277"/>
      <c r="E365" s="277"/>
      <c r="F365" s="277"/>
      <c r="G365" s="277"/>
    </row>
    <row r="366" spans="1:7">
      <c r="A366" s="50"/>
      <c r="B366" s="128"/>
      <c r="C366" s="49"/>
      <c r="D366" s="277"/>
      <c r="E366" s="277"/>
      <c r="F366" s="277"/>
      <c r="G366" s="277"/>
    </row>
    <row r="367" spans="1:7">
      <c r="A367" s="50"/>
      <c r="B367" s="128"/>
      <c r="C367" s="49"/>
      <c r="D367" s="277"/>
      <c r="E367" s="277"/>
      <c r="F367" s="277"/>
      <c r="G367" s="277"/>
    </row>
    <row r="368" spans="1:7">
      <c r="A368" s="50"/>
      <c r="B368" s="128"/>
      <c r="C368" s="49"/>
      <c r="D368" s="277"/>
      <c r="E368" s="277"/>
      <c r="F368" s="277"/>
      <c r="G368" s="277"/>
    </row>
    <row r="369" spans="1:7">
      <c r="A369" s="50"/>
      <c r="B369" s="128"/>
      <c r="C369" s="49"/>
      <c r="D369" s="277"/>
      <c r="E369" s="277"/>
      <c r="F369" s="277"/>
      <c r="G369" s="277"/>
    </row>
    <row r="370" spans="1:7">
      <c r="A370" s="50"/>
      <c r="B370" s="128"/>
      <c r="C370" s="49"/>
      <c r="D370" s="277"/>
      <c r="E370" s="277"/>
      <c r="F370" s="277"/>
      <c r="G370" s="277"/>
    </row>
    <row r="371" spans="1:7">
      <c r="A371" s="50"/>
      <c r="B371" s="128"/>
      <c r="C371" s="49"/>
      <c r="D371" s="277"/>
      <c r="E371" s="277"/>
      <c r="F371" s="277"/>
      <c r="G371" s="277"/>
    </row>
    <row r="372" spans="1:7">
      <c r="A372" s="50"/>
      <c r="B372" s="128"/>
      <c r="C372" s="49"/>
      <c r="D372" s="277"/>
      <c r="E372" s="277"/>
      <c r="F372" s="277"/>
      <c r="G372" s="277"/>
    </row>
    <row r="373" spans="1:7">
      <c r="A373" s="50"/>
      <c r="B373" s="128"/>
      <c r="C373" s="49"/>
      <c r="D373" s="277"/>
      <c r="E373" s="277"/>
      <c r="F373" s="277"/>
      <c r="G373" s="277"/>
    </row>
    <row r="374" spans="1:7">
      <c r="A374" s="50"/>
      <c r="B374" s="128"/>
      <c r="C374" s="49"/>
      <c r="D374" s="277"/>
      <c r="E374" s="277"/>
      <c r="F374" s="277"/>
      <c r="G374" s="277"/>
    </row>
    <row r="375" spans="1:7">
      <c r="A375" s="50"/>
      <c r="B375" s="128"/>
      <c r="C375" s="49"/>
      <c r="D375" s="277"/>
      <c r="E375" s="277"/>
      <c r="F375" s="277"/>
      <c r="G375" s="277"/>
    </row>
    <row r="376" spans="1:7">
      <c r="A376" s="50"/>
      <c r="B376" s="128"/>
      <c r="C376" s="49"/>
      <c r="D376" s="277"/>
      <c r="E376" s="277"/>
      <c r="F376" s="277"/>
      <c r="G376" s="277"/>
    </row>
    <row r="377" spans="1:7">
      <c r="A377" s="50"/>
      <c r="B377" s="128"/>
      <c r="C377" s="49"/>
      <c r="D377" s="277"/>
      <c r="E377" s="277"/>
      <c r="F377" s="277"/>
      <c r="G377" s="277"/>
    </row>
    <row r="378" spans="1:7">
      <c r="A378" s="50"/>
      <c r="B378" s="128"/>
      <c r="C378" s="49"/>
      <c r="D378" s="277"/>
      <c r="E378" s="277"/>
      <c r="F378" s="277"/>
      <c r="G378" s="277"/>
    </row>
    <row r="379" spans="1:7">
      <c r="A379" s="50"/>
      <c r="B379" s="128"/>
      <c r="C379" s="49"/>
      <c r="D379" s="277"/>
      <c r="E379" s="277"/>
      <c r="F379" s="277"/>
      <c r="G379" s="277"/>
    </row>
    <row r="380" spans="1:7">
      <c r="A380" s="50"/>
      <c r="B380" s="128"/>
      <c r="C380" s="49"/>
      <c r="D380" s="277"/>
      <c r="E380" s="277"/>
      <c r="F380" s="277"/>
      <c r="G380" s="277"/>
    </row>
    <row r="381" spans="1:7">
      <c r="A381" s="50"/>
      <c r="B381" s="128"/>
      <c r="C381" s="49"/>
      <c r="D381" s="277"/>
      <c r="E381" s="277"/>
      <c r="F381" s="277"/>
      <c r="G381" s="277"/>
    </row>
    <row r="382" spans="1:7">
      <c r="A382" s="50"/>
      <c r="B382" s="128"/>
      <c r="C382" s="49"/>
      <c r="D382" s="277"/>
      <c r="E382" s="277"/>
      <c r="F382" s="277"/>
      <c r="G382" s="277"/>
    </row>
    <row r="383" spans="1:7">
      <c r="A383" s="50"/>
      <c r="B383" s="128"/>
      <c r="C383" s="49"/>
      <c r="D383" s="277"/>
      <c r="E383" s="277"/>
      <c r="F383" s="277"/>
      <c r="G383" s="277"/>
    </row>
    <row r="384" spans="1:7">
      <c r="A384" s="50"/>
      <c r="B384" s="128"/>
      <c r="C384" s="49"/>
      <c r="D384" s="277"/>
      <c r="E384" s="277"/>
      <c r="F384" s="277"/>
      <c r="G384" s="277"/>
    </row>
    <row r="385" spans="1:7">
      <c r="A385" s="50"/>
      <c r="B385" s="128"/>
      <c r="C385" s="49"/>
      <c r="D385" s="277"/>
      <c r="E385" s="277"/>
      <c r="F385" s="277"/>
      <c r="G385" s="277"/>
    </row>
    <row r="386" spans="1:7">
      <c r="A386" s="50"/>
      <c r="B386" s="128"/>
      <c r="C386" s="49"/>
      <c r="D386" s="277"/>
      <c r="E386" s="277"/>
      <c r="F386" s="277"/>
      <c r="G386" s="277"/>
    </row>
    <row r="387" spans="1:7">
      <c r="A387" s="50"/>
      <c r="B387" s="128"/>
      <c r="C387" s="49"/>
      <c r="D387" s="277"/>
      <c r="E387" s="277"/>
      <c r="F387" s="277"/>
      <c r="G387" s="277"/>
    </row>
    <row r="388" spans="1:7">
      <c r="A388" s="50"/>
      <c r="B388" s="128"/>
      <c r="C388" s="49"/>
      <c r="D388" s="277"/>
      <c r="E388" s="277"/>
      <c r="F388" s="277"/>
      <c r="G388" s="277"/>
    </row>
    <row r="389" spans="1:7">
      <c r="A389" s="50"/>
      <c r="B389" s="128"/>
      <c r="C389" s="49"/>
      <c r="D389" s="277"/>
      <c r="E389" s="277"/>
      <c r="F389" s="277"/>
      <c r="G389" s="277"/>
    </row>
    <row r="390" spans="1:7">
      <c r="A390" s="50"/>
      <c r="B390" s="128"/>
      <c r="C390" s="49"/>
      <c r="D390" s="277"/>
      <c r="E390" s="277"/>
      <c r="F390" s="277"/>
      <c r="G390" s="277"/>
    </row>
    <row r="391" spans="1:7">
      <c r="A391" s="50"/>
      <c r="B391" s="128"/>
      <c r="C391" s="49"/>
      <c r="D391" s="277"/>
      <c r="E391" s="277"/>
      <c r="F391" s="277"/>
      <c r="G391" s="277"/>
    </row>
    <row r="392" spans="1:7">
      <c r="A392" s="50"/>
      <c r="B392" s="128"/>
      <c r="C392" s="49"/>
      <c r="D392" s="277"/>
      <c r="E392" s="277"/>
      <c r="F392" s="277"/>
      <c r="G392" s="277"/>
    </row>
    <row r="393" spans="1:7">
      <c r="A393" s="50"/>
      <c r="B393" s="128"/>
      <c r="C393" s="49"/>
      <c r="D393" s="277"/>
      <c r="E393" s="277"/>
      <c r="F393" s="277"/>
      <c r="G393" s="277"/>
    </row>
    <row r="394" spans="1:7">
      <c r="A394" s="50"/>
      <c r="B394" s="128"/>
      <c r="C394" s="49"/>
      <c r="D394" s="277"/>
      <c r="E394" s="277"/>
      <c r="F394" s="277"/>
      <c r="G394" s="277"/>
    </row>
    <row r="395" spans="1:7">
      <c r="A395" s="50"/>
      <c r="B395" s="128"/>
      <c r="C395" s="49"/>
      <c r="D395" s="277"/>
      <c r="E395" s="277"/>
      <c r="F395" s="277"/>
      <c r="G395" s="277"/>
    </row>
    <row r="396" spans="1:7">
      <c r="A396" s="50"/>
      <c r="B396" s="128"/>
      <c r="C396" s="49"/>
      <c r="D396" s="277"/>
      <c r="E396" s="277"/>
      <c r="F396" s="277"/>
      <c r="G396" s="277"/>
    </row>
    <row r="397" spans="1:7">
      <c r="A397" s="50"/>
      <c r="B397" s="128"/>
      <c r="C397" s="49"/>
      <c r="D397" s="277"/>
      <c r="E397" s="277"/>
      <c r="F397" s="277"/>
      <c r="G397" s="277"/>
    </row>
    <row r="398" spans="1:7">
      <c r="A398" s="50"/>
      <c r="B398" s="128"/>
      <c r="C398" s="49"/>
      <c r="D398" s="277"/>
      <c r="E398" s="277"/>
      <c r="F398" s="277"/>
      <c r="G398" s="277"/>
    </row>
    <row r="399" spans="1:7">
      <c r="A399" s="50"/>
      <c r="B399" s="128"/>
      <c r="C399" s="49"/>
      <c r="D399" s="277"/>
      <c r="E399" s="277"/>
      <c r="F399" s="277"/>
      <c r="G399" s="277"/>
    </row>
    <row r="400" spans="1:7">
      <c r="A400" s="50"/>
      <c r="B400" s="128"/>
      <c r="C400" s="49"/>
      <c r="D400" s="277"/>
      <c r="E400" s="277"/>
      <c r="F400" s="277"/>
      <c r="G400" s="277"/>
    </row>
    <row r="401" spans="1:7">
      <c r="A401" s="50"/>
      <c r="B401" s="128"/>
      <c r="C401" s="49"/>
      <c r="D401" s="277"/>
      <c r="E401" s="277"/>
      <c r="F401" s="277"/>
      <c r="G401" s="277"/>
    </row>
    <row r="402" spans="1:7">
      <c r="A402" s="50"/>
      <c r="B402" s="128"/>
      <c r="C402" s="49"/>
      <c r="D402" s="277"/>
      <c r="E402" s="277"/>
      <c r="F402" s="277"/>
      <c r="G402" s="277"/>
    </row>
    <row r="403" spans="1:7">
      <c r="A403" s="50"/>
      <c r="B403" s="128"/>
      <c r="C403" s="49"/>
      <c r="D403" s="277"/>
      <c r="E403" s="277"/>
      <c r="F403" s="277"/>
      <c r="G403" s="277"/>
    </row>
    <row r="404" spans="1:7">
      <c r="A404" s="50"/>
      <c r="B404" s="128"/>
      <c r="C404" s="49"/>
      <c r="D404" s="277"/>
      <c r="E404" s="277"/>
      <c r="F404" s="277"/>
      <c r="G404" s="277"/>
    </row>
    <row r="405" spans="1:7">
      <c r="A405" s="50"/>
      <c r="B405" s="128"/>
      <c r="C405" s="49"/>
      <c r="D405" s="277"/>
      <c r="E405" s="277"/>
      <c r="F405" s="277"/>
      <c r="G405" s="277"/>
    </row>
    <row r="406" spans="1:7">
      <c r="A406" s="50"/>
      <c r="B406" s="128"/>
      <c r="C406" s="49"/>
      <c r="D406" s="277"/>
      <c r="E406" s="277"/>
      <c r="F406" s="277"/>
      <c r="G406" s="277"/>
    </row>
    <row r="407" spans="1:7">
      <c r="A407" s="50"/>
      <c r="B407" s="128"/>
      <c r="C407" s="49"/>
      <c r="D407" s="277"/>
      <c r="E407" s="277"/>
      <c r="F407" s="277"/>
      <c r="G407" s="277"/>
    </row>
    <row r="408" spans="1:7">
      <c r="A408" s="50"/>
      <c r="B408" s="128"/>
      <c r="C408" s="49"/>
      <c r="D408" s="277"/>
      <c r="E408" s="277"/>
      <c r="F408" s="277"/>
      <c r="G408" s="277"/>
    </row>
    <row r="409" spans="1:7">
      <c r="A409" s="50"/>
      <c r="B409" s="128"/>
      <c r="C409" s="49"/>
      <c r="D409" s="277"/>
      <c r="E409" s="277"/>
      <c r="F409" s="277"/>
      <c r="G409" s="277"/>
    </row>
    <row r="410" spans="1:7">
      <c r="A410" s="50"/>
      <c r="B410" s="128"/>
      <c r="C410" s="49"/>
      <c r="D410" s="277"/>
      <c r="E410" s="277"/>
      <c r="F410" s="277"/>
      <c r="G410" s="277"/>
    </row>
    <row r="411" spans="1:7">
      <c r="A411" s="50"/>
      <c r="B411" s="128"/>
      <c r="C411" s="49"/>
      <c r="D411" s="277"/>
      <c r="E411" s="277"/>
      <c r="F411" s="277"/>
      <c r="G411" s="277"/>
    </row>
    <row r="412" spans="1:7">
      <c r="A412" s="50"/>
      <c r="B412" s="128"/>
      <c r="C412" s="49"/>
      <c r="D412" s="277"/>
      <c r="E412" s="277"/>
      <c r="F412" s="277"/>
      <c r="G412" s="277"/>
    </row>
    <row r="413" spans="1:7">
      <c r="A413" s="50"/>
      <c r="B413" s="128"/>
      <c r="C413" s="49"/>
      <c r="D413" s="277"/>
      <c r="E413" s="277"/>
      <c r="F413" s="277"/>
      <c r="G413" s="277"/>
    </row>
    <row r="414" spans="1:7">
      <c r="A414" s="50"/>
      <c r="B414" s="128"/>
      <c r="C414" s="49"/>
      <c r="D414" s="277"/>
      <c r="E414" s="277"/>
      <c r="F414" s="277"/>
      <c r="G414" s="277"/>
    </row>
    <row r="415" spans="1:7">
      <c r="A415" s="50"/>
      <c r="B415" s="128"/>
      <c r="C415" s="49"/>
      <c r="D415" s="277"/>
      <c r="E415" s="277"/>
      <c r="F415" s="277"/>
      <c r="G415" s="277"/>
    </row>
    <row r="416" spans="1:7">
      <c r="A416" s="50"/>
      <c r="B416" s="128"/>
      <c r="C416" s="49"/>
      <c r="D416" s="277"/>
      <c r="E416" s="277"/>
      <c r="F416" s="277"/>
      <c r="G416" s="277"/>
    </row>
    <row r="417" spans="1:7">
      <c r="A417" s="50"/>
      <c r="B417" s="128"/>
      <c r="C417" s="49"/>
      <c r="D417" s="277"/>
      <c r="E417" s="277"/>
      <c r="F417" s="277"/>
      <c r="G417" s="277"/>
    </row>
    <row r="418" spans="1:7">
      <c r="A418" s="50"/>
      <c r="B418" s="128"/>
      <c r="C418" s="49"/>
      <c r="D418" s="277"/>
      <c r="E418" s="277"/>
      <c r="F418" s="277"/>
      <c r="G418" s="277"/>
    </row>
    <row r="419" spans="1:7">
      <c r="A419" s="50"/>
      <c r="B419" s="128"/>
      <c r="C419" s="49"/>
      <c r="D419" s="277"/>
      <c r="E419" s="277"/>
      <c r="F419" s="277"/>
      <c r="G419" s="277"/>
    </row>
    <row r="420" spans="1:7">
      <c r="A420" s="50"/>
      <c r="B420" s="128"/>
      <c r="C420" s="49"/>
      <c r="D420" s="277"/>
      <c r="E420" s="277"/>
      <c r="F420" s="277"/>
      <c r="G420" s="277"/>
    </row>
    <row r="421" spans="1:7">
      <c r="A421" s="50"/>
      <c r="B421" s="128"/>
      <c r="C421" s="49"/>
      <c r="D421" s="277"/>
      <c r="E421" s="277"/>
      <c r="F421" s="277"/>
      <c r="G421" s="277"/>
    </row>
    <row r="422" spans="1:7">
      <c r="A422" s="50"/>
      <c r="B422" s="128"/>
      <c r="C422" s="49"/>
      <c r="D422" s="277"/>
      <c r="E422" s="277"/>
      <c r="F422" s="277"/>
      <c r="G422" s="277"/>
    </row>
    <row r="423" spans="1:7">
      <c r="A423" s="50"/>
      <c r="B423" s="128"/>
      <c r="C423" s="49"/>
      <c r="D423" s="277"/>
      <c r="E423" s="277"/>
      <c r="F423" s="277"/>
      <c r="G423" s="277"/>
    </row>
    <row r="424" spans="1:7">
      <c r="A424" s="50"/>
      <c r="B424" s="128"/>
      <c r="C424" s="49"/>
      <c r="D424" s="277"/>
      <c r="E424" s="277"/>
      <c r="F424" s="277"/>
      <c r="G424" s="277"/>
    </row>
    <row r="425" spans="1:7">
      <c r="A425" s="50"/>
      <c r="B425" s="128"/>
      <c r="C425" s="49"/>
      <c r="D425" s="277"/>
      <c r="E425" s="277"/>
      <c r="F425" s="277"/>
      <c r="G425" s="277"/>
    </row>
    <row r="426" spans="1:7">
      <c r="A426" s="50"/>
      <c r="B426" s="128"/>
      <c r="C426" s="49"/>
      <c r="D426" s="277"/>
      <c r="E426" s="277"/>
      <c r="F426" s="277"/>
      <c r="G426" s="277"/>
    </row>
    <row r="427" spans="1:7">
      <c r="A427" s="50"/>
      <c r="B427" s="128"/>
      <c r="C427" s="49"/>
      <c r="D427" s="277"/>
      <c r="E427" s="277"/>
      <c r="F427" s="277"/>
      <c r="G427" s="277"/>
    </row>
    <row r="428" spans="1:7">
      <c r="A428" s="50"/>
      <c r="B428" s="128"/>
      <c r="C428" s="49"/>
      <c r="D428" s="277"/>
      <c r="E428" s="277"/>
      <c r="F428" s="277"/>
      <c r="G428" s="277"/>
    </row>
    <row r="429" spans="1:7">
      <c r="A429" s="50"/>
      <c r="B429" s="128"/>
      <c r="C429" s="49"/>
      <c r="D429" s="277"/>
      <c r="E429" s="277"/>
      <c r="F429" s="277"/>
      <c r="G429" s="277"/>
    </row>
    <row r="430" spans="1:7">
      <c r="A430" s="50"/>
      <c r="B430" s="128"/>
      <c r="C430" s="49"/>
      <c r="D430" s="277"/>
      <c r="E430" s="277"/>
      <c r="F430" s="277"/>
      <c r="G430" s="277"/>
    </row>
    <row r="431" spans="1:7">
      <c r="A431" s="50"/>
      <c r="B431" s="128"/>
      <c r="C431" s="49"/>
      <c r="D431" s="277"/>
      <c r="E431" s="277"/>
      <c r="F431" s="277"/>
      <c r="G431" s="277"/>
    </row>
    <row r="432" spans="1:7">
      <c r="A432" s="50"/>
      <c r="B432" s="128"/>
      <c r="C432" s="49"/>
      <c r="D432" s="277"/>
      <c r="E432" s="277"/>
      <c r="F432" s="277"/>
      <c r="G432" s="277"/>
    </row>
    <row r="433" spans="1:7">
      <c r="A433" s="50"/>
      <c r="B433" s="128"/>
      <c r="C433" s="49"/>
      <c r="D433" s="277"/>
      <c r="E433" s="277"/>
      <c r="F433" s="277"/>
      <c r="G433" s="277"/>
    </row>
    <row r="434" spans="1:7">
      <c r="A434" s="50"/>
      <c r="B434" s="128"/>
      <c r="C434" s="49"/>
      <c r="D434" s="277"/>
      <c r="E434" s="277"/>
      <c r="F434" s="277"/>
      <c r="G434" s="277"/>
    </row>
    <row r="435" spans="1:7">
      <c r="A435" s="50"/>
      <c r="B435" s="128"/>
      <c r="C435" s="49"/>
      <c r="D435" s="277"/>
      <c r="E435" s="277"/>
      <c r="F435" s="277"/>
      <c r="G435" s="277"/>
    </row>
    <row r="436" spans="1:7">
      <c r="A436" s="50"/>
      <c r="B436" s="128"/>
      <c r="C436" s="49"/>
      <c r="D436" s="277"/>
      <c r="E436" s="277"/>
      <c r="F436" s="277"/>
      <c r="G436" s="277"/>
    </row>
    <row r="437" spans="1:7">
      <c r="A437" s="50"/>
      <c r="B437" s="128"/>
      <c r="C437" s="49"/>
      <c r="D437" s="277"/>
      <c r="E437" s="277"/>
      <c r="F437" s="277"/>
      <c r="G437" s="277"/>
    </row>
    <row r="438" spans="1:7">
      <c r="A438" s="50"/>
      <c r="B438" s="128"/>
      <c r="C438" s="49"/>
      <c r="D438" s="277"/>
      <c r="E438" s="277"/>
      <c r="F438" s="277"/>
      <c r="G438" s="277"/>
    </row>
    <row r="439" spans="1:7">
      <c r="A439" s="50"/>
      <c r="B439" s="128"/>
      <c r="C439" s="49"/>
      <c r="D439" s="277"/>
      <c r="E439" s="277"/>
      <c r="F439" s="277"/>
      <c r="G439" s="277"/>
    </row>
    <row r="440" spans="1:7">
      <c r="A440" s="50"/>
      <c r="B440" s="128"/>
      <c r="C440" s="49"/>
      <c r="D440" s="277"/>
      <c r="E440" s="277"/>
      <c r="F440" s="277"/>
      <c r="G440" s="277"/>
    </row>
    <row r="441" spans="1:7">
      <c r="A441" s="50"/>
      <c r="B441" s="128"/>
      <c r="C441" s="49"/>
      <c r="D441" s="277"/>
      <c r="E441" s="277"/>
      <c r="F441" s="277"/>
      <c r="G441" s="277"/>
    </row>
    <row r="442" spans="1:7">
      <c r="A442" s="50"/>
      <c r="B442" s="128"/>
      <c r="C442" s="49"/>
      <c r="D442" s="277"/>
      <c r="E442" s="277"/>
      <c r="F442" s="277"/>
      <c r="G442" s="277"/>
    </row>
    <row r="443" spans="1:7">
      <c r="A443" s="50"/>
      <c r="B443" s="128"/>
      <c r="C443" s="49"/>
      <c r="D443" s="277"/>
      <c r="E443" s="277"/>
      <c r="F443" s="277"/>
      <c r="G443" s="277"/>
    </row>
    <row r="444" spans="1:7">
      <c r="A444" s="50"/>
      <c r="B444" s="128"/>
      <c r="C444" s="49"/>
      <c r="D444" s="277"/>
      <c r="E444" s="277"/>
      <c r="F444" s="277"/>
      <c r="G444" s="277"/>
    </row>
    <row r="445" spans="1:7">
      <c r="A445" s="50"/>
      <c r="B445" s="128"/>
      <c r="C445" s="49"/>
      <c r="D445" s="277"/>
      <c r="E445" s="277"/>
      <c r="F445" s="277"/>
      <c r="G445" s="277"/>
    </row>
    <row r="446" spans="1:7">
      <c r="A446" s="50"/>
      <c r="B446" s="128"/>
      <c r="C446" s="49"/>
      <c r="D446" s="277"/>
      <c r="E446" s="277"/>
      <c r="F446" s="277"/>
      <c r="G446" s="277"/>
    </row>
    <row r="447" spans="1:7">
      <c r="A447" s="50"/>
      <c r="B447" s="128"/>
      <c r="C447" s="49"/>
      <c r="D447" s="277"/>
      <c r="E447" s="277"/>
      <c r="F447" s="277"/>
      <c r="G447" s="277"/>
    </row>
    <row r="448" spans="1:7">
      <c r="A448" s="50"/>
      <c r="B448" s="128"/>
      <c r="C448" s="49"/>
      <c r="D448" s="277"/>
      <c r="E448" s="277"/>
      <c r="F448" s="277"/>
      <c r="G448" s="277"/>
    </row>
    <row r="449" spans="1:7">
      <c r="A449" s="50"/>
      <c r="B449" s="128"/>
      <c r="C449" s="49"/>
      <c r="D449" s="277"/>
      <c r="E449" s="277"/>
      <c r="F449" s="277"/>
      <c r="G449" s="277"/>
    </row>
    <row r="450" spans="1:7">
      <c r="A450" s="50"/>
      <c r="B450" s="128"/>
      <c r="C450" s="49"/>
      <c r="D450" s="277"/>
      <c r="E450" s="277"/>
      <c r="F450" s="277"/>
      <c r="G450" s="277"/>
    </row>
    <row r="451" spans="1:7">
      <c r="A451" s="50"/>
      <c r="B451" s="128"/>
      <c r="C451" s="49"/>
      <c r="D451" s="277"/>
      <c r="E451" s="277"/>
      <c r="F451" s="277"/>
      <c r="G451" s="277"/>
    </row>
    <row r="452" spans="1:7">
      <c r="A452" s="50"/>
      <c r="B452" s="128"/>
      <c r="C452" s="49"/>
      <c r="D452" s="277"/>
      <c r="E452" s="277"/>
      <c r="F452" s="277"/>
      <c r="G452" s="277"/>
    </row>
    <row r="453" spans="1:7">
      <c r="A453" s="50"/>
      <c r="B453" s="128"/>
      <c r="C453" s="49"/>
      <c r="D453" s="277"/>
      <c r="E453" s="277"/>
      <c r="F453" s="277"/>
      <c r="G453" s="277"/>
    </row>
    <row r="454" spans="1:7">
      <c r="A454" s="50"/>
      <c r="B454" s="128"/>
      <c r="C454" s="49"/>
      <c r="D454" s="277"/>
      <c r="E454" s="277"/>
      <c r="F454" s="277"/>
      <c r="G454" s="277"/>
    </row>
    <row r="455" spans="1:7">
      <c r="A455" s="50"/>
      <c r="B455" s="128"/>
      <c r="C455" s="49"/>
      <c r="D455" s="277"/>
      <c r="E455" s="277"/>
      <c r="F455" s="277"/>
      <c r="G455" s="277"/>
    </row>
    <row r="456" spans="1:7">
      <c r="A456" s="50"/>
      <c r="B456" s="128"/>
      <c r="C456" s="49"/>
      <c r="D456" s="277"/>
      <c r="E456" s="277"/>
      <c r="F456" s="277"/>
      <c r="G456" s="277"/>
    </row>
    <row r="457" spans="1:7">
      <c r="A457" s="50"/>
      <c r="B457" s="128"/>
      <c r="C457" s="49"/>
      <c r="D457" s="277"/>
      <c r="E457" s="277"/>
      <c r="F457" s="277"/>
      <c r="G457" s="277"/>
    </row>
    <row r="458" spans="1:7">
      <c r="A458" s="50"/>
      <c r="B458" s="128"/>
      <c r="C458" s="49"/>
      <c r="D458" s="277"/>
      <c r="E458" s="277"/>
      <c r="F458" s="277"/>
      <c r="G458" s="277"/>
    </row>
    <row r="459" spans="1:7">
      <c r="A459" s="50"/>
      <c r="B459" s="128"/>
      <c r="C459" s="49"/>
      <c r="D459" s="277"/>
      <c r="E459" s="277"/>
      <c r="F459" s="277"/>
      <c r="G459" s="277"/>
    </row>
    <row r="460" spans="1:7">
      <c r="A460" s="50"/>
      <c r="B460" s="128"/>
      <c r="C460" s="49"/>
      <c r="D460" s="277"/>
      <c r="E460" s="277"/>
      <c r="F460" s="277"/>
      <c r="G460" s="277"/>
    </row>
    <row r="461" spans="1:7">
      <c r="A461" s="50"/>
      <c r="B461" s="128"/>
      <c r="C461" s="49"/>
      <c r="D461" s="277"/>
      <c r="E461" s="277"/>
      <c r="F461" s="277"/>
      <c r="G461" s="277"/>
    </row>
    <row r="462" spans="1:7">
      <c r="A462" s="50"/>
      <c r="B462" s="128"/>
      <c r="C462" s="49"/>
      <c r="D462" s="277"/>
      <c r="E462" s="277"/>
      <c r="F462" s="277"/>
      <c r="G462" s="277"/>
    </row>
    <row r="463" spans="1:7">
      <c r="A463" s="50"/>
      <c r="B463" s="128"/>
      <c r="C463" s="49"/>
      <c r="D463" s="277"/>
      <c r="E463" s="277"/>
      <c r="F463" s="277"/>
      <c r="G463" s="277"/>
    </row>
    <row r="464" spans="1:7">
      <c r="A464" s="50"/>
      <c r="B464" s="128"/>
      <c r="C464" s="49"/>
      <c r="D464" s="277"/>
      <c r="E464" s="277"/>
      <c r="F464" s="277"/>
      <c r="G464" s="277"/>
    </row>
    <row r="465" spans="1:7">
      <c r="A465" s="50"/>
      <c r="B465" s="128"/>
      <c r="C465" s="49"/>
      <c r="D465" s="277"/>
      <c r="E465" s="277"/>
      <c r="F465" s="277"/>
      <c r="G465" s="277"/>
    </row>
    <row r="466" spans="1:7">
      <c r="A466" s="50"/>
      <c r="B466" s="128"/>
      <c r="C466" s="49"/>
      <c r="D466" s="277"/>
      <c r="E466" s="277"/>
      <c r="F466" s="277"/>
      <c r="G466" s="277"/>
    </row>
    <row r="467" spans="1:7">
      <c r="A467" s="50"/>
      <c r="B467" s="128"/>
      <c r="C467" s="49"/>
      <c r="D467" s="277"/>
      <c r="E467" s="277"/>
      <c r="F467" s="277"/>
      <c r="G467" s="277"/>
    </row>
    <row r="468" spans="1:7">
      <c r="A468" s="50"/>
      <c r="B468" s="128"/>
      <c r="C468" s="49"/>
      <c r="D468" s="277"/>
      <c r="E468" s="277"/>
      <c r="F468" s="277"/>
      <c r="G468" s="277"/>
    </row>
    <row r="469" spans="1:7">
      <c r="A469" s="50"/>
      <c r="B469" s="128"/>
      <c r="C469" s="49"/>
      <c r="D469" s="277"/>
      <c r="E469" s="277"/>
      <c r="F469" s="277"/>
      <c r="G469" s="277"/>
    </row>
    <row r="470" spans="1:7">
      <c r="A470" s="50"/>
      <c r="B470" s="128"/>
      <c r="C470" s="49"/>
      <c r="D470" s="277"/>
      <c r="E470" s="277"/>
      <c r="F470" s="277"/>
      <c r="G470" s="277"/>
    </row>
    <row r="471" spans="1:7">
      <c r="A471" s="50"/>
      <c r="B471" s="128"/>
      <c r="C471" s="49"/>
      <c r="D471" s="277"/>
      <c r="E471" s="277"/>
      <c r="F471" s="277"/>
      <c r="G471" s="277"/>
    </row>
    <row r="472" spans="1:7">
      <c r="A472" s="50"/>
      <c r="B472" s="128"/>
      <c r="C472" s="49"/>
      <c r="D472" s="277"/>
      <c r="E472" s="277"/>
      <c r="F472" s="277"/>
      <c r="G472" s="277"/>
    </row>
    <row r="473" spans="1:7">
      <c r="A473" s="50"/>
      <c r="B473" s="128"/>
      <c r="C473" s="49"/>
      <c r="D473" s="277"/>
      <c r="E473" s="277"/>
      <c r="F473" s="277"/>
      <c r="G473" s="277"/>
    </row>
    <row r="474" spans="1:7">
      <c r="A474" s="50"/>
      <c r="B474" s="128"/>
      <c r="C474" s="49"/>
      <c r="D474" s="277"/>
      <c r="E474" s="277"/>
      <c r="F474" s="277"/>
      <c r="G474" s="277"/>
    </row>
    <row r="475" spans="1:7">
      <c r="A475" s="50"/>
      <c r="B475" s="128"/>
      <c r="C475" s="49"/>
      <c r="D475" s="277"/>
      <c r="E475" s="277"/>
      <c r="F475" s="277"/>
      <c r="G475" s="277"/>
    </row>
    <row r="476" spans="1:7">
      <c r="A476" s="50"/>
      <c r="B476" s="128"/>
      <c r="C476" s="49"/>
      <c r="D476" s="277"/>
      <c r="E476" s="277"/>
      <c r="F476" s="277"/>
      <c r="G476" s="277"/>
    </row>
    <row r="477" spans="1:7">
      <c r="A477" s="50"/>
      <c r="B477" s="128"/>
      <c r="C477" s="49"/>
      <c r="D477" s="277"/>
      <c r="E477" s="277"/>
      <c r="F477" s="277"/>
      <c r="G477" s="277"/>
    </row>
    <row r="478" spans="1:7">
      <c r="A478" s="50"/>
      <c r="B478" s="128"/>
      <c r="C478" s="49"/>
      <c r="D478" s="277"/>
      <c r="E478" s="277"/>
      <c r="F478" s="277"/>
      <c r="G478" s="277"/>
    </row>
    <row r="479" spans="1:7">
      <c r="A479" s="50"/>
      <c r="B479" s="128"/>
      <c r="C479" s="49"/>
      <c r="D479" s="277"/>
      <c r="E479" s="277"/>
      <c r="F479" s="277"/>
      <c r="G479" s="277"/>
    </row>
    <row r="480" spans="1:7">
      <c r="A480" s="50"/>
      <c r="B480" s="128"/>
      <c r="C480" s="49"/>
      <c r="D480" s="277"/>
      <c r="E480" s="277"/>
      <c r="F480" s="277"/>
      <c r="G480" s="277"/>
    </row>
    <row r="481" spans="1:7">
      <c r="A481" s="50"/>
      <c r="B481" s="128"/>
      <c r="C481" s="49"/>
      <c r="D481" s="277"/>
      <c r="E481" s="277"/>
      <c r="F481" s="277"/>
      <c r="G481" s="277"/>
    </row>
    <row r="482" spans="1:7">
      <c r="A482" s="50"/>
      <c r="B482" s="128"/>
      <c r="C482" s="49"/>
      <c r="D482" s="277"/>
      <c r="E482" s="277"/>
      <c r="F482" s="277"/>
      <c r="G482" s="277"/>
    </row>
    <row r="483" spans="1:7">
      <c r="A483" s="50"/>
      <c r="B483" s="128"/>
      <c r="C483" s="49"/>
      <c r="D483" s="277"/>
      <c r="E483" s="277"/>
      <c r="F483" s="277"/>
      <c r="G483" s="277"/>
    </row>
    <row r="484" spans="1:7">
      <c r="A484" s="50"/>
      <c r="B484" s="128"/>
      <c r="C484" s="49"/>
      <c r="D484" s="277"/>
      <c r="E484" s="277"/>
      <c r="F484" s="277"/>
      <c r="G484" s="277"/>
    </row>
    <row r="485" spans="1:7">
      <c r="A485" s="50"/>
      <c r="B485" s="128"/>
      <c r="C485" s="49"/>
      <c r="D485" s="277"/>
      <c r="E485" s="277"/>
      <c r="F485" s="277"/>
      <c r="G485" s="277"/>
    </row>
    <row r="486" spans="1:7">
      <c r="A486" s="50"/>
      <c r="B486" s="128"/>
      <c r="C486" s="49"/>
      <c r="D486" s="277"/>
      <c r="E486" s="277"/>
      <c r="F486" s="277"/>
      <c r="G486" s="277"/>
    </row>
    <row r="487" spans="1:7">
      <c r="A487" s="50"/>
      <c r="B487" s="128"/>
      <c r="C487" s="49"/>
      <c r="D487" s="277"/>
      <c r="E487" s="277"/>
      <c r="F487" s="277"/>
      <c r="G487" s="277"/>
    </row>
    <row r="488" spans="1:7">
      <c r="A488" s="50"/>
      <c r="B488" s="128"/>
      <c r="C488" s="49"/>
      <c r="D488" s="277"/>
      <c r="E488" s="277"/>
      <c r="F488" s="277"/>
      <c r="G488" s="277"/>
    </row>
    <row r="489" spans="1:7">
      <c r="A489" s="50"/>
      <c r="B489" s="128"/>
      <c r="C489" s="49"/>
      <c r="D489" s="277"/>
      <c r="E489" s="277"/>
      <c r="F489" s="277"/>
      <c r="G489" s="277"/>
    </row>
    <row r="490" spans="1:7">
      <c r="A490" s="50"/>
      <c r="B490" s="128"/>
      <c r="C490" s="49"/>
      <c r="D490" s="277"/>
      <c r="E490" s="277"/>
      <c r="F490" s="277"/>
      <c r="G490" s="277"/>
    </row>
    <row r="491" spans="1:7">
      <c r="A491" s="50"/>
      <c r="B491" s="128"/>
      <c r="C491" s="49"/>
      <c r="D491" s="277"/>
      <c r="E491" s="277"/>
      <c r="F491" s="277"/>
      <c r="G491" s="277"/>
    </row>
    <row r="492" spans="1:7">
      <c r="A492" s="50"/>
      <c r="B492" s="128"/>
      <c r="C492" s="49"/>
      <c r="D492" s="277"/>
      <c r="E492" s="277"/>
      <c r="F492" s="277"/>
      <c r="G492" s="277"/>
    </row>
    <row r="493" spans="1:7">
      <c r="A493" s="50"/>
      <c r="B493" s="128"/>
      <c r="C493" s="49"/>
      <c r="D493" s="277"/>
      <c r="E493" s="277"/>
      <c r="F493" s="277"/>
      <c r="G493" s="277"/>
    </row>
    <row r="494" spans="1:7">
      <c r="A494" s="50"/>
      <c r="B494" s="128"/>
      <c r="C494" s="49"/>
      <c r="D494" s="277"/>
      <c r="E494" s="277"/>
      <c r="F494" s="277"/>
      <c r="G494" s="277"/>
    </row>
    <row r="495" spans="1:7">
      <c r="A495" s="50"/>
      <c r="B495" s="128"/>
      <c r="C495" s="49"/>
      <c r="D495" s="277"/>
      <c r="E495" s="277"/>
      <c r="F495" s="277"/>
      <c r="G495" s="277"/>
    </row>
    <row r="496" spans="1:7">
      <c r="A496" s="50"/>
      <c r="B496" s="128"/>
      <c r="C496" s="49"/>
      <c r="D496" s="277"/>
      <c r="E496" s="277"/>
      <c r="F496" s="277"/>
      <c r="G496" s="277"/>
    </row>
    <row r="497" spans="1:7">
      <c r="A497" s="50"/>
      <c r="B497" s="128"/>
      <c r="C497" s="49"/>
      <c r="D497" s="277"/>
      <c r="E497" s="277"/>
      <c r="F497" s="277"/>
      <c r="G497" s="277"/>
    </row>
    <row r="498" spans="1:7">
      <c r="A498" s="50"/>
      <c r="B498" s="128"/>
      <c r="C498" s="49"/>
      <c r="D498" s="277"/>
      <c r="E498" s="277"/>
      <c r="F498" s="277"/>
      <c r="G498" s="277"/>
    </row>
    <row r="499" spans="1:7">
      <c r="A499" s="50"/>
      <c r="B499" s="128"/>
      <c r="C499" s="49"/>
      <c r="D499" s="277"/>
      <c r="E499" s="277"/>
      <c r="F499" s="277"/>
      <c r="G499" s="277"/>
    </row>
    <row r="500" spans="1:7">
      <c r="A500" s="50"/>
      <c r="B500" s="128"/>
      <c r="C500" s="49"/>
      <c r="D500" s="277"/>
      <c r="E500" s="277"/>
      <c r="F500" s="277"/>
      <c r="G500" s="277"/>
    </row>
    <row r="501" spans="1:7">
      <c r="A501" s="50"/>
      <c r="B501" s="128"/>
      <c r="C501" s="49"/>
      <c r="D501" s="277"/>
      <c r="E501" s="277"/>
      <c r="F501" s="277"/>
      <c r="G501" s="277"/>
    </row>
    <row r="502" spans="1:7">
      <c r="A502" s="50"/>
      <c r="B502" s="128"/>
      <c r="C502" s="49"/>
      <c r="D502" s="277"/>
      <c r="E502" s="277"/>
      <c r="F502" s="277"/>
      <c r="G502" s="277"/>
    </row>
    <row r="503" spans="1:7">
      <c r="A503" s="50"/>
      <c r="B503" s="128"/>
      <c r="C503" s="49"/>
      <c r="D503" s="277"/>
      <c r="E503" s="277"/>
      <c r="F503" s="277"/>
      <c r="G503" s="277"/>
    </row>
    <row r="504" spans="1:7">
      <c r="A504" s="50"/>
      <c r="B504" s="128"/>
      <c r="C504" s="49"/>
      <c r="D504" s="277"/>
      <c r="E504" s="277"/>
      <c r="F504" s="277"/>
      <c r="G504" s="277"/>
    </row>
    <row r="505" spans="1:7">
      <c r="A505" s="50"/>
      <c r="B505" s="128"/>
      <c r="C505" s="49"/>
      <c r="D505" s="277"/>
      <c r="E505" s="277"/>
      <c r="F505" s="277"/>
      <c r="G505" s="277"/>
    </row>
    <row r="506" spans="1:7">
      <c r="A506" s="50"/>
      <c r="B506" s="128"/>
      <c r="C506" s="49"/>
      <c r="D506" s="277"/>
      <c r="E506" s="277"/>
      <c r="F506" s="277"/>
      <c r="G506" s="277"/>
    </row>
    <row r="507" spans="1:7">
      <c r="A507" s="50"/>
      <c r="B507" s="128"/>
      <c r="C507" s="49"/>
      <c r="D507" s="277"/>
      <c r="E507" s="277"/>
      <c r="F507" s="277"/>
      <c r="G507" s="277"/>
    </row>
    <row r="508" spans="1:7">
      <c r="A508" s="50"/>
      <c r="B508" s="128"/>
      <c r="C508" s="49"/>
      <c r="D508" s="277"/>
      <c r="E508" s="277"/>
      <c r="F508" s="277"/>
      <c r="G508" s="277"/>
    </row>
    <row r="509" spans="1:7">
      <c r="A509" s="50"/>
      <c r="B509" s="128"/>
      <c r="C509" s="49"/>
      <c r="D509" s="277"/>
      <c r="E509" s="277"/>
      <c r="F509" s="277"/>
      <c r="G509" s="277"/>
    </row>
    <row r="510" spans="1:7">
      <c r="A510" s="50"/>
      <c r="B510" s="128"/>
      <c r="C510" s="49"/>
      <c r="D510" s="277"/>
      <c r="E510" s="277"/>
      <c r="F510" s="277"/>
      <c r="G510" s="277"/>
    </row>
    <row r="511" spans="1:7">
      <c r="A511" s="50"/>
      <c r="B511" s="128"/>
      <c r="C511" s="49"/>
      <c r="D511" s="277"/>
      <c r="E511" s="277"/>
      <c r="F511" s="277"/>
      <c r="G511" s="277"/>
    </row>
    <row r="512" spans="1:7">
      <c r="A512" s="50"/>
      <c r="B512" s="128"/>
      <c r="C512" s="49"/>
      <c r="D512" s="277"/>
      <c r="E512" s="277"/>
      <c r="F512" s="277"/>
      <c r="G512" s="277"/>
    </row>
    <row r="513" spans="1:7">
      <c r="A513" s="50"/>
      <c r="B513" s="128"/>
      <c r="C513" s="49"/>
      <c r="D513" s="277"/>
      <c r="E513" s="277"/>
      <c r="F513" s="277"/>
      <c r="G513" s="277"/>
    </row>
    <row r="514" spans="1:7">
      <c r="A514" s="50"/>
      <c r="B514" s="128"/>
      <c r="C514" s="49"/>
      <c r="D514" s="277"/>
      <c r="E514" s="277"/>
      <c r="F514" s="277"/>
      <c r="G514" s="277"/>
    </row>
    <row r="515" spans="1:7">
      <c r="A515" s="50"/>
      <c r="B515" s="128"/>
      <c r="C515" s="49"/>
      <c r="D515" s="277"/>
      <c r="E515" s="277"/>
      <c r="F515" s="277"/>
      <c r="G515" s="277"/>
    </row>
    <row r="516" spans="1:7">
      <c r="A516" s="50"/>
      <c r="B516" s="128"/>
      <c r="C516" s="49"/>
      <c r="D516" s="277"/>
      <c r="E516" s="277"/>
      <c r="F516" s="277"/>
      <c r="G516" s="277"/>
    </row>
    <row r="517" spans="1:7">
      <c r="A517" s="50"/>
      <c r="B517" s="128"/>
      <c r="C517" s="49"/>
      <c r="D517" s="277"/>
      <c r="E517" s="277"/>
      <c r="F517" s="277"/>
      <c r="G517" s="277"/>
    </row>
    <row r="518" spans="1:7">
      <c r="A518" s="50"/>
      <c r="B518" s="128"/>
      <c r="C518" s="49"/>
      <c r="D518" s="277"/>
      <c r="E518" s="277"/>
      <c r="F518" s="277"/>
      <c r="G518" s="277"/>
    </row>
    <row r="519" spans="1:7">
      <c r="A519" s="50"/>
      <c r="B519" s="128"/>
      <c r="C519" s="49"/>
      <c r="D519" s="277"/>
      <c r="E519" s="277"/>
      <c r="F519" s="277"/>
      <c r="G519" s="277"/>
    </row>
    <row r="520" spans="1:7">
      <c r="A520" s="50"/>
      <c r="B520" s="128"/>
      <c r="C520" s="49"/>
      <c r="D520" s="277"/>
      <c r="E520" s="277"/>
      <c r="F520" s="277"/>
      <c r="G520" s="277"/>
    </row>
    <row r="521" spans="1:7">
      <c r="A521" s="50"/>
      <c r="B521" s="128"/>
      <c r="C521" s="49"/>
      <c r="D521" s="277"/>
      <c r="E521" s="277"/>
      <c r="F521" s="277"/>
      <c r="G521" s="277"/>
    </row>
    <row r="522" spans="1:7">
      <c r="A522" s="50"/>
      <c r="B522" s="128"/>
      <c r="C522" s="49"/>
      <c r="D522" s="277"/>
      <c r="E522" s="277"/>
      <c r="F522" s="277"/>
      <c r="G522" s="277"/>
    </row>
    <row r="523" spans="1:7">
      <c r="A523" s="50"/>
      <c r="B523" s="128"/>
      <c r="C523" s="49"/>
      <c r="D523" s="277"/>
      <c r="E523" s="277"/>
      <c r="F523" s="277"/>
      <c r="G523" s="277"/>
    </row>
    <row r="524" spans="1:7">
      <c r="A524" s="50"/>
      <c r="B524" s="128"/>
      <c r="C524" s="49"/>
      <c r="D524" s="277"/>
      <c r="E524" s="277"/>
      <c r="F524" s="277"/>
      <c r="G524" s="277"/>
    </row>
    <row r="525" spans="1:7">
      <c r="A525" s="50"/>
      <c r="B525" s="128"/>
      <c r="C525" s="49"/>
      <c r="D525" s="277"/>
      <c r="E525" s="277"/>
      <c r="F525" s="277"/>
      <c r="G525" s="277"/>
    </row>
    <row r="526" spans="1:7">
      <c r="A526" s="50"/>
      <c r="B526" s="128"/>
      <c r="C526" s="49"/>
      <c r="D526" s="277"/>
      <c r="E526" s="277"/>
      <c r="F526" s="277"/>
      <c r="G526" s="277"/>
    </row>
    <row r="527" spans="1:7">
      <c r="A527" s="50"/>
      <c r="B527" s="128"/>
      <c r="C527" s="49"/>
      <c r="D527" s="277"/>
      <c r="E527" s="277"/>
      <c r="F527" s="277"/>
      <c r="G527" s="277"/>
    </row>
    <row r="528" spans="1:7">
      <c r="A528" s="50"/>
      <c r="B528" s="128"/>
      <c r="C528" s="49"/>
      <c r="D528" s="277"/>
      <c r="E528" s="277"/>
      <c r="F528" s="277"/>
      <c r="G528" s="277"/>
    </row>
    <row r="529" spans="1:7">
      <c r="A529" s="50"/>
      <c r="B529" s="128"/>
      <c r="C529" s="49"/>
      <c r="D529" s="277"/>
      <c r="E529" s="277"/>
      <c r="F529" s="277"/>
      <c r="G529" s="277"/>
    </row>
    <row r="530" spans="1:7">
      <c r="A530" s="50"/>
      <c r="B530" s="128"/>
      <c r="C530" s="49"/>
      <c r="D530" s="277"/>
      <c r="E530" s="277"/>
      <c r="F530" s="277"/>
      <c r="G530" s="277"/>
    </row>
    <row r="531" spans="1:7">
      <c r="A531" s="50"/>
      <c r="B531" s="128"/>
      <c r="C531" s="49"/>
      <c r="D531" s="277"/>
      <c r="E531" s="277"/>
      <c r="F531" s="277"/>
      <c r="G531" s="277"/>
    </row>
    <row r="532" spans="1:7">
      <c r="A532" s="50"/>
      <c r="B532" s="128"/>
      <c r="C532" s="49"/>
      <c r="D532" s="277"/>
      <c r="E532" s="277"/>
      <c r="F532" s="277"/>
      <c r="G532" s="277"/>
    </row>
    <row r="533" spans="1:7">
      <c r="A533" s="50"/>
      <c r="B533" s="128"/>
      <c r="C533" s="49"/>
      <c r="D533" s="277"/>
      <c r="E533" s="277"/>
      <c r="F533" s="277"/>
      <c r="G533" s="277"/>
    </row>
    <row r="534" spans="1:7">
      <c r="A534" s="50"/>
      <c r="B534" s="128"/>
      <c r="C534" s="49"/>
      <c r="D534" s="277"/>
      <c r="E534" s="277"/>
      <c r="F534" s="277"/>
      <c r="G534" s="277"/>
    </row>
    <row r="535" spans="1:7">
      <c r="A535" s="50"/>
      <c r="B535" s="128"/>
      <c r="C535" s="49"/>
      <c r="D535" s="277"/>
      <c r="E535" s="277"/>
      <c r="F535" s="277"/>
      <c r="G535" s="277"/>
    </row>
    <row r="536" spans="1:7">
      <c r="A536" s="50"/>
      <c r="B536" s="128"/>
      <c r="C536" s="49"/>
      <c r="D536" s="277"/>
      <c r="E536" s="277"/>
      <c r="F536" s="277"/>
      <c r="G536" s="277"/>
    </row>
    <row r="537" spans="1:7">
      <c r="A537" s="50"/>
      <c r="B537" s="128"/>
      <c r="C537" s="49"/>
      <c r="D537" s="277"/>
      <c r="E537" s="277"/>
      <c r="F537" s="277"/>
      <c r="G537" s="277"/>
    </row>
    <row r="538" spans="1:7">
      <c r="A538" s="50"/>
      <c r="B538" s="128"/>
      <c r="C538" s="49"/>
      <c r="D538" s="277"/>
      <c r="E538" s="277"/>
      <c r="F538" s="277"/>
      <c r="G538" s="277"/>
    </row>
    <row r="539" spans="1:7">
      <c r="A539" s="50"/>
      <c r="B539" s="128"/>
      <c r="C539" s="49"/>
      <c r="D539" s="277"/>
      <c r="E539" s="277"/>
      <c r="F539" s="277"/>
      <c r="G539" s="277"/>
    </row>
    <row r="540" spans="1:7">
      <c r="A540" s="50"/>
      <c r="B540" s="128"/>
      <c r="C540" s="49"/>
      <c r="D540" s="277"/>
      <c r="E540" s="277"/>
      <c r="F540" s="277"/>
      <c r="G540" s="277"/>
    </row>
    <row r="541" spans="1:7">
      <c r="A541" s="50"/>
      <c r="B541" s="128"/>
      <c r="C541" s="49"/>
      <c r="D541" s="277"/>
      <c r="E541" s="277"/>
      <c r="F541" s="277"/>
      <c r="G541" s="277"/>
    </row>
    <row r="542" spans="1:7">
      <c r="A542" s="50"/>
      <c r="B542" s="128"/>
      <c r="C542" s="49"/>
      <c r="D542" s="277"/>
      <c r="E542" s="277"/>
      <c r="F542" s="277"/>
      <c r="G542" s="277"/>
    </row>
    <row r="543" spans="1:7">
      <c r="A543" s="50"/>
      <c r="B543" s="128"/>
      <c r="C543" s="49"/>
      <c r="D543" s="277"/>
      <c r="E543" s="277"/>
      <c r="F543" s="277"/>
      <c r="G543" s="277"/>
    </row>
    <row r="544" spans="1:7">
      <c r="A544" s="50"/>
      <c r="B544" s="128"/>
      <c r="C544" s="49"/>
      <c r="D544" s="277"/>
      <c r="E544" s="277"/>
      <c r="F544" s="277"/>
      <c r="G544" s="277"/>
    </row>
    <row r="545" spans="1:7">
      <c r="A545" s="50"/>
      <c r="B545" s="128"/>
      <c r="C545" s="49"/>
      <c r="D545" s="277"/>
      <c r="E545" s="277"/>
      <c r="F545" s="277"/>
      <c r="G545" s="277"/>
    </row>
    <row r="546" spans="1:7">
      <c r="A546" s="50"/>
      <c r="B546" s="128"/>
      <c r="C546" s="49"/>
      <c r="D546" s="277"/>
      <c r="E546" s="277"/>
      <c r="F546" s="277"/>
      <c r="G546" s="277"/>
    </row>
    <row r="547" spans="1:7">
      <c r="A547" s="50"/>
      <c r="B547" s="128"/>
      <c r="C547" s="49"/>
      <c r="D547" s="277"/>
      <c r="E547" s="277"/>
      <c r="F547" s="277"/>
      <c r="G547" s="277"/>
    </row>
    <row r="548" spans="1:7">
      <c r="A548" s="50"/>
      <c r="B548" s="128"/>
      <c r="C548" s="49"/>
      <c r="D548" s="277"/>
      <c r="E548" s="277"/>
      <c r="F548" s="277"/>
      <c r="G548" s="277"/>
    </row>
    <row r="549" spans="1:7">
      <c r="A549" s="50"/>
      <c r="B549" s="128"/>
      <c r="C549" s="49"/>
      <c r="D549" s="277"/>
      <c r="E549" s="277"/>
      <c r="F549" s="277"/>
      <c r="G549" s="277"/>
    </row>
    <row r="550" spans="1:7">
      <c r="A550" s="50"/>
      <c r="B550" s="128"/>
      <c r="C550" s="49"/>
      <c r="D550" s="277"/>
      <c r="E550" s="277"/>
      <c r="F550" s="277"/>
      <c r="G550" s="277"/>
    </row>
    <row r="551" spans="1:7">
      <c r="A551" s="50"/>
      <c r="B551" s="128"/>
      <c r="C551" s="49"/>
      <c r="D551" s="277"/>
      <c r="E551" s="277"/>
      <c r="F551" s="277"/>
      <c r="G551" s="277"/>
    </row>
    <row r="552" spans="1:7">
      <c r="A552" s="50"/>
      <c r="B552" s="128"/>
      <c r="C552" s="49"/>
      <c r="D552" s="277"/>
      <c r="E552" s="277"/>
      <c r="F552" s="277"/>
      <c r="G552" s="277"/>
    </row>
    <row r="553" spans="1:7">
      <c r="A553" s="50"/>
      <c r="B553" s="128"/>
      <c r="C553" s="49"/>
      <c r="D553" s="277"/>
      <c r="E553" s="277"/>
      <c r="F553" s="277"/>
      <c r="G553" s="277"/>
    </row>
    <row r="554" spans="1:7">
      <c r="A554" s="50"/>
      <c r="B554" s="128"/>
      <c r="C554" s="49"/>
      <c r="D554" s="277"/>
      <c r="E554" s="277"/>
      <c r="F554" s="277"/>
      <c r="G554" s="277"/>
    </row>
    <row r="555" spans="1:7">
      <c r="A555" s="50"/>
      <c r="B555" s="128"/>
      <c r="C555" s="49"/>
      <c r="D555" s="277"/>
      <c r="E555" s="277"/>
      <c r="F555" s="277"/>
      <c r="G555" s="277"/>
    </row>
    <row r="556" spans="1:7">
      <c r="A556" s="50"/>
      <c r="B556" s="128"/>
      <c r="C556" s="49"/>
      <c r="D556" s="277"/>
      <c r="E556" s="277"/>
      <c r="F556" s="277"/>
      <c r="G556" s="277"/>
    </row>
    <row r="557" spans="1:7">
      <c r="A557" s="50"/>
      <c r="B557" s="128"/>
      <c r="C557" s="49"/>
      <c r="D557" s="277"/>
      <c r="E557" s="277"/>
      <c r="F557" s="277"/>
      <c r="G557" s="277"/>
    </row>
    <row r="558" spans="1:7">
      <c r="A558" s="50"/>
      <c r="B558" s="128"/>
      <c r="C558" s="49"/>
      <c r="D558" s="277"/>
      <c r="E558" s="277"/>
      <c r="F558" s="277"/>
      <c r="G558" s="277"/>
    </row>
    <row r="559" spans="1:7">
      <c r="A559" s="50"/>
      <c r="B559" s="128"/>
      <c r="C559" s="49"/>
      <c r="D559" s="277"/>
      <c r="E559" s="277"/>
      <c r="F559" s="277"/>
      <c r="G559" s="277"/>
    </row>
    <row r="560" spans="1:7">
      <c r="A560" s="50"/>
      <c r="B560" s="128"/>
      <c r="C560" s="49"/>
      <c r="D560" s="277"/>
      <c r="E560" s="277"/>
      <c r="F560" s="277"/>
      <c r="G560" s="277"/>
    </row>
    <row r="561" spans="1:7">
      <c r="A561" s="50"/>
      <c r="B561" s="128"/>
      <c r="C561" s="49"/>
      <c r="D561" s="277"/>
      <c r="E561" s="277"/>
      <c r="F561" s="277"/>
      <c r="G561" s="277"/>
    </row>
    <row r="562" spans="1:7">
      <c r="A562" s="50"/>
      <c r="B562" s="128"/>
      <c r="C562" s="49"/>
      <c r="D562" s="277"/>
      <c r="E562" s="277"/>
      <c r="F562" s="277"/>
      <c r="G562" s="277"/>
    </row>
    <row r="563" spans="1:7">
      <c r="A563" s="50"/>
      <c r="B563" s="128"/>
      <c r="C563" s="49"/>
      <c r="D563" s="277"/>
      <c r="E563" s="277"/>
      <c r="F563" s="277"/>
      <c r="G563" s="277"/>
    </row>
    <row r="564" spans="1:7">
      <c r="A564" s="50"/>
      <c r="B564" s="128"/>
      <c r="C564" s="49"/>
      <c r="D564" s="277"/>
      <c r="E564" s="277"/>
      <c r="F564" s="277"/>
      <c r="G564" s="277"/>
    </row>
    <row r="565" spans="1:7">
      <c r="A565" s="50"/>
      <c r="B565" s="128"/>
      <c r="C565" s="49"/>
      <c r="D565" s="277"/>
      <c r="E565" s="277"/>
      <c r="F565" s="277"/>
      <c r="G565" s="277"/>
    </row>
    <row r="566" spans="1:7">
      <c r="A566" s="50"/>
      <c r="B566" s="128"/>
      <c r="C566" s="49"/>
      <c r="D566" s="277"/>
      <c r="E566" s="277"/>
      <c r="F566" s="277"/>
      <c r="G566" s="277"/>
    </row>
    <row r="567" spans="1:7">
      <c r="A567" s="50"/>
      <c r="B567" s="128"/>
      <c r="C567" s="49"/>
      <c r="D567" s="277"/>
      <c r="E567" s="277"/>
      <c r="F567" s="277"/>
      <c r="G567" s="277"/>
    </row>
    <row r="568" spans="1:7">
      <c r="A568" s="50"/>
      <c r="B568" s="128"/>
      <c r="C568" s="49"/>
      <c r="D568" s="277"/>
      <c r="E568" s="277"/>
      <c r="F568" s="277"/>
      <c r="G568" s="277"/>
    </row>
    <row r="569" spans="1:7">
      <c r="A569" s="50"/>
      <c r="B569" s="128"/>
      <c r="C569" s="49"/>
      <c r="D569" s="277"/>
      <c r="E569" s="277"/>
      <c r="F569" s="277"/>
      <c r="G569" s="277"/>
    </row>
    <row r="570" spans="1:7">
      <c r="A570" s="50"/>
      <c r="B570" s="128"/>
      <c r="C570" s="49"/>
      <c r="D570" s="277"/>
      <c r="E570" s="277"/>
      <c r="F570" s="277"/>
      <c r="G570" s="277"/>
    </row>
    <row r="571" spans="1:7">
      <c r="A571" s="50"/>
      <c r="B571" s="128"/>
      <c r="C571" s="49"/>
      <c r="D571" s="277"/>
      <c r="E571" s="277"/>
      <c r="F571" s="277"/>
      <c r="G571" s="277"/>
    </row>
    <row r="572" spans="1:7">
      <c r="A572" s="50"/>
      <c r="B572" s="128"/>
      <c r="C572" s="49"/>
      <c r="D572" s="277"/>
      <c r="E572" s="277"/>
      <c r="F572" s="277"/>
      <c r="G572" s="277"/>
    </row>
    <row r="573" spans="1:7">
      <c r="A573" s="50"/>
      <c r="B573" s="128"/>
      <c r="C573" s="49"/>
      <c r="D573" s="277"/>
      <c r="E573" s="277"/>
      <c r="F573" s="277"/>
      <c r="G573" s="277"/>
    </row>
    <row r="574" spans="1:7">
      <c r="A574" s="50"/>
      <c r="B574" s="128"/>
      <c r="C574" s="49"/>
      <c r="D574" s="277"/>
      <c r="E574" s="277"/>
      <c r="F574" s="277"/>
      <c r="G574" s="277"/>
    </row>
    <row r="575" spans="1:7">
      <c r="A575" s="50"/>
      <c r="B575" s="128"/>
      <c r="C575" s="49"/>
      <c r="D575" s="277"/>
      <c r="E575" s="277"/>
      <c r="F575" s="277"/>
      <c r="G575" s="277"/>
    </row>
    <row r="576" spans="1:7">
      <c r="A576" s="50"/>
      <c r="B576" s="128"/>
      <c r="C576" s="49"/>
      <c r="D576" s="277"/>
      <c r="E576" s="277"/>
      <c r="F576" s="277"/>
      <c r="G576" s="277"/>
    </row>
    <row r="577" spans="1:7">
      <c r="A577" s="50"/>
      <c r="B577" s="128"/>
      <c r="C577" s="49"/>
      <c r="D577" s="277"/>
      <c r="E577" s="277"/>
      <c r="F577" s="277"/>
      <c r="G577" s="277"/>
    </row>
    <row r="578" spans="1:7">
      <c r="A578" s="50"/>
      <c r="B578" s="128"/>
      <c r="C578" s="49"/>
      <c r="D578" s="277"/>
      <c r="E578" s="277"/>
      <c r="F578" s="277"/>
      <c r="G578" s="277"/>
    </row>
    <row r="579" spans="1:7">
      <c r="A579" s="50"/>
      <c r="B579" s="128"/>
      <c r="C579" s="49"/>
      <c r="D579" s="277"/>
      <c r="E579" s="277"/>
      <c r="F579" s="277"/>
      <c r="G579" s="277"/>
    </row>
    <row r="580" spans="1:7">
      <c r="A580" s="50"/>
      <c r="B580" s="128"/>
      <c r="C580" s="49"/>
      <c r="D580" s="277"/>
      <c r="E580" s="277"/>
      <c r="F580" s="277"/>
      <c r="G580" s="277"/>
    </row>
    <row r="581" spans="1:7">
      <c r="A581" s="50"/>
      <c r="B581" s="128"/>
      <c r="C581" s="49"/>
      <c r="D581" s="277"/>
      <c r="E581" s="277"/>
      <c r="F581" s="277"/>
      <c r="G581" s="277"/>
    </row>
    <row r="582" spans="1:7">
      <c r="A582" s="50"/>
      <c r="B582" s="128"/>
      <c r="C582" s="49"/>
      <c r="D582" s="277"/>
      <c r="E582" s="277"/>
      <c r="F582" s="277"/>
      <c r="G582" s="277"/>
    </row>
    <row r="583" spans="1:7">
      <c r="A583" s="50"/>
      <c r="B583" s="128"/>
      <c r="C583" s="49"/>
      <c r="D583" s="277"/>
      <c r="E583" s="277"/>
      <c r="F583" s="277"/>
      <c r="G583" s="277"/>
    </row>
    <row r="584" spans="1:7">
      <c r="A584" s="50"/>
      <c r="B584" s="128"/>
      <c r="C584" s="49"/>
      <c r="D584" s="277"/>
      <c r="E584" s="277"/>
      <c r="F584" s="277"/>
      <c r="G584" s="277"/>
    </row>
    <row r="585" spans="1:7">
      <c r="A585" s="50"/>
      <c r="B585" s="128"/>
      <c r="C585" s="49"/>
      <c r="D585" s="277"/>
      <c r="E585" s="277"/>
      <c r="F585" s="277"/>
      <c r="G585" s="277"/>
    </row>
    <row r="586" spans="1:7">
      <c r="A586" s="50"/>
      <c r="B586" s="128"/>
      <c r="C586" s="49"/>
      <c r="D586" s="277"/>
      <c r="E586" s="277"/>
      <c r="F586" s="277"/>
      <c r="G586" s="277"/>
    </row>
    <row r="587" spans="1:7">
      <c r="A587" s="50"/>
      <c r="B587" s="128"/>
      <c r="C587" s="49"/>
      <c r="D587" s="277"/>
      <c r="E587" s="277"/>
      <c r="F587" s="277"/>
      <c r="G587" s="277"/>
    </row>
    <row r="588" spans="1:7">
      <c r="A588" s="50"/>
      <c r="B588" s="128"/>
      <c r="C588" s="49"/>
      <c r="D588" s="277"/>
      <c r="E588" s="277"/>
      <c r="F588" s="277"/>
      <c r="G588" s="277"/>
    </row>
    <row r="589" spans="1:7">
      <c r="A589" s="50"/>
      <c r="B589" s="128"/>
      <c r="C589" s="49"/>
      <c r="D589" s="277"/>
      <c r="E589" s="277"/>
      <c r="F589" s="277"/>
      <c r="G589" s="277"/>
    </row>
    <row r="590" spans="1:7">
      <c r="A590" s="50"/>
      <c r="B590" s="128"/>
      <c r="C590" s="49"/>
      <c r="D590" s="277"/>
      <c r="E590" s="277"/>
      <c r="F590" s="277"/>
      <c r="G590" s="277"/>
    </row>
    <row r="591" spans="1:7">
      <c r="A591" s="50"/>
      <c r="B591" s="128"/>
      <c r="C591" s="49"/>
      <c r="D591" s="277"/>
      <c r="E591" s="277"/>
      <c r="F591" s="277"/>
      <c r="G591" s="277"/>
    </row>
    <row r="592" spans="1:7">
      <c r="A592" s="50"/>
      <c r="B592" s="128"/>
      <c r="C592" s="49"/>
      <c r="D592" s="277"/>
      <c r="E592" s="277"/>
      <c r="F592" s="277"/>
      <c r="G592" s="277"/>
    </row>
    <row r="593" spans="1:7">
      <c r="A593" s="50"/>
      <c r="B593" s="128"/>
      <c r="C593" s="49"/>
      <c r="D593" s="277"/>
      <c r="E593" s="277"/>
      <c r="F593" s="277"/>
      <c r="G593" s="277"/>
    </row>
    <row r="594" spans="1:7">
      <c r="A594" s="50"/>
      <c r="B594" s="128"/>
      <c r="C594" s="49"/>
      <c r="D594" s="277"/>
      <c r="E594" s="277"/>
      <c r="F594" s="277"/>
      <c r="G594" s="277"/>
    </row>
    <row r="595" spans="1:7">
      <c r="A595" s="50"/>
      <c r="B595" s="128"/>
      <c r="C595" s="49"/>
      <c r="D595" s="277"/>
      <c r="E595" s="277"/>
      <c r="F595" s="277"/>
      <c r="G595" s="277"/>
    </row>
    <row r="596" spans="1:7">
      <c r="A596" s="50"/>
      <c r="B596" s="128"/>
      <c r="C596" s="49"/>
      <c r="D596" s="277"/>
      <c r="E596" s="277"/>
      <c r="F596" s="277"/>
      <c r="G596" s="277"/>
    </row>
    <row r="597" spans="1:7">
      <c r="A597" s="50"/>
      <c r="B597" s="128"/>
      <c r="C597" s="49"/>
      <c r="D597" s="277"/>
      <c r="E597" s="277"/>
      <c r="F597" s="277"/>
      <c r="G597" s="277"/>
    </row>
    <row r="598" spans="1:7">
      <c r="A598" s="50"/>
      <c r="B598" s="128"/>
      <c r="C598" s="49"/>
      <c r="D598" s="277"/>
      <c r="E598" s="277"/>
      <c r="F598" s="277"/>
      <c r="G598" s="277"/>
    </row>
    <row r="599" spans="1:7">
      <c r="A599" s="50"/>
      <c r="B599" s="128"/>
      <c r="C599" s="49"/>
      <c r="D599" s="277"/>
      <c r="E599" s="277"/>
      <c r="F599" s="277"/>
      <c r="G599" s="277"/>
    </row>
    <row r="600" spans="1:7">
      <c r="A600" s="50"/>
      <c r="B600" s="128"/>
      <c r="C600" s="49"/>
      <c r="D600" s="277"/>
      <c r="E600" s="277"/>
      <c r="F600" s="277"/>
      <c r="G600" s="277"/>
    </row>
    <row r="601" spans="1:7">
      <c r="A601" s="50"/>
      <c r="B601" s="128"/>
      <c r="C601" s="49"/>
      <c r="D601" s="277"/>
      <c r="E601" s="277"/>
      <c r="F601" s="277"/>
      <c r="G601" s="277"/>
    </row>
    <row r="602" spans="1:7">
      <c r="A602" s="50"/>
      <c r="B602" s="128"/>
      <c r="C602" s="49"/>
      <c r="D602" s="277"/>
      <c r="E602" s="277"/>
      <c r="F602" s="277"/>
      <c r="G602" s="277"/>
    </row>
    <row r="603" spans="1:7">
      <c r="A603" s="50"/>
      <c r="B603" s="128"/>
      <c r="C603" s="49"/>
      <c r="D603" s="277"/>
      <c r="E603" s="277"/>
      <c r="F603" s="277"/>
      <c r="G603" s="277"/>
    </row>
    <row r="604" spans="1:7">
      <c r="A604" s="50"/>
      <c r="B604" s="128"/>
      <c r="C604" s="49"/>
      <c r="D604" s="277"/>
      <c r="E604" s="277"/>
      <c r="F604" s="277"/>
      <c r="G604" s="277"/>
    </row>
    <row r="605" spans="1:7">
      <c r="A605" s="50"/>
      <c r="B605" s="128"/>
      <c r="C605" s="49"/>
      <c r="D605" s="277"/>
      <c r="E605" s="277"/>
      <c r="F605" s="277"/>
      <c r="G605" s="277"/>
    </row>
    <row r="606" spans="1:7">
      <c r="A606" s="50"/>
      <c r="B606" s="128"/>
      <c r="C606" s="49"/>
      <c r="D606" s="277"/>
      <c r="E606" s="277"/>
      <c r="F606" s="277"/>
      <c r="G606" s="277"/>
    </row>
    <row r="607" spans="1:7">
      <c r="A607" s="50"/>
      <c r="B607" s="128"/>
      <c r="C607" s="49"/>
      <c r="D607" s="277"/>
      <c r="E607" s="277"/>
      <c r="F607" s="277"/>
      <c r="G607" s="277"/>
    </row>
    <row r="608" spans="1:7">
      <c r="A608" s="50"/>
      <c r="B608" s="128"/>
      <c r="C608" s="49"/>
      <c r="D608" s="277"/>
      <c r="E608" s="277"/>
      <c r="F608" s="277"/>
      <c r="G608" s="277"/>
    </row>
    <row r="609" spans="1:7">
      <c r="A609" s="50"/>
      <c r="B609" s="128"/>
      <c r="C609" s="49"/>
      <c r="D609" s="277"/>
      <c r="E609" s="277"/>
      <c r="F609" s="277"/>
      <c r="G609" s="277"/>
    </row>
    <row r="610" spans="1:7">
      <c r="A610" s="50"/>
      <c r="B610" s="128"/>
      <c r="C610" s="49"/>
      <c r="D610" s="277"/>
      <c r="E610" s="277"/>
      <c r="F610" s="277"/>
      <c r="G610" s="277"/>
    </row>
    <row r="611" spans="1:7">
      <c r="A611" s="50"/>
      <c r="B611" s="128"/>
      <c r="C611" s="49"/>
      <c r="D611" s="277"/>
      <c r="E611" s="277"/>
      <c r="F611" s="277"/>
      <c r="G611" s="277"/>
    </row>
    <row r="612" spans="1:7">
      <c r="A612" s="50"/>
      <c r="B612" s="128"/>
      <c r="C612" s="49"/>
      <c r="D612" s="277"/>
      <c r="E612" s="277"/>
      <c r="F612" s="277"/>
      <c r="G612" s="277"/>
    </row>
    <row r="613" spans="1:7">
      <c r="A613" s="50"/>
      <c r="B613" s="128"/>
      <c r="C613" s="49"/>
      <c r="D613" s="277"/>
      <c r="E613" s="277"/>
      <c r="F613" s="277"/>
      <c r="G613" s="277"/>
    </row>
    <row r="614" spans="1:7">
      <c r="A614" s="50"/>
      <c r="B614" s="128"/>
      <c r="C614" s="49"/>
      <c r="D614" s="277"/>
      <c r="E614" s="277"/>
      <c r="F614" s="277"/>
      <c r="G614" s="277"/>
    </row>
    <row r="615" spans="1:7">
      <c r="A615" s="50"/>
      <c r="B615" s="128"/>
      <c r="C615" s="49"/>
      <c r="D615" s="277"/>
      <c r="E615" s="277"/>
      <c r="F615" s="277"/>
      <c r="G615" s="277"/>
    </row>
    <row r="616" spans="1:7">
      <c r="A616" s="50"/>
      <c r="B616" s="128"/>
      <c r="C616" s="49"/>
      <c r="D616" s="277"/>
      <c r="E616" s="277"/>
      <c r="F616" s="277"/>
      <c r="G616" s="277"/>
    </row>
    <row r="617" spans="1:7">
      <c r="A617" s="50"/>
      <c r="B617" s="128"/>
      <c r="C617" s="49"/>
      <c r="D617" s="277"/>
      <c r="E617" s="277"/>
      <c r="F617" s="277"/>
      <c r="G617" s="277"/>
    </row>
    <row r="618" spans="1:7">
      <c r="A618" s="50"/>
      <c r="B618" s="128"/>
      <c r="C618" s="49"/>
      <c r="D618" s="277"/>
      <c r="E618" s="277"/>
      <c r="F618" s="277"/>
      <c r="G618" s="277"/>
    </row>
    <row r="619" spans="1:7">
      <c r="A619" s="50"/>
      <c r="B619" s="128"/>
      <c r="C619" s="49"/>
      <c r="D619" s="277"/>
      <c r="E619" s="277"/>
      <c r="F619" s="277"/>
      <c r="G619" s="277"/>
    </row>
    <row r="620" spans="1:7">
      <c r="A620" s="50"/>
      <c r="B620" s="128"/>
      <c r="C620" s="49"/>
      <c r="D620" s="277"/>
      <c r="E620" s="277"/>
      <c r="F620" s="277"/>
      <c r="G620" s="277"/>
    </row>
    <row r="621" spans="1:7">
      <c r="A621" s="50"/>
      <c r="B621" s="128"/>
      <c r="C621" s="49"/>
      <c r="D621" s="277"/>
      <c r="E621" s="277"/>
      <c r="F621" s="277"/>
      <c r="G621" s="277"/>
    </row>
    <row r="622" spans="1:7">
      <c r="A622" s="50"/>
      <c r="B622" s="128"/>
      <c r="C622" s="49"/>
      <c r="D622" s="277"/>
      <c r="E622" s="277"/>
      <c r="F622" s="277"/>
      <c r="G622" s="277"/>
    </row>
    <row r="623" spans="1:7">
      <c r="A623" s="50"/>
      <c r="B623" s="128"/>
      <c r="C623" s="49"/>
      <c r="D623" s="277"/>
      <c r="E623" s="277"/>
      <c r="F623" s="277"/>
      <c r="G623" s="277"/>
    </row>
    <row r="624" spans="1:7">
      <c r="A624" s="50"/>
      <c r="B624" s="128"/>
      <c r="C624" s="49"/>
      <c r="D624" s="277"/>
      <c r="E624" s="277"/>
      <c r="F624" s="277"/>
      <c r="G624" s="277"/>
    </row>
    <row r="625" spans="1:7">
      <c r="A625" s="50"/>
      <c r="B625" s="128"/>
      <c r="C625" s="49"/>
      <c r="D625" s="277"/>
      <c r="E625" s="277"/>
      <c r="F625" s="277"/>
      <c r="G625" s="277"/>
    </row>
    <row r="626" spans="1:7">
      <c r="A626" s="50"/>
      <c r="B626" s="128"/>
      <c r="C626" s="49"/>
      <c r="D626" s="277"/>
      <c r="E626" s="277"/>
      <c r="F626" s="277"/>
      <c r="G626" s="277"/>
    </row>
    <row r="627" spans="1:7">
      <c r="A627" s="50"/>
      <c r="B627" s="128"/>
      <c r="C627" s="49"/>
      <c r="D627" s="277"/>
      <c r="E627" s="277"/>
      <c r="F627" s="277"/>
      <c r="G627" s="277"/>
    </row>
    <row r="628" spans="1:7">
      <c r="A628" s="50"/>
      <c r="B628" s="128"/>
      <c r="C628" s="49"/>
      <c r="D628" s="277"/>
      <c r="E628" s="277"/>
      <c r="F628" s="277"/>
      <c r="G628" s="277"/>
    </row>
    <row r="629" spans="1:7">
      <c r="A629" s="50"/>
      <c r="B629" s="128"/>
      <c r="C629" s="49"/>
      <c r="D629" s="277"/>
      <c r="E629" s="277"/>
      <c r="F629" s="277"/>
      <c r="G629" s="277"/>
    </row>
    <row r="630" spans="1:7">
      <c r="A630" s="50"/>
      <c r="B630" s="128"/>
      <c r="C630" s="49"/>
      <c r="D630" s="277"/>
      <c r="E630" s="277"/>
      <c r="F630" s="277"/>
      <c r="G630" s="277"/>
    </row>
    <row r="631" spans="1:7">
      <c r="A631" s="50"/>
      <c r="B631" s="128"/>
      <c r="C631" s="49"/>
      <c r="D631" s="277"/>
      <c r="E631" s="277"/>
      <c r="F631" s="277"/>
      <c r="G631" s="277"/>
    </row>
    <row r="632" spans="1:7">
      <c r="A632" s="50"/>
      <c r="B632" s="128"/>
      <c r="C632" s="49"/>
      <c r="D632" s="277"/>
      <c r="E632" s="277"/>
      <c r="F632" s="277"/>
      <c r="G632" s="277"/>
    </row>
    <row r="633" spans="1:7">
      <c r="A633" s="50"/>
      <c r="B633" s="128"/>
      <c r="C633" s="49"/>
      <c r="D633" s="277"/>
      <c r="E633" s="277"/>
      <c r="F633" s="277"/>
      <c r="G633" s="277"/>
    </row>
    <row r="634" spans="1:7">
      <c r="A634" s="50"/>
      <c r="B634" s="128"/>
      <c r="C634" s="49"/>
      <c r="D634" s="277"/>
      <c r="E634" s="277"/>
      <c r="F634" s="277"/>
      <c r="G634" s="277"/>
    </row>
    <row r="635" spans="1:7">
      <c r="A635" s="50"/>
      <c r="B635" s="128"/>
      <c r="C635" s="49"/>
      <c r="D635" s="277"/>
      <c r="E635" s="277"/>
      <c r="F635" s="277"/>
      <c r="G635" s="277"/>
    </row>
    <row r="636" spans="1:7">
      <c r="A636" s="50"/>
      <c r="B636" s="128"/>
      <c r="C636" s="49"/>
      <c r="D636" s="277"/>
      <c r="E636" s="277"/>
      <c r="F636" s="277"/>
      <c r="G636" s="277"/>
    </row>
    <row r="637" spans="1:7">
      <c r="A637" s="50"/>
      <c r="B637" s="128"/>
      <c r="C637" s="49"/>
      <c r="D637" s="277"/>
      <c r="E637" s="277"/>
      <c r="F637" s="277"/>
      <c r="G637" s="277"/>
    </row>
    <row r="638" spans="1:7">
      <c r="A638" s="50"/>
      <c r="B638" s="128"/>
      <c r="C638" s="49"/>
      <c r="D638" s="277"/>
      <c r="E638" s="277"/>
      <c r="F638" s="277"/>
      <c r="G638" s="277"/>
    </row>
    <row r="639" spans="1:7">
      <c r="A639" s="50"/>
      <c r="B639" s="128"/>
      <c r="C639" s="49"/>
      <c r="D639" s="277"/>
      <c r="E639" s="277"/>
      <c r="F639" s="277"/>
      <c r="G639" s="277"/>
    </row>
    <row r="640" spans="1:7">
      <c r="A640" s="50"/>
      <c r="B640" s="128"/>
      <c r="C640" s="49"/>
      <c r="D640" s="277"/>
      <c r="E640" s="277"/>
      <c r="F640" s="277"/>
      <c r="G640" s="277"/>
    </row>
    <row r="641" spans="1:7">
      <c r="A641" s="50"/>
      <c r="B641" s="128"/>
      <c r="C641" s="49"/>
      <c r="D641" s="277"/>
      <c r="E641" s="277"/>
      <c r="F641" s="277"/>
      <c r="G641" s="277"/>
    </row>
    <row r="642" spans="1:7">
      <c r="A642" s="50"/>
      <c r="B642" s="128"/>
      <c r="C642" s="49"/>
      <c r="D642" s="277"/>
      <c r="E642" s="277"/>
      <c r="F642" s="277"/>
      <c r="G642" s="277"/>
    </row>
    <row r="643" spans="1:7">
      <c r="A643" s="50"/>
      <c r="B643" s="128"/>
      <c r="C643" s="49"/>
      <c r="D643" s="277"/>
      <c r="E643" s="277"/>
      <c r="F643" s="277"/>
      <c r="G643" s="277"/>
    </row>
    <row r="644" spans="1:7">
      <c r="A644" s="50"/>
      <c r="B644" s="128"/>
      <c r="C644" s="49"/>
      <c r="D644" s="277"/>
      <c r="E644" s="277"/>
      <c r="F644" s="277"/>
      <c r="G644" s="277"/>
    </row>
    <row r="645" spans="1:7">
      <c r="A645" s="50"/>
      <c r="B645" s="128"/>
      <c r="C645" s="49"/>
      <c r="D645" s="277"/>
      <c r="E645" s="277"/>
      <c r="F645" s="277"/>
      <c r="G645" s="277"/>
    </row>
    <row r="646" spans="1:7">
      <c r="A646" s="50"/>
      <c r="B646" s="128"/>
      <c r="C646" s="49"/>
      <c r="D646" s="277"/>
      <c r="E646" s="277"/>
      <c r="F646" s="277"/>
      <c r="G646" s="277"/>
    </row>
    <row r="647" spans="1:7">
      <c r="A647" s="50"/>
      <c r="B647" s="128"/>
      <c r="C647" s="49"/>
      <c r="D647" s="277"/>
      <c r="E647" s="277"/>
      <c r="F647" s="277"/>
      <c r="G647" s="277"/>
    </row>
    <row r="648" spans="1:7">
      <c r="A648" s="50"/>
      <c r="B648" s="128"/>
      <c r="C648" s="49"/>
      <c r="D648" s="277"/>
      <c r="E648" s="277"/>
      <c r="F648" s="277"/>
      <c r="G648" s="277"/>
    </row>
    <row r="649" spans="1:7">
      <c r="A649" s="50"/>
      <c r="B649" s="128"/>
      <c r="C649" s="49"/>
      <c r="D649" s="277"/>
      <c r="E649" s="277"/>
      <c r="F649" s="277"/>
      <c r="G649" s="277"/>
    </row>
    <row r="650" spans="1:7">
      <c r="A650" s="50"/>
      <c r="B650" s="128"/>
      <c r="C650" s="49"/>
      <c r="D650" s="277"/>
      <c r="E650" s="277"/>
      <c r="F650" s="277"/>
      <c r="G650" s="277"/>
    </row>
    <row r="651" spans="1:7">
      <c r="A651" s="50"/>
      <c r="B651" s="128"/>
      <c r="C651" s="49"/>
      <c r="D651" s="277"/>
      <c r="E651" s="277"/>
      <c r="F651" s="277"/>
      <c r="G651" s="277"/>
    </row>
    <row r="652" spans="1:7">
      <c r="A652" s="50"/>
      <c r="B652" s="128"/>
      <c r="C652" s="49"/>
      <c r="D652" s="277"/>
      <c r="E652" s="277"/>
      <c r="F652" s="277"/>
      <c r="G652" s="277"/>
    </row>
    <row r="653" spans="1:7">
      <c r="A653" s="50"/>
      <c r="B653" s="128"/>
      <c r="C653" s="49"/>
      <c r="D653" s="277"/>
      <c r="E653" s="277"/>
      <c r="F653" s="277"/>
      <c r="G653" s="277"/>
    </row>
    <row r="654" spans="1:7">
      <c r="A654" s="50"/>
      <c r="B654" s="128"/>
      <c r="C654" s="49"/>
      <c r="D654" s="277"/>
      <c r="E654" s="277"/>
      <c r="F654" s="277"/>
      <c r="G654" s="277"/>
    </row>
    <row r="655" spans="1:7">
      <c r="A655" s="50"/>
      <c r="B655" s="128"/>
      <c r="C655" s="49"/>
      <c r="D655" s="277"/>
      <c r="E655" s="277"/>
      <c r="F655" s="277"/>
      <c r="G655" s="277"/>
    </row>
    <row r="656" spans="1:7">
      <c r="A656" s="50"/>
      <c r="B656" s="128"/>
      <c r="C656" s="49"/>
      <c r="D656" s="277"/>
      <c r="E656" s="277"/>
      <c r="F656" s="277"/>
      <c r="G656" s="277"/>
    </row>
    <row r="657" spans="1:7">
      <c r="A657" s="50"/>
      <c r="B657" s="128"/>
      <c r="C657" s="49"/>
      <c r="D657" s="277"/>
      <c r="E657" s="277"/>
      <c r="F657" s="277"/>
      <c r="G657" s="277"/>
    </row>
    <row r="658" spans="1:7">
      <c r="A658" s="50"/>
      <c r="B658" s="128"/>
      <c r="C658" s="49"/>
      <c r="D658" s="277"/>
      <c r="E658" s="277"/>
      <c r="F658" s="277"/>
      <c r="G658" s="277"/>
    </row>
    <row r="659" spans="1:7">
      <c r="A659" s="50"/>
      <c r="B659" s="128"/>
      <c r="C659" s="49"/>
      <c r="D659" s="277"/>
      <c r="E659" s="277"/>
      <c r="F659" s="277"/>
      <c r="G659" s="277"/>
    </row>
    <row r="660" spans="1:7">
      <c r="A660" s="50"/>
      <c r="B660" s="128"/>
      <c r="C660" s="49"/>
      <c r="D660" s="277"/>
      <c r="E660" s="277"/>
      <c r="F660" s="277"/>
      <c r="G660" s="277"/>
    </row>
    <row r="661" spans="1:7">
      <c r="A661" s="50"/>
      <c r="B661" s="128"/>
      <c r="C661" s="49"/>
      <c r="D661" s="277"/>
      <c r="E661" s="277"/>
      <c r="F661" s="277"/>
      <c r="G661" s="277"/>
    </row>
    <row r="662" spans="1:7">
      <c r="A662" s="50"/>
      <c r="B662" s="128"/>
      <c r="C662" s="49"/>
      <c r="D662" s="277"/>
      <c r="E662" s="277"/>
      <c r="F662" s="277"/>
      <c r="G662" s="277"/>
    </row>
    <row r="663" spans="1:7">
      <c r="A663" s="50"/>
      <c r="B663" s="128"/>
      <c r="C663" s="49"/>
      <c r="D663" s="277"/>
      <c r="E663" s="277"/>
      <c r="F663" s="277"/>
      <c r="G663" s="277"/>
    </row>
    <row r="664" spans="1:7">
      <c r="A664" s="50"/>
      <c r="B664" s="128"/>
      <c r="C664" s="49"/>
      <c r="D664" s="277"/>
      <c r="E664" s="277"/>
      <c r="F664" s="277"/>
      <c r="G664" s="277"/>
    </row>
    <row r="665" spans="1:7">
      <c r="A665" s="50"/>
      <c r="B665" s="128"/>
      <c r="C665" s="49"/>
      <c r="D665" s="277"/>
      <c r="E665" s="277"/>
      <c r="F665" s="277"/>
      <c r="G665" s="277"/>
    </row>
    <row r="666" spans="1:7">
      <c r="A666" s="50"/>
      <c r="B666" s="128"/>
      <c r="C666" s="49"/>
      <c r="D666" s="277"/>
      <c r="E666" s="277"/>
      <c r="F666" s="277"/>
      <c r="G666" s="277"/>
    </row>
    <row r="667" spans="1:7">
      <c r="A667" s="50"/>
      <c r="B667" s="128"/>
      <c r="C667" s="49"/>
      <c r="D667" s="277"/>
      <c r="E667" s="277"/>
      <c r="F667" s="277"/>
      <c r="G667" s="277"/>
    </row>
    <row r="668" spans="1:7">
      <c r="A668" s="50"/>
      <c r="B668" s="128"/>
      <c r="C668" s="49"/>
      <c r="D668" s="277"/>
      <c r="E668" s="277"/>
      <c r="F668" s="277"/>
      <c r="G668" s="277"/>
    </row>
    <row r="669" spans="1:7">
      <c r="A669" s="50"/>
      <c r="B669" s="128"/>
      <c r="C669" s="49"/>
      <c r="D669" s="277"/>
      <c r="E669" s="277"/>
      <c r="F669" s="277"/>
      <c r="G669" s="277"/>
    </row>
    <row r="670" spans="1:7">
      <c r="A670" s="50"/>
      <c r="B670" s="128"/>
      <c r="C670" s="49"/>
      <c r="D670" s="277"/>
      <c r="E670" s="277"/>
      <c r="F670" s="277"/>
      <c r="G670" s="277"/>
    </row>
    <row r="671" spans="1:7">
      <c r="A671" s="50"/>
      <c r="B671" s="128"/>
      <c r="C671" s="49"/>
      <c r="D671" s="277"/>
      <c r="E671" s="277"/>
      <c r="F671" s="277"/>
      <c r="G671" s="277"/>
    </row>
    <row r="672" spans="1:7">
      <c r="A672" s="50"/>
      <c r="B672" s="128"/>
      <c r="C672" s="49"/>
      <c r="D672" s="277"/>
      <c r="E672" s="277"/>
      <c r="F672" s="277"/>
      <c r="G672" s="277"/>
    </row>
    <row r="673" spans="1:7">
      <c r="A673" s="50"/>
      <c r="B673" s="128"/>
      <c r="C673" s="49"/>
      <c r="D673" s="277"/>
      <c r="E673" s="277"/>
      <c r="F673" s="277"/>
      <c r="G673" s="277"/>
    </row>
    <row r="674" spans="1:7">
      <c r="A674" s="50"/>
      <c r="B674" s="128"/>
      <c r="C674" s="49"/>
      <c r="D674" s="277"/>
      <c r="E674" s="277"/>
      <c r="F674" s="277"/>
      <c r="G674" s="277"/>
    </row>
    <row r="675" spans="1:7">
      <c r="A675" s="50"/>
      <c r="B675" s="128"/>
      <c r="C675" s="49"/>
      <c r="D675" s="277"/>
      <c r="E675" s="277"/>
      <c r="F675" s="277"/>
      <c r="G675" s="277"/>
    </row>
    <row r="676" spans="1:7">
      <c r="A676" s="50"/>
      <c r="B676" s="128"/>
      <c r="C676" s="49"/>
      <c r="D676" s="277"/>
      <c r="E676" s="277"/>
      <c r="F676" s="277"/>
      <c r="G676" s="277"/>
    </row>
    <row r="677" spans="1:7">
      <c r="A677" s="50"/>
      <c r="B677" s="128"/>
      <c r="C677" s="49"/>
      <c r="D677" s="277"/>
      <c r="E677" s="277"/>
      <c r="F677" s="277"/>
      <c r="G677" s="277"/>
    </row>
    <row r="678" spans="1:7">
      <c r="A678" s="50"/>
      <c r="B678" s="128"/>
      <c r="C678" s="49"/>
      <c r="D678" s="277"/>
      <c r="E678" s="277"/>
      <c r="F678" s="277"/>
      <c r="G678" s="277"/>
    </row>
    <row r="679" spans="1:7">
      <c r="A679" s="50"/>
      <c r="B679" s="128"/>
      <c r="C679" s="49"/>
      <c r="D679" s="277"/>
      <c r="E679" s="277"/>
      <c r="F679" s="277"/>
      <c r="G679" s="277"/>
    </row>
    <row r="680" spans="1:7">
      <c r="A680" s="50"/>
      <c r="B680" s="128"/>
      <c r="C680" s="49"/>
      <c r="D680" s="277"/>
      <c r="E680" s="277"/>
      <c r="F680" s="277"/>
      <c r="G680" s="277"/>
    </row>
    <row r="681" spans="1:7">
      <c r="A681" s="50"/>
      <c r="B681" s="128"/>
      <c r="C681" s="49"/>
      <c r="D681" s="277"/>
      <c r="E681" s="277"/>
      <c r="F681" s="277"/>
      <c r="G681" s="277"/>
    </row>
    <row r="682" spans="1:7">
      <c r="A682" s="50"/>
      <c r="B682" s="128"/>
      <c r="C682" s="49"/>
      <c r="D682" s="277"/>
      <c r="E682" s="277"/>
      <c r="F682" s="277"/>
      <c r="G682" s="277"/>
    </row>
    <row r="683" spans="1:7">
      <c r="A683" s="50"/>
      <c r="B683" s="128"/>
      <c r="C683" s="49"/>
      <c r="D683" s="277"/>
      <c r="E683" s="277"/>
      <c r="F683" s="277"/>
      <c r="G683" s="277"/>
    </row>
    <row r="684" spans="1:7">
      <c r="A684" s="50"/>
      <c r="B684" s="128"/>
      <c r="C684" s="49"/>
      <c r="D684" s="277"/>
      <c r="E684" s="277"/>
      <c r="F684" s="277"/>
      <c r="G684" s="277"/>
    </row>
    <row r="685" spans="1:7">
      <c r="A685" s="50"/>
      <c r="B685" s="128"/>
      <c r="C685" s="49"/>
      <c r="D685" s="277"/>
      <c r="E685" s="277"/>
      <c r="F685" s="277"/>
      <c r="G685" s="277"/>
    </row>
    <row r="686" spans="1:7">
      <c r="A686" s="50"/>
      <c r="B686" s="128"/>
      <c r="C686" s="49"/>
      <c r="D686" s="277"/>
      <c r="E686" s="277"/>
      <c r="F686" s="277"/>
      <c r="G686" s="277"/>
    </row>
    <row r="687" spans="1:7">
      <c r="A687" s="50"/>
      <c r="B687" s="128"/>
      <c r="C687" s="49"/>
      <c r="D687" s="277"/>
      <c r="E687" s="277"/>
      <c r="F687" s="277"/>
      <c r="G687" s="277"/>
    </row>
    <row r="688" spans="1:7">
      <c r="A688" s="50"/>
      <c r="B688" s="128"/>
      <c r="C688" s="49"/>
      <c r="D688" s="277"/>
      <c r="E688" s="277"/>
      <c r="F688" s="277"/>
      <c r="G688" s="277"/>
    </row>
    <row r="689" spans="1:7">
      <c r="A689" s="50"/>
      <c r="B689" s="128"/>
      <c r="C689" s="49"/>
      <c r="D689" s="277"/>
      <c r="E689" s="277"/>
      <c r="F689" s="277"/>
      <c r="G689" s="277"/>
    </row>
    <row r="690" spans="1:7">
      <c r="A690" s="50"/>
      <c r="B690" s="128"/>
      <c r="C690" s="49"/>
      <c r="D690" s="277"/>
      <c r="E690" s="277"/>
      <c r="F690" s="277"/>
      <c r="G690" s="277"/>
    </row>
    <row r="691" spans="1:7">
      <c r="A691" s="50"/>
      <c r="B691" s="128"/>
      <c r="C691" s="49"/>
      <c r="D691" s="277"/>
      <c r="E691" s="277"/>
      <c r="F691" s="277"/>
      <c r="G691" s="277"/>
    </row>
    <row r="692" spans="1:7">
      <c r="A692" s="50"/>
      <c r="B692" s="128"/>
      <c r="C692" s="49"/>
      <c r="D692" s="277"/>
      <c r="E692" s="277"/>
      <c r="F692" s="277"/>
      <c r="G692" s="277"/>
    </row>
    <row r="693" spans="1:7">
      <c r="A693" s="50"/>
      <c r="B693" s="128"/>
      <c r="C693" s="49"/>
      <c r="D693" s="277"/>
      <c r="E693" s="277"/>
      <c r="F693" s="277"/>
      <c r="G693" s="277"/>
    </row>
    <row r="694" spans="1:7">
      <c r="A694" s="50"/>
      <c r="B694" s="128"/>
      <c r="C694" s="49"/>
      <c r="D694" s="277"/>
      <c r="E694" s="277"/>
      <c r="F694" s="277"/>
      <c r="G694" s="277"/>
    </row>
    <row r="695" spans="1:7">
      <c r="A695" s="50"/>
      <c r="B695" s="128"/>
      <c r="C695" s="49"/>
      <c r="D695" s="277"/>
      <c r="E695" s="277"/>
      <c r="F695" s="277"/>
      <c r="G695" s="277"/>
    </row>
    <row r="696" spans="1:7">
      <c r="A696" s="50"/>
      <c r="B696" s="128"/>
      <c r="C696" s="49"/>
      <c r="D696" s="277"/>
      <c r="E696" s="277"/>
      <c r="F696" s="277"/>
      <c r="G696" s="277"/>
    </row>
    <row r="697" spans="1:7">
      <c r="A697" s="50"/>
      <c r="B697" s="128"/>
      <c r="C697" s="49"/>
      <c r="D697" s="277"/>
      <c r="E697" s="277"/>
      <c r="F697" s="277"/>
      <c r="G697" s="277"/>
    </row>
    <row r="698" spans="1:7">
      <c r="A698" s="50"/>
      <c r="B698" s="128"/>
      <c r="C698" s="49"/>
      <c r="D698" s="277"/>
      <c r="E698" s="277"/>
      <c r="F698" s="277"/>
      <c r="G698" s="277"/>
    </row>
    <row r="699" spans="1:7">
      <c r="A699" s="50"/>
      <c r="B699" s="128"/>
      <c r="C699" s="49"/>
      <c r="D699" s="277"/>
      <c r="E699" s="277"/>
      <c r="F699" s="277"/>
      <c r="G699" s="277"/>
    </row>
    <row r="700" spans="1:7">
      <c r="A700" s="50"/>
      <c r="B700" s="128"/>
      <c r="C700" s="49"/>
      <c r="D700" s="277"/>
      <c r="E700" s="277"/>
      <c r="F700" s="277"/>
      <c r="G700" s="277"/>
    </row>
    <row r="701" spans="1:7">
      <c r="A701" s="50"/>
      <c r="B701" s="128"/>
      <c r="C701" s="49"/>
      <c r="D701" s="277"/>
      <c r="E701" s="277"/>
      <c r="F701" s="277"/>
      <c r="G701" s="277"/>
    </row>
    <row r="702" spans="1:7">
      <c r="A702" s="50"/>
      <c r="B702" s="128"/>
      <c r="C702" s="49"/>
      <c r="D702" s="277"/>
      <c r="E702" s="277"/>
      <c r="F702" s="277"/>
      <c r="G702" s="277"/>
    </row>
    <row r="703" spans="1:7">
      <c r="A703" s="50"/>
      <c r="B703" s="128"/>
      <c r="C703" s="49"/>
      <c r="D703" s="277"/>
      <c r="E703" s="277"/>
      <c r="F703" s="277"/>
      <c r="G703" s="277"/>
    </row>
    <row r="704" spans="1:7">
      <c r="A704" s="50"/>
      <c r="B704" s="128"/>
      <c r="C704" s="49"/>
      <c r="D704" s="277"/>
      <c r="E704" s="277"/>
      <c r="F704" s="277"/>
      <c r="G704" s="277"/>
    </row>
    <row r="705" spans="1:7">
      <c r="A705" s="50"/>
      <c r="B705" s="128"/>
      <c r="C705" s="49"/>
      <c r="D705" s="277"/>
      <c r="E705" s="277"/>
      <c r="F705" s="277"/>
      <c r="G705" s="277"/>
    </row>
    <row r="706" spans="1:7">
      <c r="A706" s="50"/>
      <c r="B706" s="128"/>
      <c r="C706" s="49"/>
      <c r="D706" s="277"/>
      <c r="E706" s="277"/>
      <c r="F706" s="277"/>
      <c r="G706" s="277"/>
    </row>
    <row r="707" spans="1:7">
      <c r="A707" s="50"/>
      <c r="B707" s="128"/>
      <c r="C707" s="49"/>
      <c r="D707" s="277"/>
      <c r="E707" s="277"/>
      <c r="F707" s="277"/>
      <c r="G707" s="277"/>
    </row>
    <row r="708" spans="1:7">
      <c r="A708" s="50"/>
      <c r="B708" s="128"/>
      <c r="C708" s="49"/>
      <c r="D708" s="277"/>
      <c r="E708" s="277"/>
      <c r="F708" s="277"/>
      <c r="G708" s="277"/>
    </row>
    <row r="709" spans="1:7">
      <c r="A709" s="50"/>
      <c r="B709" s="128"/>
      <c r="C709" s="49"/>
      <c r="D709" s="277"/>
      <c r="E709" s="277"/>
      <c r="F709" s="277"/>
      <c r="G709" s="277"/>
    </row>
    <row r="710" spans="1:7">
      <c r="A710" s="50"/>
      <c r="B710" s="128"/>
      <c r="C710" s="49"/>
      <c r="D710" s="277"/>
      <c r="E710" s="277"/>
      <c r="F710" s="277"/>
      <c r="G710" s="277"/>
    </row>
    <row r="711" spans="1:7">
      <c r="A711" s="50"/>
      <c r="B711" s="128"/>
      <c r="C711" s="49"/>
      <c r="D711" s="277"/>
      <c r="E711" s="277"/>
      <c r="F711" s="277"/>
      <c r="G711" s="277"/>
    </row>
    <row r="712" spans="1:7">
      <c r="A712" s="50"/>
      <c r="B712" s="128"/>
      <c r="C712" s="49"/>
      <c r="D712" s="277"/>
      <c r="E712" s="277"/>
      <c r="F712" s="277"/>
      <c r="G712" s="277"/>
    </row>
    <row r="713" spans="1:7">
      <c r="A713" s="50"/>
      <c r="B713" s="128"/>
      <c r="C713" s="49"/>
      <c r="D713" s="277"/>
      <c r="E713" s="277"/>
      <c r="F713" s="277"/>
      <c r="G713" s="277"/>
    </row>
    <row r="714" spans="1:7">
      <c r="A714" s="50"/>
      <c r="B714" s="128"/>
      <c r="C714" s="49"/>
      <c r="D714" s="277"/>
      <c r="E714" s="277"/>
      <c r="F714" s="277"/>
      <c r="G714" s="277"/>
    </row>
    <row r="715" spans="1:7">
      <c r="A715" s="50"/>
      <c r="B715" s="128"/>
      <c r="C715" s="49"/>
      <c r="D715" s="277"/>
      <c r="E715" s="277"/>
      <c r="F715" s="277"/>
      <c r="G715" s="277"/>
    </row>
    <row r="716" spans="1:7">
      <c r="A716" s="50"/>
      <c r="B716" s="128"/>
      <c r="C716" s="49"/>
      <c r="D716" s="277"/>
      <c r="E716" s="277"/>
      <c r="F716" s="277"/>
      <c r="G716" s="277"/>
    </row>
    <row r="717" spans="1:7">
      <c r="A717" s="50"/>
      <c r="B717" s="128"/>
      <c r="C717" s="49"/>
      <c r="D717" s="277"/>
      <c r="E717" s="277"/>
      <c r="F717" s="277"/>
      <c r="G717" s="277"/>
    </row>
    <row r="718" spans="1:7">
      <c r="A718" s="50"/>
      <c r="B718" s="128"/>
      <c r="C718" s="49"/>
      <c r="D718" s="277"/>
      <c r="E718" s="277"/>
      <c r="F718" s="277"/>
      <c r="G718" s="277"/>
    </row>
    <row r="719" spans="1:7">
      <c r="A719" s="50"/>
      <c r="B719" s="128"/>
      <c r="C719" s="49"/>
      <c r="D719" s="277"/>
      <c r="E719" s="277"/>
      <c r="F719" s="277"/>
      <c r="G719" s="277"/>
    </row>
    <row r="720" spans="1:7">
      <c r="A720" s="50"/>
      <c r="B720" s="128"/>
      <c r="C720" s="49"/>
      <c r="D720" s="277"/>
      <c r="E720" s="277"/>
      <c r="F720" s="277"/>
      <c r="G720" s="277"/>
    </row>
    <row r="721" spans="1:7">
      <c r="A721" s="50"/>
      <c r="B721" s="128"/>
      <c r="C721" s="49"/>
      <c r="D721" s="277"/>
      <c r="E721" s="277"/>
      <c r="F721" s="277"/>
      <c r="G721" s="277"/>
    </row>
    <row r="722" spans="1:7">
      <c r="A722" s="50"/>
      <c r="B722" s="128"/>
      <c r="C722" s="49"/>
      <c r="D722" s="277"/>
      <c r="E722" s="277"/>
      <c r="F722" s="277"/>
      <c r="G722" s="277"/>
    </row>
    <row r="723" spans="1:7">
      <c r="A723" s="50"/>
      <c r="B723" s="128"/>
      <c r="C723" s="49"/>
      <c r="D723" s="277"/>
      <c r="E723" s="277"/>
      <c r="F723" s="277"/>
      <c r="G723" s="277"/>
    </row>
    <row r="724" spans="1:7">
      <c r="A724" s="50"/>
      <c r="B724" s="128"/>
      <c r="C724" s="49"/>
      <c r="D724" s="277"/>
      <c r="E724" s="277"/>
      <c r="F724" s="277"/>
      <c r="G724" s="277"/>
    </row>
    <row r="725" spans="1:7">
      <c r="A725" s="50"/>
      <c r="B725" s="128"/>
      <c r="C725" s="49"/>
      <c r="D725" s="277"/>
      <c r="E725" s="277"/>
      <c r="F725" s="277"/>
      <c r="G725" s="277"/>
    </row>
    <row r="726" spans="1:7">
      <c r="A726" s="50"/>
      <c r="B726" s="128"/>
      <c r="C726" s="49"/>
      <c r="D726" s="277"/>
      <c r="E726" s="277"/>
      <c r="F726" s="277"/>
      <c r="G726" s="277"/>
    </row>
    <row r="727" spans="1:7">
      <c r="A727" s="50"/>
      <c r="B727" s="128"/>
      <c r="C727" s="49"/>
      <c r="D727" s="277"/>
      <c r="E727" s="277"/>
      <c r="F727" s="277"/>
      <c r="G727" s="277"/>
    </row>
    <row r="728" spans="1:7">
      <c r="A728" s="50"/>
      <c r="B728" s="128"/>
      <c r="C728" s="49"/>
      <c r="D728" s="277"/>
      <c r="E728" s="277"/>
      <c r="F728" s="277"/>
      <c r="G728" s="277"/>
    </row>
    <row r="729" spans="1:7">
      <c r="A729" s="50"/>
      <c r="B729" s="128"/>
      <c r="C729" s="49"/>
      <c r="D729" s="277"/>
      <c r="E729" s="277"/>
      <c r="F729" s="277"/>
      <c r="G729" s="277"/>
    </row>
    <row r="730" spans="1:7">
      <c r="A730" s="50"/>
      <c r="B730" s="128"/>
      <c r="C730" s="49"/>
      <c r="D730" s="277"/>
      <c r="E730" s="277"/>
      <c r="F730" s="277"/>
      <c r="G730" s="277"/>
    </row>
    <row r="731" spans="1:7">
      <c r="A731" s="50"/>
      <c r="B731" s="128"/>
      <c r="C731" s="49"/>
      <c r="D731" s="277"/>
      <c r="E731" s="277"/>
      <c r="F731" s="277"/>
      <c r="G731" s="277"/>
    </row>
    <row r="732" spans="1:7">
      <c r="A732" s="50"/>
      <c r="B732" s="128"/>
      <c r="C732" s="49"/>
      <c r="D732" s="277"/>
      <c r="E732" s="277"/>
      <c r="F732" s="277"/>
      <c r="G732" s="277"/>
    </row>
    <row r="733" spans="1:7">
      <c r="A733" s="50"/>
      <c r="B733" s="128"/>
      <c r="C733" s="49"/>
      <c r="D733" s="277"/>
      <c r="E733" s="277"/>
      <c r="F733" s="277"/>
      <c r="G733" s="277"/>
    </row>
    <row r="734" spans="1:7">
      <c r="A734" s="50"/>
      <c r="B734" s="128"/>
      <c r="C734" s="49"/>
      <c r="D734" s="277"/>
      <c r="E734" s="277"/>
      <c r="F734" s="277"/>
      <c r="G734" s="277"/>
    </row>
    <row r="735" spans="1:7">
      <c r="A735" s="50"/>
      <c r="B735" s="128"/>
      <c r="C735" s="49"/>
      <c r="D735" s="277"/>
      <c r="E735" s="277"/>
      <c r="F735" s="277"/>
      <c r="G735" s="277"/>
    </row>
    <row r="736" spans="1:7">
      <c r="A736" s="50"/>
      <c r="B736" s="128"/>
      <c r="C736" s="49"/>
      <c r="D736" s="277"/>
      <c r="E736" s="277"/>
      <c r="F736" s="277"/>
      <c r="G736" s="277"/>
    </row>
    <row r="737" spans="1:7">
      <c r="A737" s="50"/>
      <c r="B737" s="128"/>
      <c r="C737" s="49"/>
      <c r="D737" s="277"/>
      <c r="E737" s="277"/>
      <c r="F737" s="277"/>
      <c r="G737" s="277"/>
    </row>
    <row r="738" spans="1:7">
      <c r="A738" s="50"/>
      <c r="B738" s="128"/>
      <c r="C738" s="49"/>
      <c r="D738" s="277"/>
      <c r="E738" s="277"/>
      <c r="F738" s="277"/>
      <c r="G738" s="277"/>
    </row>
    <row r="739" spans="1:7">
      <c r="A739" s="50"/>
      <c r="B739" s="128"/>
      <c r="C739" s="49"/>
      <c r="D739" s="277"/>
      <c r="E739" s="277"/>
      <c r="F739" s="277"/>
      <c r="G739" s="277"/>
    </row>
    <row r="740" spans="1:7">
      <c r="A740" s="50"/>
      <c r="B740" s="128"/>
      <c r="C740" s="49"/>
      <c r="D740" s="277"/>
      <c r="E740" s="277"/>
      <c r="F740" s="277"/>
      <c r="G740" s="277"/>
    </row>
    <row r="741" spans="1:7">
      <c r="A741" s="50"/>
      <c r="B741" s="128"/>
      <c r="C741" s="49"/>
      <c r="D741" s="277"/>
      <c r="E741" s="277"/>
      <c r="F741" s="277"/>
      <c r="G741" s="277"/>
    </row>
    <row r="742" spans="1:7">
      <c r="A742" s="50"/>
      <c r="B742" s="128"/>
      <c r="C742" s="49"/>
      <c r="D742" s="277"/>
      <c r="E742" s="277"/>
      <c r="F742" s="277"/>
      <c r="G742" s="277"/>
    </row>
    <row r="743" spans="1:7">
      <c r="A743" s="50"/>
      <c r="B743" s="128"/>
      <c r="C743" s="49"/>
      <c r="D743" s="277"/>
      <c r="E743" s="277"/>
      <c r="F743" s="277"/>
      <c r="G743" s="277"/>
    </row>
    <row r="744" spans="1:7">
      <c r="A744" s="50"/>
      <c r="B744" s="128"/>
      <c r="C744" s="49"/>
      <c r="D744" s="277"/>
      <c r="E744" s="277"/>
      <c r="F744" s="277"/>
      <c r="G744" s="277"/>
    </row>
    <row r="745" spans="1:7">
      <c r="A745" s="50"/>
      <c r="B745" s="128"/>
      <c r="C745" s="49"/>
      <c r="D745" s="277"/>
      <c r="E745" s="277"/>
      <c r="F745" s="277"/>
      <c r="G745" s="277"/>
    </row>
    <row r="746" spans="1:7">
      <c r="A746" s="50"/>
      <c r="B746" s="128"/>
      <c r="C746" s="49"/>
      <c r="D746" s="277"/>
      <c r="E746" s="277"/>
      <c r="F746" s="277"/>
      <c r="G746" s="277"/>
    </row>
    <row r="747" spans="1:7">
      <c r="A747" s="50"/>
      <c r="B747" s="128"/>
      <c r="C747" s="49"/>
      <c r="D747" s="277"/>
      <c r="E747" s="277"/>
      <c r="F747" s="277"/>
      <c r="G747" s="277"/>
    </row>
    <row r="748" spans="1:7">
      <c r="A748" s="50"/>
      <c r="B748" s="128"/>
      <c r="C748" s="49"/>
      <c r="D748" s="277"/>
      <c r="E748" s="277"/>
      <c r="F748" s="277"/>
      <c r="G748" s="277"/>
    </row>
    <row r="749" spans="1:7">
      <c r="A749" s="50"/>
      <c r="B749" s="128"/>
      <c r="C749" s="49"/>
      <c r="D749" s="277"/>
      <c r="E749" s="277"/>
      <c r="F749" s="277"/>
      <c r="G749" s="277"/>
    </row>
    <row r="750" spans="1:7">
      <c r="A750" s="50"/>
      <c r="B750" s="128"/>
      <c r="C750" s="49"/>
      <c r="D750" s="277"/>
      <c r="E750" s="277"/>
      <c r="F750" s="277"/>
      <c r="G750" s="277"/>
    </row>
    <row r="751" spans="1:7">
      <c r="A751" s="50"/>
      <c r="B751" s="128"/>
      <c r="C751" s="49"/>
      <c r="D751" s="277"/>
      <c r="E751" s="277"/>
      <c r="F751" s="277"/>
      <c r="G751" s="277"/>
    </row>
    <row r="752" spans="1:7">
      <c r="A752" s="50"/>
      <c r="B752" s="128"/>
      <c r="C752" s="49"/>
      <c r="D752" s="277"/>
      <c r="E752" s="277"/>
      <c r="F752" s="277"/>
      <c r="G752" s="277"/>
    </row>
    <row r="753" spans="1:7">
      <c r="A753" s="50"/>
      <c r="B753" s="128"/>
      <c r="C753" s="49"/>
      <c r="D753" s="277"/>
      <c r="E753" s="277"/>
      <c r="F753" s="277"/>
      <c r="G753" s="277"/>
    </row>
    <row r="754" spans="1:7">
      <c r="A754" s="50"/>
      <c r="B754" s="128"/>
      <c r="C754" s="49"/>
      <c r="D754" s="277"/>
      <c r="E754" s="277"/>
      <c r="F754" s="277"/>
      <c r="G754" s="277"/>
    </row>
    <row r="755" spans="1:7">
      <c r="A755" s="50"/>
      <c r="B755" s="128"/>
      <c r="C755" s="49"/>
      <c r="D755" s="277"/>
      <c r="E755" s="277"/>
      <c r="F755" s="277"/>
      <c r="G755" s="277"/>
    </row>
    <row r="756" spans="1:7">
      <c r="A756" s="50"/>
      <c r="B756" s="128"/>
      <c r="C756" s="49"/>
      <c r="D756" s="277"/>
      <c r="E756" s="277"/>
      <c r="F756" s="277"/>
      <c r="G756" s="277"/>
    </row>
    <row r="757" spans="1:7">
      <c r="A757" s="50"/>
      <c r="B757" s="128"/>
      <c r="C757" s="49"/>
      <c r="D757" s="277"/>
      <c r="E757" s="277"/>
      <c r="F757" s="277"/>
      <c r="G757" s="277"/>
    </row>
    <row r="758" spans="1:7">
      <c r="A758" s="50"/>
      <c r="B758" s="128"/>
      <c r="C758" s="49"/>
      <c r="D758" s="277"/>
      <c r="E758" s="277"/>
      <c r="F758" s="277"/>
      <c r="G758" s="277"/>
    </row>
    <row r="759" spans="1:7">
      <c r="A759" s="50"/>
      <c r="B759" s="128"/>
      <c r="C759" s="49"/>
      <c r="D759" s="277"/>
      <c r="E759" s="277"/>
      <c r="F759" s="277"/>
      <c r="G759" s="277"/>
    </row>
    <row r="760" spans="1:7">
      <c r="A760" s="50"/>
      <c r="B760" s="128"/>
      <c r="C760" s="49"/>
      <c r="D760" s="277"/>
      <c r="E760" s="277"/>
      <c r="F760" s="277"/>
      <c r="G760" s="277"/>
    </row>
    <row r="761" spans="1:7">
      <c r="A761" s="50"/>
      <c r="B761" s="128"/>
      <c r="C761" s="49"/>
      <c r="D761" s="277"/>
      <c r="E761" s="277"/>
      <c r="F761" s="277"/>
      <c r="G761" s="277"/>
    </row>
    <row r="762" spans="1:7">
      <c r="A762" s="50"/>
      <c r="B762" s="128"/>
      <c r="C762" s="49"/>
      <c r="D762" s="277"/>
      <c r="E762" s="277"/>
      <c r="F762" s="277"/>
      <c r="G762" s="277"/>
    </row>
    <row r="763" spans="1:7">
      <c r="A763" s="50"/>
      <c r="B763" s="128"/>
      <c r="C763" s="49"/>
      <c r="D763" s="277"/>
      <c r="E763" s="277"/>
      <c r="F763" s="277"/>
      <c r="G763" s="277"/>
    </row>
    <row r="764" spans="1:7">
      <c r="A764" s="50"/>
      <c r="B764" s="128"/>
      <c r="C764" s="49"/>
      <c r="D764" s="277"/>
      <c r="E764" s="277"/>
      <c r="F764" s="277"/>
      <c r="G764" s="277"/>
    </row>
    <row r="765" spans="1:7">
      <c r="A765" s="50"/>
      <c r="B765" s="128"/>
      <c r="C765" s="49"/>
      <c r="D765" s="277"/>
      <c r="E765" s="277"/>
      <c r="F765" s="277"/>
      <c r="G765" s="277"/>
    </row>
    <row r="766" spans="1:7">
      <c r="A766" s="50"/>
      <c r="B766" s="128"/>
      <c r="C766" s="49"/>
      <c r="D766" s="277"/>
      <c r="E766" s="277"/>
      <c r="F766" s="277"/>
      <c r="G766" s="277"/>
    </row>
    <row r="767" spans="1:7">
      <c r="A767" s="50"/>
      <c r="B767" s="128"/>
      <c r="C767" s="49"/>
      <c r="D767" s="277"/>
      <c r="E767" s="277"/>
      <c r="F767" s="277"/>
      <c r="G767" s="277"/>
    </row>
    <row r="768" spans="1:7">
      <c r="A768" s="50"/>
      <c r="B768" s="128"/>
      <c r="C768" s="49"/>
      <c r="D768" s="277"/>
      <c r="E768" s="277"/>
      <c r="F768" s="277"/>
      <c r="G768" s="277"/>
    </row>
    <row r="769" spans="1:7">
      <c r="A769" s="50"/>
      <c r="B769" s="128"/>
      <c r="C769" s="49"/>
      <c r="D769" s="277"/>
      <c r="E769" s="277"/>
      <c r="F769" s="277"/>
      <c r="G769" s="277"/>
    </row>
    <row r="770" spans="1:7">
      <c r="A770" s="50"/>
      <c r="B770" s="128"/>
      <c r="C770" s="49"/>
      <c r="D770" s="277"/>
      <c r="E770" s="277"/>
      <c r="F770" s="277"/>
      <c r="G770" s="277"/>
    </row>
    <row r="771" spans="1:7">
      <c r="A771" s="50"/>
      <c r="B771" s="128"/>
      <c r="C771" s="49"/>
      <c r="D771" s="277"/>
      <c r="E771" s="277"/>
      <c r="F771" s="277"/>
      <c r="G771" s="277"/>
    </row>
    <row r="772" spans="1:7">
      <c r="A772" s="50"/>
      <c r="B772" s="128"/>
      <c r="C772" s="49"/>
      <c r="D772" s="277"/>
      <c r="E772" s="277"/>
      <c r="F772" s="277"/>
      <c r="G772" s="277"/>
    </row>
    <row r="773" spans="1:7">
      <c r="A773" s="50"/>
      <c r="B773" s="128"/>
      <c r="C773" s="49"/>
      <c r="D773" s="277"/>
      <c r="E773" s="277"/>
      <c r="F773" s="277"/>
      <c r="G773" s="277"/>
    </row>
    <row r="774" spans="1:7">
      <c r="A774" s="50"/>
      <c r="B774" s="128"/>
      <c r="C774" s="49"/>
      <c r="D774" s="277"/>
      <c r="E774" s="277"/>
      <c r="F774" s="277"/>
      <c r="G774" s="277"/>
    </row>
    <row r="775" spans="1:7">
      <c r="A775" s="50"/>
      <c r="B775" s="128"/>
      <c r="C775" s="49"/>
      <c r="D775" s="277"/>
      <c r="E775" s="277"/>
      <c r="F775" s="277"/>
      <c r="G775" s="277"/>
    </row>
    <row r="776" spans="1:7">
      <c r="A776" s="50"/>
      <c r="B776" s="128"/>
      <c r="C776" s="49"/>
      <c r="D776" s="277"/>
      <c r="E776" s="277"/>
      <c r="F776" s="277"/>
      <c r="G776" s="277"/>
    </row>
    <row r="777" spans="1:7">
      <c r="A777" s="50"/>
      <c r="B777" s="128"/>
      <c r="C777" s="49"/>
      <c r="D777" s="277"/>
      <c r="E777" s="277"/>
      <c r="F777" s="277"/>
      <c r="G777" s="277"/>
    </row>
    <row r="778" spans="1:7">
      <c r="A778" s="50"/>
      <c r="B778" s="128"/>
      <c r="C778" s="49"/>
      <c r="D778" s="277"/>
      <c r="E778" s="277"/>
      <c r="F778" s="277"/>
      <c r="G778" s="277"/>
    </row>
    <row r="779" spans="1:7">
      <c r="A779" s="50"/>
      <c r="B779" s="128"/>
      <c r="C779" s="49"/>
      <c r="D779" s="277"/>
      <c r="E779" s="277"/>
      <c r="F779" s="277"/>
      <c r="G779" s="277"/>
    </row>
    <row r="780" spans="1:7">
      <c r="A780" s="50"/>
      <c r="B780" s="128"/>
      <c r="C780" s="49"/>
      <c r="D780" s="277"/>
      <c r="E780" s="277"/>
      <c r="F780" s="277"/>
      <c r="G780" s="277"/>
    </row>
    <row r="781" spans="1:7">
      <c r="A781" s="50"/>
      <c r="B781" s="128"/>
      <c r="C781" s="49"/>
      <c r="D781" s="277"/>
      <c r="E781" s="277"/>
      <c r="F781" s="277"/>
      <c r="G781" s="277"/>
    </row>
    <row r="782" spans="1:7">
      <c r="A782" s="50"/>
      <c r="B782" s="128"/>
      <c r="C782" s="49"/>
      <c r="D782" s="277"/>
      <c r="E782" s="277"/>
      <c r="F782" s="277"/>
      <c r="G782" s="277"/>
    </row>
    <row r="783" spans="1:7">
      <c r="A783" s="50"/>
      <c r="B783" s="128"/>
      <c r="C783" s="49"/>
      <c r="D783" s="277"/>
      <c r="E783" s="277"/>
      <c r="F783" s="277"/>
      <c r="G783" s="277"/>
    </row>
    <row r="784" spans="1:7">
      <c r="A784" s="50"/>
      <c r="B784" s="128"/>
      <c r="C784" s="49"/>
      <c r="D784" s="277"/>
      <c r="E784" s="277"/>
      <c r="F784" s="277"/>
      <c r="G784" s="277"/>
    </row>
    <row r="785" spans="1:7">
      <c r="A785" s="50"/>
      <c r="B785" s="128"/>
      <c r="C785" s="49"/>
      <c r="D785" s="277"/>
      <c r="E785" s="277"/>
      <c r="F785" s="277"/>
      <c r="G785" s="277"/>
    </row>
    <row r="786" spans="1:7">
      <c r="A786" s="50"/>
      <c r="B786" s="128"/>
      <c r="C786" s="49"/>
      <c r="D786" s="277"/>
      <c r="E786" s="277"/>
      <c r="F786" s="277"/>
      <c r="G786" s="277"/>
    </row>
    <row r="787" spans="1:7">
      <c r="A787" s="50"/>
      <c r="B787" s="128"/>
      <c r="C787" s="49"/>
      <c r="D787" s="277"/>
      <c r="E787" s="277"/>
      <c r="F787" s="277"/>
      <c r="G787" s="277"/>
    </row>
    <row r="788" spans="1:7">
      <c r="A788" s="50"/>
      <c r="B788" s="128"/>
      <c r="C788" s="49"/>
      <c r="D788" s="277"/>
      <c r="E788" s="277"/>
      <c r="F788" s="277"/>
      <c r="G788" s="277"/>
    </row>
    <row r="789" spans="1:7">
      <c r="A789" s="50"/>
      <c r="B789" s="128"/>
      <c r="C789" s="49"/>
      <c r="D789" s="277"/>
      <c r="E789" s="277"/>
      <c r="F789" s="277"/>
      <c r="G789" s="277"/>
    </row>
    <row r="790" spans="1:7">
      <c r="A790" s="50"/>
      <c r="B790" s="128"/>
      <c r="C790" s="49"/>
      <c r="D790" s="277"/>
      <c r="E790" s="277"/>
      <c r="F790" s="277"/>
      <c r="G790" s="277"/>
    </row>
    <row r="791" spans="1:7">
      <c r="A791" s="50"/>
      <c r="B791" s="128"/>
      <c r="C791" s="49"/>
      <c r="D791" s="277"/>
      <c r="E791" s="277"/>
      <c r="F791" s="277"/>
      <c r="G791" s="277"/>
    </row>
    <row r="792" spans="1:7">
      <c r="A792" s="50"/>
      <c r="B792" s="128"/>
      <c r="C792" s="49"/>
      <c r="D792" s="277"/>
      <c r="E792" s="277"/>
      <c r="F792" s="277"/>
      <c r="G792" s="277"/>
    </row>
    <row r="793" spans="1:7">
      <c r="A793" s="50"/>
      <c r="B793" s="128"/>
      <c r="C793" s="49"/>
      <c r="D793" s="277"/>
      <c r="E793" s="277"/>
      <c r="F793" s="277"/>
      <c r="G793" s="277"/>
    </row>
    <row r="794" spans="1:7">
      <c r="A794" s="50"/>
      <c r="B794" s="128"/>
      <c r="C794" s="49"/>
      <c r="D794" s="277"/>
      <c r="E794" s="277"/>
      <c r="F794" s="277"/>
      <c r="G794" s="277"/>
    </row>
    <row r="795" spans="1:7">
      <c r="A795" s="50"/>
      <c r="B795" s="128"/>
      <c r="C795" s="49"/>
      <c r="D795" s="277"/>
      <c r="E795" s="277"/>
      <c r="F795" s="277"/>
      <c r="G795" s="277"/>
    </row>
    <row r="796" spans="1:7">
      <c r="A796" s="50"/>
      <c r="B796" s="128"/>
      <c r="C796" s="49"/>
      <c r="D796" s="277"/>
      <c r="E796" s="277"/>
      <c r="F796" s="277"/>
      <c r="G796" s="277"/>
    </row>
    <row r="797" spans="1:7">
      <c r="A797" s="50"/>
      <c r="B797" s="128"/>
      <c r="C797" s="49"/>
      <c r="D797" s="277"/>
      <c r="E797" s="277"/>
      <c r="F797" s="277"/>
      <c r="G797" s="277"/>
    </row>
    <row r="798" spans="1:7">
      <c r="A798" s="50"/>
      <c r="B798" s="128"/>
      <c r="C798" s="49"/>
      <c r="D798" s="277"/>
      <c r="E798" s="277"/>
      <c r="F798" s="277"/>
      <c r="G798" s="277"/>
    </row>
    <row r="799" spans="1:7">
      <c r="A799" s="50"/>
      <c r="B799" s="128"/>
      <c r="C799" s="49"/>
      <c r="D799" s="277"/>
      <c r="E799" s="277"/>
      <c r="F799" s="277"/>
      <c r="G799" s="277"/>
    </row>
    <row r="800" spans="1:7">
      <c r="A800" s="50"/>
      <c r="B800" s="128"/>
      <c r="C800" s="49"/>
      <c r="D800" s="277"/>
      <c r="E800" s="277"/>
      <c r="F800" s="277"/>
      <c r="G800" s="277"/>
    </row>
    <row r="801" spans="1:7">
      <c r="A801" s="50"/>
      <c r="B801" s="128"/>
      <c r="C801" s="49"/>
      <c r="D801" s="277"/>
      <c r="E801" s="277"/>
      <c r="F801" s="277"/>
      <c r="G801" s="277"/>
    </row>
    <row r="802" spans="1:7">
      <c r="A802" s="50"/>
      <c r="B802" s="128"/>
      <c r="C802" s="49"/>
      <c r="D802" s="277"/>
      <c r="E802" s="277"/>
      <c r="F802" s="277"/>
      <c r="G802" s="277"/>
    </row>
    <row r="803" spans="1:7">
      <c r="A803" s="50"/>
      <c r="B803" s="128"/>
      <c r="C803" s="49"/>
      <c r="D803" s="277"/>
      <c r="E803" s="277"/>
      <c r="F803" s="277"/>
      <c r="G803" s="277"/>
    </row>
    <row r="804" spans="1:7">
      <c r="A804" s="50"/>
      <c r="B804" s="128"/>
      <c r="C804" s="49"/>
      <c r="D804" s="277"/>
      <c r="E804" s="277"/>
      <c r="F804" s="277"/>
      <c r="G804" s="277"/>
    </row>
    <row r="805" spans="1:7">
      <c r="A805" s="50"/>
      <c r="B805" s="128"/>
      <c r="C805" s="49"/>
      <c r="D805" s="277"/>
      <c r="E805" s="277"/>
      <c r="F805" s="277"/>
      <c r="G805" s="277"/>
    </row>
    <row r="806" spans="1:7">
      <c r="A806" s="50"/>
      <c r="B806" s="128"/>
      <c r="C806" s="49"/>
      <c r="D806" s="277"/>
      <c r="E806" s="277"/>
      <c r="F806" s="277"/>
      <c r="G806" s="277"/>
    </row>
    <row r="807" spans="1:7">
      <c r="A807" s="50"/>
      <c r="B807" s="128"/>
      <c r="C807" s="49"/>
      <c r="D807" s="277"/>
      <c r="E807" s="277"/>
      <c r="F807" s="277"/>
      <c r="G807" s="277"/>
    </row>
    <row r="808" spans="1:7">
      <c r="A808" s="50"/>
      <c r="B808" s="128"/>
      <c r="C808" s="49"/>
      <c r="D808" s="277"/>
      <c r="E808" s="277"/>
      <c r="F808" s="277"/>
      <c r="G808" s="277"/>
    </row>
    <row r="809" spans="1:7">
      <c r="A809" s="50"/>
      <c r="B809" s="128"/>
      <c r="C809" s="49"/>
      <c r="D809" s="277"/>
      <c r="E809" s="277"/>
      <c r="F809" s="277"/>
      <c r="G809" s="277"/>
    </row>
    <row r="810" spans="1:7">
      <c r="A810" s="50"/>
      <c r="B810" s="128"/>
      <c r="C810" s="49"/>
      <c r="D810" s="277"/>
      <c r="E810" s="277"/>
      <c r="F810" s="277"/>
      <c r="G810" s="277"/>
    </row>
    <row r="811" spans="1:7">
      <c r="A811" s="50"/>
      <c r="B811" s="128"/>
      <c r="C811" s="49"/>
      <c r="D811" s="277"/>
      <c r="E811" s="277"/>
      <c r="F811" s="277"/>
      <c r="G811" s="277"/>
    </row>
    <row r="812" spans="1:7">
      <c r="A812" s="50"/>
      <c r="B812" s="128"/>
      <c r="C812" s="49"/>
      <c r="D812" s="277"/>
      <c r="E812" s="277"/>
      <c r="F812" s="277"/>
      <c r="G812" s="277"/>
    </row>
    <row r="813" spans="1:7">
      <c r="A813" s="50"/>
      <c r="B813" s="128"/>
      <c r="C813" s="49"/>
      <c r="D813" s="277"/>
      <c r="E813" s="277"/>
      <c r="F813" s="277"/>
      <c r="G813" s="277"/>
    </row>
    <row r="814" spans="1:7">
      <c r="A814" s="50"/>
      <c r="B814" s="128"/>
      <c r="C814" s="49"/>
      <c r="D814" s="277"/>
      <c r="E814" s="277"/>
      <c r="F814" s="277"/>
      <c r="G814" s="277"/>
    </row>
    <row r="815" spans="1:7">
      <c r="A815" s="50"/>
      <c r="B815" s="128"/>
      <c r="C815" s="49"/>
      <c r="D815" s="277"/>
      <c r="E815" s="277"/>
      <c r="F815" s="277"/>
      <c r="G815" s="277"/>
    </row>
    <row r="816" spans="1:7">
      <c r="A816" s="50"/>
      <c r="B816" s="128"/>
      <c r="C816" s="49"/>
      <c r="D816" s="277"/>
      <c r="E816" s="277"/>
      <c r="F816" s="277"/>
      <c r="G816" s="277"/>
    </row>
    <row r="817" spans="1:7">
      <c r="A817" s="50"/>
      <c r="B817" s="128"/>
      <c r="C817" s="49"/>
      <c r="D817" s="277"/>
      <c r="E817" s="277"/>
      <c r="F817" s="277"/>
      <c r="G817" s="277"/>
    </row>
    <row r="818" spans="1:7">
      <c r="A818" s="50"/>
      <c r="B818" s="128"/>
      <c r="C818" s="49"/>
      <c r="D818" s="277"/>
      <c r="E818" s="277"/>
      <c r="F818" s="277"/>
      <c r="G818" s="277"/>
    </row>
    <row r="819" spans="1:7">
      <c r="A819" s="50"/>
      <c r="B819" s="128"/>
      <c r="C819" s="49"/>
      <c r="D819" s="277"/>
      <c r="E819" s="277"/>
      <c r="F819" s="277"/>
      <c r="G819" s="277"/>
    </row>
    <row r="820" spans="1:7">
      <c r="A820" s="50"/>
      <c r="B820" s="128"/>
      <c r="C820" s="49"/>
      <c r="D820" s="277"/>
      <c r="E820" s="277"/>
      <c r="F820" s="277"/>
      <c r="G820" s="277"/>
    </row>
    <row r="821" spans="1:7">
      <c r="A821" s="50"/>
      <c r="B821" s="128"/>
      <c r="C821" s="49"/>
      <c r="D821" s="277"/>
      <c r="E821" s="277"/>
      <c r="F821" s="277"/>
      <c r="G821" s="277"/>
    </row>
    <row r="822" spans="1:7">
      <c r="A822" s="50"/>
      <c r="B822" s="128"/>
      <c r="C822" s="49"/>
      <c r="D822" s="277"/>
      <c r="E822" s="277"/>
      <c r="F822" s="277"/>
      <c r="G822" s="277"/>
    </row>
    <row r="823" spans="1:7">
      <c r="A823" s="50"/>
      <c r="B823" s="128"/>
      <c r="C823" s="49"/>
      <c r="D823" s="277"/>
      <c r="E823" s="277"/>
      <c r="F823" s="277"/>
      <c r="G823" s="277"/>
    </row>
    <row r="824" spans="1:7">
      <c r="A824" s="50"/>
      <c r="B824" s="128"/>
      <c r="C824" s="49"/>
      <c r="D824" s="277"/>
      <c r="E824" s="277"/>
      <c r="F824" s="277"/>
      <c r="G824" s="277"/>
    </row>
    <row r="825" spans="1:7">
      <c r="A825" s="50"/>
      <c r="B825" s="128"/>
      <c r="C825" s="49"/>
      <c r="D825" s="277"/>
      <c r="E825" s="277"/>
      <c r="F825" s="277"/>
      <c r="G825" s="277"/>
    </row>
    <row r="826" spans="1:7">
      <c r="A826" s="50"/>
      <c r="B826" s="128"/>
      <c r="C826" s="49"/>
      <c r="D826" s="277"/>
      <c r="E826" s="277"/>
      <c r="F826" s="277"/>
      <c r="G826" s="277"/>
    </row>
    <row r="827" spans="1:7">
      <c r="A827" s="50"/>
      <c r="B827" s="128"/>
      <c r="C827" s="49"/>
      <c r="D827" s="277"/>
      <c r="E827" s="277"/>
      <c r="F827" s="277"/>
      <c r="G827" s="277"/>
    </row>
    <row r="828" spans="1:7">
      <c r="A828" s="50"/>
      <c r="B828" s="128"/>
      <c r="C828" s="49"/>
      <c r="D828" s="277"/>
      <c r="E828" s="277"/>
      <c r="F828" s="277"/>
      <c r="G828" s="277"/>
    </row>
    <row r="829" spans="1:7">
      <c r="A829" s="50"/>
      <c r="B829" s="128"/>
      <c r="C829" s="49"/>
      <c r="D829" s="277"/>
      <c r="E829" s="277"/>
      <c r="F829" s="277"/>
      <c r="G829" s="277"/>
    </row>
    <row r="830" spans="1:7">
      <c r="A830" s="50"/>
      <c r="B830" s="128"/>
      <c r="C830" s="49"/>
      <c r="D830" s="277"/>
      <c r="E830" s="277"/>
      <c r="F830" s="277"/>
      <c r="G830" s="277"/>
    </row>
    <row r="831" spans="1:7">
      <c r="A831" s="50"/>
      <c r="B831" s="128"/>
      <c r="C831" s="49"/>
      <c r="D831" s="277"/>
      <c r="E831" s="277"/>
      <c r="F831" s="277"/>
      <c r="G831" s="277"/>
    </row>
    <row r="832" spans="1:7">
      <c r="A832" s="50"/>
      <c r="B832" s="128"/>
      <c r="C832" s="49"/>
      <c r="D832" s="277"/>
      <c r="E832" s="277"/>
      <c r="F832" s="277"/>
      <c r="G832" s="277"/>
    </row>
    <row r="833" spans="1:7">
      <c r="A833" s="50"/>
      <c r="B833" s="128"/>
      <c r="C833" s="49"/>
      <c r="D833" s="277"/>
      <c r="E833" s="277"/>
      <c r="F833" s="277"/>
      <c r="G833" s="277"/>
    </row>
    <row r="834" spans="1:7">
      <c r="A834" s="50"/>
      <c r="B834" s="128"/>
      <c r="C834" s="49"/>
      <c r="D834" s="277"/>
      <c r="E834" s="277"/>
      <c r="F834" s="277"/>
      <c r="G834" s="277"/>
    </row>
    <row r="835" spans="1:7">
      <c r="A835" s="50"/>
      <c r="B835" s="128"/>
      <c r="C835" s="49"/>
      <c r="D835" s="277"/>
      <c r="E835" s="277"/>
      <c r="F835" s="277"/>
      <c r="G835" s="277"/>
    </row>
    <row r="836" spans="1:7">
      <c r="A836" s="50"/>
      <c r="B836" s="128"/>
      <c r="C836" s="49"/>
      <c r="D836" s="277"/>
      <c r="E836" s="277"/>
      <c r="F836" s="277"/>
      <c r="G836" s="277"/>
    </row>
    <row r="837" spans="1:7">
      <c r="A837" s="50"/>
      <c r="B837" s="128"/>
      <c r="C837" s="49"/>
      <c r="D837" s="277"/>
      <c r="E837" s="277"/>
      <c r="F837" s="277"/>
      <c r="G837" s="277"/>
    </row>
    <row r="838" spans="1:7">
      <c r="A838" s="50"/>
      <c r="B838" s="128"/>
      <c r="C838" s="49"/>
      <c r="D838" s="277"/>
      <c r="E838" s="277"/>
      <c r="F838" s="277"/>
      <c r="G838" s="277"/>
    </row>
    <row r="839" spans="1:7">
      <c r="A839" s="50"/>
      <c r="B839" s="128"/>
      <c r="C839" s="49"/>
      <c r="D839" s="277"/>
      <c r="E839" s="277"/>
      <c r="F839" s="277"/>
      <c r="G839" s="277"/>
    </row>
    <row r="840" spans="1:7">
      <c r="A840" s="50"/>
      <c r="B840" s="128"/>
      <c r="C840" s="49"/>
      <c r="D840" s="277"/>
      <c r="E840" s="277"/>
      <c r="F840" s="277"/>
      <c r="G840" s="277"/>
    </row>
    <row r="841" spans="1:7">
      <c r="A841" s="50"/>
      <c r="B841" s="128"/>
      <c r="C841" s="49"/>
      <c r="D841" s="277"/>
      <c r="E841" s="277"/>
      <c r="F841" s="277"/>
      <c r="G841" s="277"/>
    </row>
    <row r="842" spans="1:7">
      <c r="A842" s="50"/>
      <c r="B842" s="128"/>
      <c r="C842" s="49"/>
      <c r="D842" s="277"/>
      <c r="E842" s="277"/>
      <c r="F842" s="277"/>
      <c r="G842" s="277"/>
    </row>
    <row r="843" spans="1:7">
      <c r="A843" s="50"/>
      <c r="B843" s="128"/>
      <c r="C843" s="49"/>
      <c r="D843" s="277"/>
      <c r="E843" s="277"/>
      <c r="F843" s="277"/>
      <c r="G843" s="277"/>
    </row>
    <row r="844" spans="1:7">
      <c r="A844" s="50"/>
      <c r="B844" s="128"/>
      <c r="C844" s="49"/>
      <c r="D844" s="277"/>
      <c r="E844" s="277"/>
      <c r="F844" s="277"/>
      <c r="G844" s="277"/>
    </row>
    <row r="845" spans="1:7">
      <c r="A845" s="50"/>
      <c r="B845" s="128"/>
      <c r="C845" s="49"/>
      <c r="D845" s="277"/>
      <c r="E845" s="277"/>
      <c r="F845" s="277"/>
      <c r="G845" s="277"/>
    </row>
    <row r="846" spans="1:7">
      <c r="A846" s="50"/>
      <c r="B846" s="128"/>
      <c r="C846" s="49"/>
      <c r="D846" s="277"/>
      <c r="E846" s="277"/>
      <c r="F846" s="277"/>
      <c r="G846" s="277"/>
    </row>
    <row r="847" spans="1:7">
      <c r="A847" s="50"/>
      <c r="B847" s="128"/>
      <c r="C847" s="49"/>
      <c r="D847" s="277"/>
      <c r="E847" s="277"/>
      <c r="F847" s="277"/>
      <c r="G847" s="277"/>
    </row>
    <row r="848" spans="1:7">
      <c r="A848" s="50"/>
      <c r="B848" s="128"/>
      <c r="C848" s="49"/>
      <c r="D848" s="277"/>
      <c r="E848" s="277"/>
      <c r="F848" s="277"/>
      <c r="G848" s="277"/>
    </row>
    <row r="849" spans="1:7">
      <c r="A849" s="50"/>
      <c r="B849" s="128"/>
      <c r="C849" s="49"/>
      <c r="D849" s="277"/>
      <c r="E849" s="277"/>
      <c r="F849" s="277"/>
      <c r="G849" s="277"/>
    </row>
    <row r="850" spans="1:7">
      <c r="A850" s="50"/>
      <c r="B850" s="128"/>
      <c r="C850" s="49"/>
      <c r="D850" s="277"/>
      <c r="E850" s="277"/>
      <c r="F850" s="277"/>
      <c r="G850" s="277"/>
    </row>
    <row r="851" spans="1:7">
      <c r="A851" s="50"/>
      <c r="B851" s="128"/>
      <c r="C851" s="49"/>
      <c r="D851" s="277"/>
      <c r="E851" s="277"/>
      <c r="F851" s="277"/>
      <c r="G851" s="277"/>
    </row>
    <row r="852" spans="1:7">
      <c r="A852" s="50"/>
      <c r="B852" s="128"/>
      <c r="C852" s="49"/>
      <c r="D852" s="277"/>
      <c r="E852" s="277"/>
      <c r="F852" s="277"/>
      <c r="G852" s="277"/>
    </row>
    <row r="853" spans="1:7">
      <c r="A853" s="50"/>
      <c r="B853" s="128"/>
      <c r="C853" s="49"/>
      <c r="D853" s="277"/>
      <c r="E853" s="277"/>
      <c r="F853" s="277"/>
      <c r="G853" s="277"/>
    </row>
    <row r="854" spans="1:7">
      <c r="A854" s="50"/>
      <c r="B854" s="128"/>
      <c r="C854" s="49"/>
      <c r="D854" s="277"/>
      <c r="E854" s="277"/>
      <c r="F854" s="277"/>
      <c r="G854" s="277"/>
    </row>
    <row r="855" spans="1:7">
      <c r="A855" s="50"/>
      <c r="B855" s="128"/>
      <c r="C855" s="49"/>
      <c r="D855" s="277"/>
      <c r="E855" s="277"/>
      <c r="F855" s="277"/>
      <c r="G855" s="277"/>
    </row>
    <row r="856" spans="1:7">
      <c r="A856" s="50"/>
      <c r="B856" s="128"/>
      <c r="C856" s="49"/>
      <c r="D856" s="277"/>
      <c r="E856" s="277"/>
      <c r="F856" s="277"/>
      <c r="G856" s="277"/>
    </row>
    <row r="857" spans="1:7">
      <c r="A857" s="50"/>
      <c r="B857" s="128"/>
      <c r="C857" s="49"/>
      <c r="D857" s="277"/>
      <c r="E857" s="277"/>
      <c r="F857" s="277"/>
      <c r="G857" s="277"/>
    </row>
    <row r="858" spans="1:7">
      <c r="A858" s="50"/>
      <c r="B858" s="128"/>
      <c r="C858" s="49"/>
      <c r="D858" s="277"/>
      <c r="E858" s="277"/>
      <c r="F858" s="277"/>
      <c r="G858" s="277"/>
    </row>
    <row r="859" spans="1:7">
      <c r="A859" s="50"/>
      <c r="B859" s="128"/>
      <c r="C859" s="49"/>
      <c r="D859" s="277"/>
      <c r="E859" s="277"/>
      <c r="F859" s="277"/>
      <c r="G859" s="277"/>
    </row>
    <row r="860" spans="1:7">
      <c r="A860" s="50"/>
      <c r="B860" s="128"/>
      <c r="C860" s="49"/>
      <c r="D860" s="277"/>
      <c r="E860" s="277"/>
      <c r="F860" s="277"/>
      <c r="G860" s="277"/>
    </row>
    <row r="861" spans="1:7">
      <c r="A861" s="50"/>
      <c r="B861" s="128"/>
      <c r="C861" s="49"/>
      <c r="D861" s="277"/>
      <c r="E861" s="277"/>
      <c r="F861" s="277"/>
      <c r="G861" s="277"/>
    </row>
    <row r="862" spans="1:7">
      <c r="A862" s="50"/>
      <c r="B862" s="128"/>
      <c r="C862" s="49"/>
      <c r="D862" s="277"/>
      <c r="E862" s="277"/>
      <c r="F862" s="277"/>
      <c r="G862" s="277"/>
    </row>
    <row r="863" spans="1:7">
      <c r="A863" s="50"/>
      <c r="B863" s="128"/>
      <c r="C863" s="49"/>
      <c r="D863" s="277"/>
      <c r="E863" s="277"/>
      <c r="F863" s="277"/>
      <c r="G863" s="277"/>
    </row>
    <row r="864" spans="1:7">
      <c r="A864" s="50"/>
      <c r="B864" s="128"/>
      <c r="C864" s="49"/>
      <c r="D864" s="277"/>
      <c r="E864" s="277"/>
      <c r="F864" s="277"/>
      <c r="G864" s="277"/>
    </row>
    <row r="865" spans="1:7">
      <c r="A865" s="50"/>
      <c r="B865" s="128"/>
      <c r="C865" s="49"/>
      <c r="D865" s="277"/>
      <c r="E865" s="277"/>
      <c r="F865" s="277"/>
      <c r="G865" s="277"/>
    </row>
    <row r="866" spans="1:7">
      <c r="A866" s="50"/>
      <c r="B866" s="128"/>
      <c r="C866" s="49"/>
      <c r="D866" s="277"/>
      <c r="E866" s="277"/>
      <c r="F866" s="277"/>
      <c r="G866" s="277"/>
    </row>
    <row r="867" spans="1:7">
      <c r="A867" s="50"/>
      <c r="B867" s="128"/>
      <c r="C867" s="49"/>
      <c r="D867" s="277"/>
      <c r="E867" s="277"/>
      <c r="F867" s="277"/>
      <c r="G867" s="277"/>
    </row>
    <row r="868" spans="1:7">
      <c r="A868" s="50"/>
      <c r="B868" s="128"/>
      <c r="C868" s="49"/>
      <c r="D868" s="277"/>
      <c r="E868" s="277"/>
      <c r="F868" s="277"/>
      <c r="G868" s="277"/>
    </row>
    <row r="869" spans="1:7">
      <c r="A869" s="50"/>
      <c r="B869" s="128"/>
      <c r="C869" s="49"/>
      <c r="D869" s="277"/>
      <c r="E869" s="277"/>
      <c r="F869" s="277"/>
      <c r="G869" s="277"/>
    </row>
    <row r="870" spans="1:7">
      <c r="A870" s="50"/>
      <c r="B870" s="128"/>
      <c r="C870" s="49"/>
      <c r="D870" s="277"/>
      <c r="E870" s="277"/>
      <c r="F870" s="277"/>
      <c r="G870" s="277"/>
    </row>
    <row r="871" spans="1:7">
      <c r="A871" s="50"/>
      <c r="B871" s="128"/>
      <c r="C871" s="49"/>
      <c r="D871" s="277"/>
      <c r="E871" s="277"/>
      <c r="F871" s="277"/>
      <c r="G871" s="277"/>
    </row>
    <row r="872" spans="1:7">
      <c r="A872" s="50"/>
      <c r="B872" s="128"/>
      <c r="C872" s="49"/>
      <c r="D872" s="277"/>
      <c r="E872" s="277"/>
      <c r="F872" s="277"/>
      <c r="G872" s="277"/>
    </row>
    <row r="873" spans="1:7">
      <c r="A873" s="50"/>
      <c r="B873" s="128"/>
      <c r="C873" s="49"/>
      <c r="D873" s="277"/>
      <c r="E873" s="277"/>
      <c r="F873" s="277"/>
      <c r="G873" s="277"/>
    </row>
    <row r="874" spans="1:7">
      <c r="A874" s="50"/>
      <c r="B874" s="128"/>
      <c r="C874" s="49"/>
      <c r="D874" s="277"/>
      <c r="E874" s="277"/>
      <c r="F874" s="277"/>
      <c r="G874" s="277"/>
    </row>
    <row r="875" spans="1:7">
      <c r="A875" s="50"/>
      <c r="B875" s="128"/>
      <c r="C875" s="49"/>
      <c r="D875" s="277"/>
      <c r="E875" s="277"/>
      <c r="F875" s="277"/>
      <c r="G875" s="277"/>
    </row>
    <row r="876" spans="1:7">
      <c r="A876" s="50"/>
      <c r="B876" s="128"/>
      <c r="C876" s="49"/>
      <c r="D876" s="277"/>
      <c r="E876" s="277"/>
      <c r="F876" s="277"/>
      <c r="G876" s="277"/>
    </row>
    <row r="877" spans="1:7">
      <c r="A877" s="50"/>
      <c r="B877" s="128"/>
      <c r="C877" s="49"/>
      <c r="D877" s="277"/>
      <c r="E877" s="277"/>
      <c r="F877" s="277"/>
      <c r="G877" s="277"/>
    </row>
    <row r="878" spans="1:7">
      <c r="A878" s="50"/>
      <c r="B878" s="128"/>
      <c r="C878" s="49"/>
      <c r="D878" s="277"/>
      <c r="E878" s="277"/>
      <c r="F878" s="277"/>
      <c r="G878" s="277"/>
    </row>
    <row r="879" spans="1:7">
      <c r="A879" s="50"/>
      <c r="B879" s="128"/>
      <c r="C879" s="49"/>
      <c r="D879" s="277"/>
      <c r="E879" s="277"/>
      <c r="F879" s="277"/>
      <c r="G879" s="277"/>
    </row>
    <row r="880" spans="1:7">
      <c r="A880" s="50"/>
      <c r="B880" s="128"/>
      <c r="C880" s="49"/>
      <c r="D880" s="277"/>
      <c r="E880" s="277"/>
      <c r="F880" s="277"/>
      <c r="G880" s="277"/>
    </row>
    <row r="881" spans="1:7">
      <c r="A881" s="50"/>
      <c r="B881" s="128"/>
      <c r="C881" s="49"/>
      <c r="D881" s="277"/>
      <c r="E881" s="277"/>
      <c r="F881" s="277"/>
      <c r="G881" s="277"/>
    </row>
    <row r="882" spans="1:7">
      <c r="A882" s="50"/>
      <c r="B882" s="128"/>
      <c r="C882" s="49"/>
      <c r="D882" s="277"/>
      <c r="E882" s="277"/>
      <c r="F882" s="277"/>
      <c r="G882" s="277"/>
    </row>
    <row r="883" spans="1:7">
      <c r="A883" s="50"/>
      <c r="B883" s="128"/>
      <c r="C883" s="49"/>
      <c r="D883" s="277"/>
      <c r="E883" s="277"/>
      <c r="F883" s="277"/>
      <c r="G883" s="277"/>
    </row>
    <row r="884" spans="1:7">
      <c r="A884" s="50"/>
      <c r="B884" s="128"/>
      <c r="C884" s="49"/>
      <c r="D884" s="277"/>
      <c r="E884" s="277"/>
      <c r="F884" s="277"/>
      <c r="G884" s="277"/>
    </row>
    <row r="885" spans="1:7">
      <c r="A885" s="50"/>
      <c r="B885" s="128"/>
      <c r="C885" s="49"/>
      <c r="D885" s="277"/>
      <c r="E885" s="277"/>
      <c r="F885" s="277"/>
      <c r="G885" s="277"/>
    </row>
    <row r="886" spans="1:7">
      <c r="A886" s="50"/>
      <c r="B886" s="128"/>
      <c r="C886" s="49"/>
      <c r="D886" s="277"/>
      <c r="E886" s="277"/>
      <c r="F886" s="277"/>
      <c r="G886" s="277"/>
    </row>
    <row r="887" spans="1:7">
      <c r="A887" s="50"/>
      <c r="B887" s="128"/>
      <c r="C887" s="49"/>
      <c r="D887" s="277"/>
      <c r="E887" s="277"/>
      <c r="F887" s="277"/>
      <c r="G887" s="277"/>
    </row>
    <row r="888" spans="1:7">
      <c r="A888" s="50"/>
      <c r="B888" s="128"/>
      <c r="C888" s="49"/>
      <c r="D888" s="277"/>
      <c r="E888" s="277"/>
      <c r="F888" s="277"/>
      <c r="G888" s="277"/>
    </row>
    <row r="889" spans="1:7">
      <c r="A889" s="50"/>
      <c r="B889" s="128"/>
      <c r="C889" s="49"/>
      <c r="D889" s="277"/>
      <c r="E889" s="277"/>
      <c r="F889" s="277"/>
      <c r="G889" s="277"/>
    </row>
    <row r="890" spans="1:7">
      <c r="A890" s="50"/>
      <c r="B890" s="128"/>
      <c r="C890" s="49"/>
      <c r="D890" s="277"/>
      <c r="E890" s="277"/>
      <c r="F890" s="277"/>
      <c r="G890" s="277"/>
    </row>
    <row r="891" spans="1:7">
      <c r="A891" s="50"/>
      <c r="B891" s="128"/>
      <c r="C891" s="49"/>
      <c r="D891" s="277"/>
      <c r="E891" s="277"/>
      <c r="F891" s="277"/>
      <c r="G891" s="277"/>
    </row>
    <row r="892" spans="1:7">
      <c r="A892" s="50"/>
      <c r="B892" s="128"/>
      <c r="C892" s="49"/>
      <c r="D892" s="277"/>
      <c r="E892" s="277"/>
      <c r="F892" s="277"/>
      <c r="G892" s="277"/>
    </row>
    <row r="893" spans="1:7">
      <c r="A893" s="50"/>
      <c r="B893" s="128"/>
      <c r="C893" s="49"/>
      <c r="D893" s="277"/>
      <c r="E893" s="277"/>
      <c r="F893" s="277"/>
      <c r="G893" s="277"/>
    </row>
    <row r="894" spans="1:7">
      <c r="A894" s="50"/>
      <c r="B894" s="128"/>
      <c r="C894" s="49"/>
      <c r="D894" s="277"/>
      <c r="E894" s="277"/>
      <c r="F894" s="277"/>
      <c r="G894" s="277"/>
    </row>
    <row r="895" spans="1:7">
      <c r="A895" s="50"/>
      <c r="B895" s="128"/>
      <c r="C895" s="49"/>
      <c r="D895" s="277"/>
      <c r="E895" s="277"/>
      <c r="F895" s="277"/>
      <c r="G895" s="277"/>
    </row>
    <row r="896" spans="1:7">
      <c r="A896" s="50"/>
      <c r="B896" s="128"/>
      <c r="C896" s="49"/>
      <c r="D896" s="277"/>
      <c r="E896" s="277"/>
      <c r="F896" s="277"/>
      <c r="G896" s="277"/>
    </row>
    <row r="897" spans="1:7">
      <c r="A897" s="50"/>
      <c r="B897" s="128"/>
      <c r="C897" s="49"/>
      <c r="D897" s="277"/>
      <c r="E897" s="277"/>
      <c r="F897" s="277"/>
      <c r="G897" s="277"/>
    </row>
    <row r="898" spans="1:7">
      <c r="A898" s="50"/>
      <c r="B898" s="128"/>
      <c r="C898" s="49"/>
      <c r="D898" s="277"/>
      <c r="E898" s="277"/>
      <c r="F898" s="277"/>
      <c r="G898" s="277"/>
    </row>
    <row r="899" spans="1:7">
      <c r="A899" s="50"/>
      <c r="B899" s="128"/>
      <c r="C899" s="49"/>
      <c r="D899" s="277"/>
      <c r="E899" s="277"/>
      <c r="F899" s="277"/>
      <c r="G899" s="277"/>
    </row>
    <row r="900" spans="1:7">
      <c r="A900" s="50"/>
      <c r="B900" s="128"/>
      <c r="C900" s="49"/>
      <c r="D900" s="277"/>
      <c r="E900" s="277"/>
      <c r="F900" s="277"/>
      <c r="G900" s="277"/>
    </row>
    <row r="901" spans="1:7">
      <c r="A901" s="50"/>
      <c r="B901" s="128"/>
      <c r="C901" s="49"/>
      <c r="D901" s="277"/>
      <c r="E901" s="277"/>
      <c r="F901" s="277"/>
      <c r="G901" s="277"/>
    </row>
    <row r="902" spans="1:7">
      <c r="A902" s="50"/>
      <c r="B902" s="128"/>
      <c r="C902" s="49"/>
      <c r="D902" s="277"/>
      <c r="E902" s="277"/>
      <c r="F902" s="277"/>
      <c r="G902" s="277"/>
    </row>
    <row r="903" spans="1:7">
      <c r="A903" s="50"/>
      <c r="B903" s="128"/>
      <c r="C903" s="49"/>
      <c r="D903" s="277"/>
      <c r="E903" s="277"/>
      <c r="F903" s="277"/>
      <c r="G903" s="277"/>
    </row>
    <row r="904" spans="1:7">
      <c r="A904" s="50"/>
      <c r="B904" s="128"/>
      <c r="C904" s="49"/>
      <c r="D904" s="277"/>
      <c r="E904" s="277"/>
      <c r="F904" s="277"/>
      <c r="G904" s="277"/>
    </row>
    <row r="905" spans="1:7">
      <c r="A905" s="50"/>
      <c r="B905" s="128"/>
      <c r="C905" s="49"/>
      <c r="D905" s="277"/>
      <c r="E905" s="277"/>
      <c r="F905" s="277"/>
      <c r="G905" s="277"/>
    </row>
    <row r="906" spans="1:7">
      <c r="A906" s="50"/>
      <c r="B906" s="128"/>
      <c r="C906" s="49"/>
      <c r="D906" s="277"/>
      <c r="E906" s="277"/>
      <c r="F906" s="277"/>
      <c r="G906" s="277"/>
    </row>
    <row r="907" spans="1:7">
      <c r="A907" s="50"/>
      <c r="B907" s="128"/>
      <c r="C907" s="49"/>
      <c r="D907" s="277"/>
      <c r="E907" s="277"/>
      <c r="F907" s="277"/>
      <c r="G907" s="277"/>
    </row>
    <row r="908" spans="1:7">
      <c r="A908" s="50"/>
      <c r="B908" s="128"/>
      <c r="C908" s="49"/>
      <c r="D908" s="277"/>
      <c r="E908" s="277"/>
      <c r="F908" s="277"/>
      <c r="G908" s="277"/>
    </row>
    <row r="909" spans="1:7">
      <c r="A909" s="50"/>
      <c r="B909" s="128"/>
      <c r="C909" s="49"/>
      <c r="D909" s="277"/>
      <c r="E909" s="277"/>
      <c r="F909" s="277"/>
      <c r="G909" s="277"/>
    </row>
    <row r="910" spans="1:7">
      <c r="A910" s="50"/>
      <c r="B910" s="128"/>
      <c r="C910" s="49"/>
      <c r="D910" s="277"/>
      <c r="E910" s="277"/>
      <c r="F910" s="277"/>
      <c r="G910" s="277"/>
    </row>
    <row r="911" spans="1:7">
      <c r="A911" s="50"/>
      <c r="B911" s="128"/>
      <c r="C911" s="49"/>
      <c r="D911" s="277"/>
      <c r="E911" s="277"/>
      <c r="F911" s="277"/>
      <c r="G911" s="277"/>
    </row>
    <row r="912" spans="1:7">
      <c r="A912" s="50"/>
      <c r="B912" s="128"/>
      <c r="C912" s="49"/>
      <c r="D912" s="277"/>
      <c r="E912" s="277"/>
      <c r="F912" s="277"/>
      <c r="G912" s="277"/>
    </row>
    <row r="913" spans="1:7">
      <c r="A913" s="50"/>
      <c r="B913" s="128"/>
      <c r="C913" s="49"/>
      <c r="D913" s="277"/>
      <c r="E913" s="277"/>
      <c r="F913" s="277"/>
      <c r="G913" s="277"/>
    </row>
    <row r="914" spans="1:7">
      <c r="A914" s="50"/>
      <c r="B914" s="128"/>
      <c r="C914" s="49"/>
      <c r="D914" s="277"/>
      <c r="E914" s="277"/>
      <c r="F914" s="277"/>
      <c r="G914" s="277"/>
    </row>
    <row r="915" spans="1:7">
      <c r="A915" s="50"/>
      <c r="B915" s="128"/>
      <c r="C915" s="49"/>
      <c r="D915" s="277"/>
      <c r="E915" s="277"/>
      <c r="F915" s="277"/>
      <c r="G915" s="277"/>
    </row>
    <row r="916" spans="1:7">
      <c r="A916" s="50"/>
      <c r="B916" s="128"/>
      <c r="C916" s="49"/>
      <c r="D916" s="277"/>
      <c r="E916" s="277"/>
      <c r="F916" s="277"/>
      <c r="G916" s="277"/>
    </row>
    <row r="917" spans="1:7">
      <c r="A917" s="50"/>
      <c r="B917" s="128"/>
      <c r="C917" s="49"/>
      <c r="D917" s="277"/>
      <c r="E917" s="277"/>
      <c r="F917" s="277"/>
      <c r="G917" s="277"/>
    </row>
    <row r="918" spans="1:7">
      <c r="A918" s="50"/>
      <c r="B918" s="128"/>
      <c r="C918" s="49"/>
      <c r="D918" s="277"/>
      <c r="E918" s="277"/>
      <c r="F918" s="277"/>
      <c r="G918" s="277"/>
    </row>
    <row r="919" spans="1:7">
      <c r="A919" s="50"/>
      <c r="B919" s="128"/>
      <c r="C919" s="49"/>
      <c r="D919" s="277"/>
      <c r="E919" s="277"/>
      <c r="F919" s="277"/>
      <c r="G919" s="277"/>
    </row>
    <row r="920" spans="1:7">
      <c r="A920" s="50"/>
      <c r="B920" s="128"/>
      <c r="C920" s="49"/>
      <c r="D920" s="277"/>
      <c r="E920" s="277"/>
      <c r="F920" s="277"/>
      <c r="G920" s="277"/>
    </row>
    <row r="921" spans="1:7">
      <c r="A921" s="50"/>
      <c r="B921" s="128"/>
      <c r="C921" s="49"/>
      <c r="D921" s="277"/>
      <c r="E921" s="277"/>
      <c r="F921" s="277"/>
      <c r="G921" s="277"/>
    </row>
    <row r="922" spans="1:7">
      <c r="A922" s="50"/>
      <c r="B922" s="128"/>
      <c r="C922" s="49"/>
      <c r="D922" s="277"/>
      <c r="E922" s="277"/>
      <c r="F922" s="277"/>
      <c r="G922" s="277"/>
    </row>
    <row r="923" spans="1:7">
      <c r="A923" s="50"/>
      <c r="B923" s="128"/>
      <c r="C923" s="49"/>
      <c r="D923" s="277"/>
      <c r="E923" s="277"/>
      <c r="F923" s="277"/>
      <c r="G923" s="277"/>
    </row>
    <row r="924" spans="1:7">
      <c r="A924" s="50"/>
      <c r="B924" s="128"/>
      <c r="C924" s="49"/>
      <c r="D924" s="277"/>
      <c r="E924" s="277"/>
      <c r="F924" s="277"/>
      <c r="G924" s="277"/>
    </row>
    <row r="925" spans="1:7">
      <c r="A925" s="50"/>
      <c r="B925" s="128"/>
      <c r="C925" s="49"/>
      <c r="D925" s="277"/>
      <c r="E925" s="277"/>
      <c r="F925" s="277"/>
      <c r="G925" s="277"/>
    </row>
    <row r="926" spans="1:7">
      <c r="A926" s="50"/>
      <c r="B926" s="128"/>
      <c r="C926" s="49"/>
      <c r="D926" s="277"/>
      <c r="E926" s="277"/>
      <c r="F926" s="277"/>
      <c r="G926" s="277"/>
    </row>
    <row r="927" spans="1:7">
      <c r="A927" s="50"/>
      <c r="B927" s="128"/>
      <c r="C927" s="49"/>
      <c r="D927" s="277"/>
      <c r="E927" s="277"/>
      <c r="F927" s="277"/>
      <c r="G927" s="277"/>
    </row>
    <row r="928" spans="1:7">
      <c r="A928" s="50"/>
      <c r="B928" s="128"/>
      <c r="C928" s="49"/>
      <c r="D928" s="277"/>
      <c r="E928" s="277"/>
      <c r="F928" s="277"/>
      <c r="G928" s="277"/>
    </row>
    <row r="929" spans="1:7">
      <c r="A929" s="50"/>
      <c r="B929" s="128"/>
      <c r="C929" s="49"/>
      <c r="D929" s="277"/>
      <c r="E929" s="277"/>
      <c r="F929" s="277"/>
      <c r="G929" s="277"/>
    </row>
    <row r="930" spans="1:7">
      <c r="A930" s="50"/>
      <c r="B930" s="128"/>
      <c r="C930" s="49"/>
      <c r="D930" s="277"/>
      <c r="E930" s="277"/>
      <c r="F930" s="277"/>
      <c r="G930" s="277"/>
    </row>
    <row r="931" spans="1:7">
      <c r="A931" s="50"/>
      <c r="B931" s="128"/>
      <c r="C931" s="49"/>
      <c r="D931" s="277"/>
      <c r="E931" s="277"/>
      <c r="F931" s="277"/>
      <c r="G931" s="277"/>
    </row>
    <row r="932" spans="1:7">
      <c r="A932" s="50"/>
      <c r="B932" s="128"/>
      <c r="C932" s="49"/>
      <c r="D932" s="277"/>
      <c r="E932" s="277"/>
      <c r="F932" s="277"/>
      <c r="G932" s="277"/>
    </row>
    <row r="933" spans="1:7">
      <c r="A933" s="50"/>
      <c r="B933" s="128"/>
      <c r="C933" s="49"/>
      <c r="D933" s="277"/>
      <c r="E933" s="277"/>
      <c r="F933" s="277"/>
      <c r="G933" s="277"/>
    </row>
    <row r="934" spans="1:7">
      <c r="A934" s="50"/>
      <c r="B934" s="128"/>
      <c r="C934" s="49"/>
      <c r="D934" s="277"/>
      <c r="E934" s="277"/>
      <c r="F934" s="277"/>
      <c r="G934" s="277"/>
    </row>
    <row r="935" spans="1:7">
      <c r="A935" s="50"/>
      <c r="B935" s="128"/>
      <c r="C935" s="49"/>
      <c r="D935" s="277"/>
      <c r="E935" s="277"/>
      <c r="F935" s="277"/>
      <c r="G935" s="277"/>
    </row>
    <row r="936" spans="1:7">
      <c r="A936" s="50"/>
      <c r="B936" s="128"/>
      <c r="C936" s="49"/>
      <c r="D936" s="277"/>
      <c r="E936" s="277"/>
      <c r="F936" s="277"/>
      <c r="G936" s="277"/>
    </row>
    <row r="937" spans="1:7">
      <c r="A937" s="50"/>
      <c r="B937" s="128"/>
      <c r="C937" s="49"/>
      <c r="D937" s="277"/>
      <c r="E937" s="277"/>
      <c r="F937" s="277"/>
      <c r="G937" s="277"/>
    </row>
    <row r="938" spans="1:7">
      <c r="A938" s="50"/>
      <c r="B938" s="128"/>
      <c r="C938" s="49"/>
      <c r="D938" s="277"/>
      <c r="E938" s="277"/>
      <c r="F938" s="277"/>
      <c r="G938" s="277"/>
    </row>
    <row r="939" spans="1:7">
      <c r="A939" s="50"/>
      <c r="B939" s="128"/>
      <c r="C939" s="49"/>
      <c r="D939" s="277"/>
      <c r="E939" s="277"/>
      <c r="F939" s="277"/>
      <c r="G939" s="277"/>
    </row>
    <row r="940" spans="1:7">
      <c r="A940" s="50"/>
      <c r="B940" s="128"/>
      <c r="C940" s="49"/>
      <c r="D940" s="277"/>
      <c r="E940" s="277"/>
      <c r="F940" s="277"/>
      <c r="G940" s="277"/>
    </row>
    <row r="941" spans="1:7">
      <c r="A941" s="50"/>
      <c r="B941" s="128"/>
      <c r="C941" s="49"/>
      <c r="D941" s="277"/>
      <c r="E941" s="277"/>
      <c r="F941" s="277"/>
      <c r="G941" s="277"/>
    </row>
    <row r="942" spans="1:7">
      <c r="A942" s="50"/>
      <c r="B942" s="128"/>
      <c r="C942" s="49"/>
      <c r="D942" s="277"/>
      <c r="E942" s="277"/>
      <c r="F942" s="277"/>
      <c r="G942" s="277"/>
    </row>
    <row r="943" spans="1:7">
      <c r="A943" s="50"/>
      <c r="B943" s="128"/>
      <c r="C943" s="49"/>
      <c r="D943" s="277"/>
      <c r="E943" s="277"/>
      <c r="F943" s="277"/>
      <c r="G943" s="277"/>
    </row>
    <row r="944" spans="1:7">
      <c r="A944" s="50"/>
      <c r="B944" s="128"/>
      <c r="C944" s="49"/>
      <c r="D944" s="277"/>
      <c r="E944" s="277"/>
      <c r="F944" s="277"/>
      <c r="G944" s="277"/>
    </row>
    <row r="945" spans="1:7">
      <c r="A945" s="50"/>
      <c r="B945" s="128"/>
      <c r="C945" s="49"/>
      <c r="D945" s="277"/>
      <c r="E945" s="277"/>
      <c r="F945" s="277"/>
      <c r="G945" s="277"/>
    </row>
    <row r="946" spans="1:7">
      <c r="A946" s="50"/>
      <c r="B946" s="128"/>
      <c r="C946" s="49"/>
      <c r="D946" s="277"/>
      <c r="E946" s="277"/>
      <c r="F946" s="277"/>
      <c r="G946" s="277"/>
    </row>
    <row r="947" spans="1:7">
      <c r="A947" s="50"/>
      <c r="B947" s="128"/>
      <c r="C947" s="49"/>
      <c r="D947" s="277"/>
      <c r="E947" s="277"/>
      <c r="F947" s="277"/>
      <c r="G947" s="277"/>
    </row>
    <row r="948" spans="1:7">
      <c r="A948" s="50"/>
      <c r="B948" s="128"/>
      <c r="C948" s="49"/>
      <c r="D948" s="277"/>
      <c r="E948" s="277"/>
      <c r="F948" s="277"/>
      <c r="G948" s="277"/>
    </row>
    <row r="949" spans="1:7">
      <c r="A949" s="50"/>
      <c r="B949" s="128"/>
      <c r="C949" s="49"/>
      <c r="D949" s="277"/>
      <c r="E949" s="277"/>
      <c r="F949" s="277"/>
      <c r="G949" s="277"/>
    </row>
    <row r="950" spans="1:7">
      <c r="A950" s="50"/>
      <c r="B950" s="128"/>
      <c r="C950" s="49"/>
      <c r="D950" s="277"/>
      <c r="E950" s="277"/>
      <c r="F950" s="277"/>
      <c r="G950" s="277"/>
    </row>
    <row r="951" spans="1:7">
      <c r="A951" s="50"/>
      <c r="B951" s="128"/>
      <c r="C951" s="49"/>
      <c r="D951" s="277"/>
      <c r="E951" s="277"/>
      <c r="F951" s="277"/>
      <c r="G951" s="277"/>
    </row>
    <row r="952" spans="1:7">
      <c r="A952" s="50"/>
      <c r="B952" s="128"/>
      <c r="C952" s="49"/>
      <c r="D952" s="277"/>
      <c r="E952" s="277"/>
      <c r="F952" s="277"/>
      <c r="G952" s="277"/>
    </row>
    <row r="953" spans="1:7">
      <c r="A953" s="50"/>
      <c r="B953" s="128"/>
      <c r="C953" s="49"/>
      <c r="D953" s="277"/>
      <c r="E953" s="277"/>
      <c r="F953" s="277"/>
      <c r="G953" s="277"/>
    </row>
    <row r="954" spans="1:7">
      <c r="A954" s="50"/>
      <c r="B954" s="128"/>
      <c r="C954" s="49"/>
      <c r="D954" s="277"/>
      <c r="E954" s="277"/>
      <c r="F954" s="277"/>
      <c r="G954" s="277"/>
    </row>
    <row r="955" spans="1:7">
      <c r="A955" s="50"/>
      <c r="B955" s="128"/>
      <c r="C955" s="49"/>
      <c r="D955" s="277"/>
      <c r="E955" s="277"/>
      <c r="F955" s="277"/>
      <c r="G955" s="277"/>
    </row>
    <row r="956" spans="1:7">
      <c r="A956" s="50"/>
      <c r="B956" s="128"/>
      <c r="C956" s="49"/>
      <c r="D956" s="277"/>
      <c r="E956" s="277"/>
      <c r="F956" s="277"/>
      <c r="G956" s="277"/>
    </row>
    <row r="957" spans="1:7">
      <c r="A957" s="50"/>
      <c r="B957" s="128"/>
      <c r="C957" s="49"/>
      <c r="D957" s="277"/>
      <c r="E957" s="277"/>
      <c r="F957" s="277"/>
      <c r="G957" s="277"/>
    </row>
    <row r="958" spans="1:7">
      <c r="A958" s="50"/>
      <c r="B958" s="128"/>
      <c r="C958" s="49"/>
      <c r="D958" s="277"/>
      <c r="E958" s="277"/>
      <c r="F958" s="277"/>
      <c r="G958" s="277"/>
    </row>
    <row r="959" spans="1:7">
      <c r="A959" s="50"/>
      <c r="B959" s="128"/>
      <c r="C959" s="49"/>
      <c r="D959" s="277"/>
      <c r="E959" s="277"/>
      <c r="F959" s="277"/>
      <c r="G959" s="277"/>
    </row>
    <row r="960" spans="1:7">
      <c r="A960" s="50"/>
      <c r="B960" s="128"/>
      <c r="C960" s="49"/>
      <c r="D960" s="277"/>
      <c r="E960" s="277"/>
      <c r="F960" s="277"/>
      <c r="G960" s="277"/>
    </row>
    <row r="961" spans="1:7">
      <c r="A961" s="50"/>
      <c r="B961" s="128"/>
      <c r="C961" s="49"/>
      <c r="D961" s="277"/>
      <c r="E961" s="277"/>
      <c r="F961" s="277"/>
      <c r="G961" s="277"/>
    </row>
    <row r="962" spans="1:7">
      <c r="A962" s="50"/>
      <c r="B962" s="128"/>
      <c r="C962" s="49"/>
      <c r="D962" s="277"/>
      <c r="E962" s="277"/>
      <c r="F962" s="277"/>
      <c r="G962" s="277"/>
    </row>
    <row r="963" spans="1:7">
      <c r="A963" s="50"/>
      <c r="B963" s="128"/>
      <c r="C963" s="49"/>
      <c r="D963" s="277"/>
      <c r="E963" s="277"/>
      <c r="F963" s="277"/>
      <c r="G963" s="277"/>
    </row>
    <row r="964" spans="1:7">
      <c r="A964" s="50"/>
      <c r="B964" s="128"/>
      <c r="C964" s="49"/>
      <c r="D964" s="277"/>
      <c r="E964" s="277"/>
      <c r="F964" s="277"/>
      <c r="G964" s="277"/>
    </row>
    <row r="965" spans="1:7">
      <c r="A965" s="50"/>
      <c r="B965" s="128"/>
      <c r="C965" s="49"/>
      <c r="D965" s="277"/>
      <c r="E965" s="277"/>
      <c r="F965" s="277"/>
      <c r="G965" s="277"/>
    </row>
    <row r="966" spans="1:7">
      <c r="A966" s="50"/>
      <c r="B966" s="128"/>
      <c r="C966" s="49"/>
      <c r="D966" s="277"/>
      <c r="E966" s="277"/>
      <c r="F966" s="277"/>
      <c r="G966" s="277"/>
    </row>
    <row r="967" spans="1:7">
      <c r="A967" s="50"/>
      <c r="B967" s="128"/>
      <c r="C967" s="49"/>
      <c r="D967" s="277"/>
      <c r="E967" s="277"/>
      <c r="F967" s="277"/>
      <c r="G967" s="277"/>
    </row>
    <row r="968" spans="1:7">
      <c r="A968" s="50"/>
      <c r="B968" s="128"/>
      <c r="C968" s="49"/>
      <c r="D968" s="277"/>
      <c r="E968" s="277"/>
      <c r="F968" s="277"/>
      <c r="G968" s="277"/>
    </row>
    <row r="969" spans="1:7">
      <c r="A969" s="50"/>
      <c r="B969" s="128"/>
      <c r="C969" s="49"/>
      <c r="D969" s="277"/>
      <c r="E969" s="277"/>
      <c r="F969" s="277"/>
      <c r="G969" s="277"/>
    </row>
    <row r="970" spans="1:7">
      <c r="A970" s="50"/>
      <c r="B970" s="128"/>
      <c r="C970" s="49"/>
      <c r="D970" s="277"/>
      <c r="E970" s="277"/>
      <c r="F970" s="277"/>
      <c r="G970" s="277"/>
    </row>
    <row r="971" spans="1:7">
      <c r="A971" s="50"/>
      <c r="B971" s="128"/>
      <c r="C971" s="49"/>
      <c r="D971" s="277"/>
      <c r="E971" s="277"/>
      <c r="F971" s="277"/>
      <c r="G971" s="277"/>
    </row>
    <row r="972" spans="1:7">
      <c r="A972" s="50"/>
      <c r="B972" s="128"/>
      <c r="C972" s="49"/>
      <c r="D972" s="277"/>
      <c r="E972" s="277"/>
      <c r="F972" s="277"/>
      <c r="G972" s="277"/>
    </row>
    <row r="973" spans="1:7">
      <c r="A973" s="50"/>
      <c r="B973" s="128"/>
      <c r="C973" s="49"/>
      <c r="D973" s="277"/>
      <c r="E973" s="277"/>
      <c r="F973" s="277"/>
      <c r="G973" s="277"/>
    </row>
    <row r="974" spans="1:7">
      <c r="A974" s="50"/>
      <c r="B974" s="128"/>
      <c r="C974" s="49"/>
      <c r="D974" s="277"/>
      <c r="E974" s="277"/>
      <c r="F974" s="277"/>
      <c r="G974" s="277"/>
    </row>
    <row r="975" spans="1:7">
      <c r="A975" s="50"/>
      <c r="B975" s="128"/>
      <c r="C975" s="49"/>
      <c r="D975" s="277"/>
      <c r="E975" s="277"/>
      <c r="F975" s="277"/>
      <c r="G975" s="277"/>
    </row>
    <row r="976" spans="1:7">
      <c r="A976" s="50"/>
      <c r="B976" s="128"/>
      <c r="C976" s="49"/>
      <c r="D976" s="277"/>
      <c r="E976" s="277"/>
      <c r="F976" s="277"/>
      <c r="G976" s="277"/>
    </row>
    <row r="977" spans="1:7">
      <c r="A977" s="50"/>
      <c r="B977" s="128"/>
      <c r="C977" s="49"/>
      <c r="D977" s="277"/>
      <c r="E977" s="277"/>
      <c r="F977" s="277"/>
      <c r="G977" s="277"/>
    </row>
    <row r="978" spans="1:7">
      <c r="A978" s="50"/>
      <c r="B978" s="128"/>
      <c r="C978" s="49"/>
      <c r="D978" s="277"/>
      <c r="E978" s="277"/>
      <c r="F978" s="277"/>
      <c r="G978" s="277"/>
    </row>
    <row r="979" spans="1:7">
      <c r="A979" s="50"/>
      <c r="B979" s="128"/>
      <c r="C979" s="49"/>
      <c r="D979" s="277"/>
      <c r="E979" s="277"/>
      <c r="F979" s="277"/>
      <c r="G979" s="277"/>
    </row>
    <row r="980" spans="1:7">
      <c r="A980" s="50"/>
      <c r="B980" s="128"/>
      <c r="C980" s="49"/>
      <c r="D980" s="277"/>
      <c r="E980" s="277"/>
      <c r="F980" s="277"/>
      <c r="G980" s="277"/>
    </row>
    <row r="981" spans="1:7">
      <c r="A981" s="50"/>
      <c r="B981" s="128"/>
      <c r="C981" s="49"/>
      <c r="D981" s="277"/>
      <c r="E981" s="277"/>
      <c r="F981" s="277"/>
      <c r="G981" s="277"/>
    </row>
    <row r="982" spans="1:7">
      <c r="A982" s="50"/>
      <c r="B982" s="128"/>
      <c r="C982" s="49"/>
      <c r="D982" s="277"/>
      <c r="E982" s="277"/>
      <c r="F982" s="277"/>
      <c r="G982" s="277"/>
    </row>
    <row r="983" spans="1:7">
      <c r="A983" s="50"/>
      <c r="B983" s="128"/>
      <c r="C983" s="49"/>
      <c r="D983" s="277"/>
      <c r="E983" s="277"/>
      <c r="F983" s="277"/>
      <c r="G983" s="277"/>
    </row>
    <row r="984" spans="1:7">
      <c r="A984" s="50"/>
      <c r="B984" s="128"/>
      <c r="C984" s="49"/>
      <c r="D984" s="277"/>
      <c r="E984" s="277"/>
      <c r="F984" s="277"/>
      <c r="G984" s="277"/>
    </row>
    <row r="985" spans="1:7">
      <c r="A985" s="50"/>
      <c r="B985" s="128"/>
      <c r="C985" s="49"/>
      <c r="D985" s="277"/>
      <c r="E985" s="277"/>
      <c r="F985" s="277"/>
      <c r="G985" s="277"/>
    </row>
    <row r="986" spans="1:7">
      <c r="A986" s="50"/>
      <c r="B986" s="128"/>
      <c r="C986" s="49"/>
      <c r="D986" s="277"/>
      <c r="E986" s="277"/>
      <c r="F986" s="277"/>
      <c r="G986" s="277"/>
    </row>
    <row r="987" spans="1:7">
      <c r="A987" s="50"/>
      <c r="B987" s="128"/>
      <c r="C987" s="49"/>
      <c r="D987" s="277"/>
      <c r="E987" s="277"/>
      <c r="F987" s="277"/>
      <c r="G987" s="277"/>
    </row>
    <row r="988" spans="1:7">
      <c r="A988" s="50"/>
      <c r="B988" s="128"/>
      <c r="C988" s="49"/>
      <c r="D988" s="277"/>
      <c r="E988" s="277"/>
      <c r="F988" s="277"/>
      <c r="G988" s="277"/>
    </row>
    <row r="989" spans="1:7">
      <c r="A989" s="50"/>
      <c r="B989" s="128"/>
      <c r="C989" s="49"/>
      <c r="D989" s="277"/>
      <c r="E989" s="277"/>
      <c r="F989" s="277"/>
      <c r="G989" s="277"/>
    </row>
    <row r="990" spans="1:7">
      <c r="A990" s="50"/>
      <c r="B990" s="128"/>
      <c r="C990" s="49"/>
      <c r="D990" s="277"/>
      <c r="E990" s="277"/>
      <c r="F990" s="277"/>
      <c r="G990" s="277"/>
    </row>
    <row r="991" spans="1:7">
      <c r="A991" s="50"/>
      <c r="B991" s="128"/>
      <c r="C991" s="49"/>
      <c r="D991" s="277"/>
      <c r="E991" s="277"/>
      <c r="F991" s="277"/>
      <c r="G991" s="277"/>
    </row>
    <row r="992" spans="1:7">
      <c r="A992" s="50"/>
      <c r="B992" s="128"/>
      <c r="C992" s="49"/>
      <c r="D992" s="277"/>
      <c r="E992" s="277"/>
      <c r="F992" s="277"/>
      <c r="G992" s="277"/>
    </row>
    <row r="993" spans="1:7">
      <c r="A993" s="50"/>
      <c r="B993" s="128"/>
      <c r="C993" s="49"/>
      <c r="D993" s="277"/>
      <c r="E993" s="277"/>
      <c r="F993" s="277"/>
      <c r="G993" s="277"/>
    </row>
    <row r="994" spans="1:7">
      <c r="A994" s="50"/>
      <c r="B994" s="128"/>
      <c r="C994" s="49"/>
      <c r="D994" s="277"/>
      <c r="E994" s="277"/>
      <c r="F994" s="277"/>
      <c r="G994" s="277"/>
    </row>
    <row r="995" spans="1:7">
      <c r="A995" s="50"/>
      <c r="B995" s="128"/>
      <c r="C995" s="49"/>
      <c r="D995" s="277"/>
      <c r="E995" s="277"/>
      <c r="F995" s="277"/>
      <c r="G995" s="277"/>
    </row>
    <row r="996" spans="1:7">
      <c r="A996" s="50"/>
      <c r="B996" s="128"/>
      <c r="C996" s="49"/>
      <c r="D996" s="277"/>
      <c r="E996" s="277"/>
      <c r="F996" s="277"/>
      <c r="G996" s="277"/>
    </row>
    <row r="997" spans="1:7">
      <c r="A997" s="50"/>
      <c r="B997" s="128"/>
      <c r="C997" s="49"/>
      <c r="D997" s="277"/>
      <c r="E997" s="277"/>
      <c r="F997" s="277"/>
      <c r="G997" s="277"/>
    </row>
    <row r="998" spans="1:7">
      <c r="A998" s="50"/>
      <c r="B998" s="128"/>
      <c r="C998" s="49"/>
      <c r="D998" s="277"/>
      <c r="E998" s="277"/>
      <c r="F998" s="277"/>
      <c r="G998" s="277"/>
    </row>
    <row r="999" spans="1:7">
      <c r="A999" s="50"/>
      <c r="B999" s="128"/>
      <c r="C999" s="49"/>
      <c r="D999" s="277"/>
      <c r="E999" s="277"/>
      <c r="F999" s="277"/>
      <c r="G999" s="277"/>
    </row>
    <row r="1000" spans="1:7">
      <c r="A1000" s="50"/>
      <c r="B1000" s="128"/>
      <c r="C1000" s="49"/>
      <c r="D1000" s="277"/>
      <c r="E1000" s="277"/>
      <c r="F1000" s="277"/>
      <c r="G1000" s="277"/>
    </row>
    <row r="1001" spans="1:7">
      <c r="A1001" s="50"/>
      <c r="B1001" s="128"/>
      <c r="C1001" s="49"/>
      <c r="D1001" s="277"/>
      <c r="E1001" s="277"/>
      <c r="F1001" s="277"/>
      <c r="G1001" s="277"/>
    </row>
    <row r="1002" spans="1:7">
      <c r="A1002" s="50"/>
      <c r="B1002" s="128"/>
      <c r="C1002" s="49"/>
      <c r="D1002" s="277"/>
      <c r="E1002" s="277"/>
      <c r="F1002" s="277"/>
      <c r="G1002" s="277"/>
    </row>
    <row r="1003" spans="1:7">
      <c r="A1003" s="50"/>
      <c r="B1003" s="128"/>
      <c r="C1003" s="49"/>
      <c r="D1003" s="277"/>
      <c r="E1003" s="277"/>
      <c r="F1003" s="277"/>
      <c r="G1003" s="277"/>
    </row>
    <row r="1004" spans="1:7">
      <c r="A1004" s="50"/>
      <c r="B1004" s="128"/>
      <c r="C1004" s="49"/>
      <c r="D1004" s="277"/>
      <c r="E1004" s="277"/>
      <c r="F1004" s="277"/>
      <c r="G1004" s="277"/>
    </row>
    <row r="1005" spans="1:7">
      <c r="A1005" s="50"/>
      <c r="B1005" s="128"/>
      <c r="C1005" s="49"/>
      <c r="D1005" s="277"/>
      <c r="E1005" s="277"/>
      <c r="F1005" s="277"/>
      <c r="G1005" s="277"/>
    </row>
    <row r="1006" spans="1:7">
      <c r="A1006" s="50"/>
      <c r="B1006" s="128"/>
      <c r="C1006" s="49"/>
      <c r="D1006" s="277"/>
      <c r="E1006" s="277"/>
      <c r="F1006" s="277"/>
      <c r="G1006" s="277"/>
    </row>
    <row r="1007" spans="1:7">
      <c r="A1007" s="50"/>
      <c r="B1007" s="128"/>
      <c r="C1007" s="49"/>
      <c r="D1007" s="277"/>
      <c r="E1007" s="277"/>
      <c r="F1007" s="277"/>
      <c r="G1007" s="277"/>
    </row>
    <row r="1008" spans="1:7">
      <c r="A1008" s="50"/>
      <c r="B1008" s="128"/>
      <c r="C1008" s="49"/>
      <c r="D1008" s="277"/>
      <c r="E1008" s="277"/>
      <c r="F1008" s="277"/>
      <c r="G1008" s="277"/>
    </row>
    <row r="1009" spans="1:7">
      <c r="A1009" s="50"/>
      <c r="B1009" s="128"/>
      <c r="C1009" s="49"/>
      <c r="D1009" s="277"/>
      <c r="E1009" s="277"/>
      <c r="F1009" s="277"/>
      <c r="G1009" s="277"/>
    </row>
    <row r="1010" spans="1:7">
      <c r="A1010" s="50"/>
      <c r="B1010" s="128"/>
      <c r="C1010" s="49"/>
      <c r="D1010" s="277"/>
      <c r="E1010" s="277"/>
      <c r="F1010" s="277"/>
      <c r="G1010" s="277"/>
    </row>
    <row r="1011" spans="1:7">
      <c r="A1011" s="50"/>
      <c r="B1011" s="128"/>
      <c r="C1011" s="49"/>
      <c r="D1011" s="277"/>
      <c r="E1011" s="277"/>
      <c r="F1011" s="277"/>
      <c r="G1011" s="277"/>
    </row>
    <row r="1012" spans="1:7">
      <c r="A1012" s="50"/>
      <c r="B1012" s="128"/>
      <c r="C1012" s="49"/>
      <c r="D1012" s="277"/>
      <c r="E1012" s="277"/>
      <c r="F1012" s="277"/>
      <c r="G1012" s="277"/>
    </row>
    <row r="1013" spans="1:7">
      <c r="A1013" s="50"/>
      <c r="B1013" s="128"/>
      <c r="C1013" s="49"/>
      <c r="D1013" s="277"/>
      <c r="E1013" s="277"/>
      <c r="F1013" s="277"/>
      <c r="G1013" s="277"/>
    </row>
    <row r="1014" spans="1:7">
      <c r="A1014" s="50"/>
      <c r="B1014" s="128"/>
      <c r="C1014" s="49"/>
      <c r="D1014" s="277"/>
      <c r="E1014" s="277"/>
      <c r="F1014" s="277"/>
      <c r="G1014" s="277"/>
    </row>
    <row r="1015" spans="1:7">
      <c r="A1015" s="50"/>
      <c r="B1015" s="128"/>
      <c r="C1015" s="49"/>
      <c r="D1015" s="277"/>
      <c r="E1015" s="277"/>
      <c r="F1015" s="277"/>
      <c r="G1015" s="277"/>
    </row>
    <row r="1016" spans="1:7">
      <c r="A1016" s="50"/>
      <c r="B1016" s="128"/>
      <c r="C1016" s="49"/>
      <c r="D1016" s="277"/>
      <c r="E1016" s="277"/>
      <c r="F1016" s="277"/>
      <c r="G1016" s="277"/>
    </row>
    <row r="1017" spans="1:7">
      <c r="A1017" s="50"/>
      <c r="B1017" s="128"/>
      <c r="C1017" s="49"/>
      <c r="D1017" s="277"/>
      <c r="E1017" s="277"/>
      <c r="F1017" s="277"/>
      <c r="G1017" s="277"/>
    </row>
    <row r="1018" spans="1:7">
      <c r="A1018" s="50"/>
      <c r="B1018" s="128"/>
      <c r="C1018" s="49"/>
      <c r="D1018" s="277"/>
      <c r="E1018" s="277"/>
      <c r="F1018" s="277"/>
      <c r="G1018" s="277"/>
    </row>
    <row r="1019" spans="1:7">
      <c r="A1019" s="50"/>
      <c r="B1019" s="128"/>
      <c r="C1019" s="49"/>
      <c r="D1019" s="277"/>
      <c r="E1019" s="277"/>
      <c r="F1019" s="277"/>
      <c r="G1019" s="277"/>
    </row>
    <row r="1020" spans="1:7">
      <c r="A1020" s="50"/>
      <c r="B1020" s="128"/>
      <c r="C1020" s="49"/>
      <c r="D1020" s="277"/>
      <c r="E1020" s="277"/>
      <c r="F1020" s="277"/>
      <c r="G1020" s="277"/>
    </row>
    <row r="1021" spans="1:7">
      <c r="A1021" s="50"/>
      <c r="B1021" s="128"/>
      <c r="C1021" s="49"/>
      <c r="D1021" s="277"/>
      <c r="E1021" s="277"/>
      <c r="F1021" s="277"/>
      <c r="G1021" s="277"/>
    </row>
    <row r="1022" spans="1:7">
      <c r="A1022" s="50"/>
      <c r="B1022" s="128"/>
      <c r="C1022" s="49"/>
      <c r="D1022" s="277"/>
      <c r="E1022" s="277"/>
      <c r="F1022" s="277"/>
      <c r="G1022" s="277"/>
    </row>
    <row r="1023" spans="1:7">
      <c r="A1023" s="50"/>
      <c r="B1023" s="128"/>
      <c r="C1023" s="49"/>
      <c r="D1023" s="277"/>
      <c r="E1023" s="277"/>
      <c r="F1023" s="277"/>
      <c r="G1023" s="277"/>
    </row>
    <row r="1024" spans="1:7">
      <c r="A1024" s="50"/>
      <c r="B1024" s="128"/>
      <c r="C1024" s="49"/>
      <c r="D1024" s="277"/>
      <c r="E1024" s="277"/>
      <c r="F1024" s="277"/>
      <c r="G1024" s="277"/>
    </row>
    <row r="1025" spans="1:7">
      <c r="A1025" s="50"/>
      <c r="B1025" s="128"/>
      <c r="C1025" s="49"/>
      <c r="D1025" s="277"/>
      <c r="E1025" s="277"/>
      <c r="F1025" s="277"/>
      <c r="G1025" s="277"/>
    </row>
    <row r="1026" spans="1:7">
      <c r="A1026" s="50"/>
      <c r="B1026" s="128"/>
      <c r="C1026" s="49"/>
      <c r="D1026" s="277"/>
      <c r="E1026" s="277"/>
      <c r="F1026" s="277"/>
      <c r="G1026" s="277"/>
    </row>
    <row r="1027" spans="1:7">
      <c r="A1027" s="50"/>
      <c r="B1027" s="128"/>
      <c r="C1027" s="49"/>
      <c r="D1027" s="277"/>
      <c r="E1027" s="277"/>
      <c r="F1027" s="277"/>
      <c r="G1027" s="277"/>
    </row>
    <row r="1028" spans="1:7">
      <c r="A1028" s="50"/>
      <c r="B1028" s="128"/>
      <c r="C1028" s="49"/>
      <c r="D1028" s="277"/>
      <c r="E1028" s="277"/>
      <c r="F1028" s="277"/>
      <c r="G1028" s="277"/>
    </row>
    <row r="1029" spans="1:7">
      <c r="A1029" s="50"/>
      <c r="B1029" s="128"/>
      <c r="C1029" s="49"/>
      <c r="D1029" s="277"/>
      <c r="E1029" s="277"/>
      <c r="F1029" s="277"/>
      <c r="G1029" s="277"/>
    </row>
    <row r="1030" spans="1:7">
      <c r="A1030" s="50"/>
      <c r="B1030" s="128"/>
      <c r="C1030" s="49"/>
      <c r="D1030" s="277"/>
      <c r="E1030" s="277"/>
      <c r="F1030" s="277"/>
      <c r="G1030" s="277"/>
    </row>
    <row r="1031" spans="1:7">
      <c r="A1031" s="50"/>
      <c r="B1031" s="128"/>
      <c r="C1031" s="49"/>
      <c r="D1031" s="277"/>
      <c r="E1031" s="277"/>
      <c r="F1031" s="277"/>
      <c r="G1031" s="277"/>
    </row>
    <row r="1032" spans="1:7">
      <c r="A1032" s="50"/>
      <c r="B1032" s="128"/>
      <c r="C1032" s="49"/>
      <c r="D1032" s="277"/>
      <c r="E1032" s="277"/>
      <c r="F1032" s="277"/>
      <c r="G1032" s="277"/>
    </row>
    <row r="1033" spans="1:7">
      <c r="A1033" s="50"/>
      <c r="B1033" s="128"/>
      <c r="C1033" s="49"/>
      <c r="D1033" s="277"/>
      <c r="E1033" s="277"/>
      <c r="F1033" s="277"/>
      <c r="G1033" s="277"/>
    </row>
    <row r="1034" spans="1:7">
      <c r="A1034" s="50"/>
      <c r="B1034" s="128"/>
      <c r="C1034" s="49"/>
      <c r="D1034" s="277"/>
      <c r="E1034" s="277"/>
      <c r="F1034" s="277"/>
      <c r="G1034" s="277"/>
    </row>
    <row r="1035" spans="1:7">
      <c r="A1035" s="50"/>
      <c r="B1035" s="128"/>
      <c r="C1035" s="49"/>
      <c r="D1035" s="277"/>
      <c r="E1035" s="277"/>
      <c r="F1035" s="277"/>
      <c r="G1035" s="277"/>
    </row>
    <row r="1036" spans="1:7">
      <c r="A1036" s="50"/>
      <c r="B1036" s="128"/>
      <c r="C1036" s="49"/>
      <c r="D1036" s="277"/>
      <c r="E1036" s="277"/>
      <c r="F1036" s="277"/>
      <c r="G1036" s="277"/>
    </row>
    <row r="1037" spans="1:7">
      <c r="A1037" s="50"/>
      <c r="B1037" s="128"/>
      <c r="C1037" s="49"/>
      <c r="D1037" s="277"/>
      <c r="E1037" s="277"/>
      <c r="F1037" s="277"/>
      <c r="G1037" s="277"/>
    </row>
    <row r="1038" spans="1:7">
      <c r="A1038" s="50"/>
      <c r="B1038" s="128"/>
      <c r="C1038" s="49"/>
      <c r="D1038" s="277"/>
      <c r="E1038" s="277"/>
      <c r="F1038" s="277"/>
      <c r="G1038" s="277"/>
    </row>
    <row r="1039" spans="1:7">
      <c r="A1039" s="50"/>
      <c r="B1039" s="128"/>
      <c r="C1039" s="49"/>
      <c r="D1039" s="277"/>
      <c r="E1039" s="277"/>
      <c r="F1039" s="277"/>
      <c r="G1039" s="277"/>
    </row>
    <row r="1040" spans="1:7">
      <c r="A1040" s="50"/>
      <c r="B1040" s="128"/>
      <c r="C1040" s="49"/>
      <c r="D1040" s="277"/>
      <c r="E1040" s="277"/>
      <c r="F1040" s="277"/>
      <c r="G1040" s="277"/>
    </row>
    <row r="1041" spans="1:7">
      <c r="A1041" s="50"/>
      <c r="B1041" s="128"/>
      <c r="C1041" s="49"/>
      <c r="D1041" s="277"/>
      <c r="E1041" s="277"/>
      <c r="F1041" s="277"/>
      <c r="G1041" s="277"/>
    </row>
    <row r="1042" spans="1:7">
      <c r="A1042" s="50"/>
      <c r="B1042" s="128"/>
      <c r="C1042" s="49"/>
      <c r="D1042" s="277"/>
      <c r="E1042" s="277"/>
      <c r="F1042" s="277"/>
      <c r="G1042" s="277"/>
    </row>
    <row r="1043" spans="1:7">
      <c r="A1043" s="50"/>
      <c r="B1043" s="128"/>
      <c r="C1043" s="49"/>
      <c r="D1043" s="277"/>
      <c r="E1043" s="277"/>
      <c r="F1043" s="277"/>
      <c r="G1043" s="277"/>
    </row>
    <row r="1044" spans="1:7">
      <c r="A1044" s="50"/>
      <c r="B1044" s="128"/>
      <c r="C1044" s="49"/>
      <c r="D1044" s="277"/>
      <c r="E1044" s="277"/>
      <c r="F1044" s="277"/>
      <c r="G1044" s="277"/>
    </row>
    <row r="1045" spans="1:7">
      <c r="A1045" s="50"/>
      <c r="B1045" s="128"/>
      <c r="C1045" s="49"/>
      <c r="D1045" s="277"/>
      <c r="E1045" s="277"/>
      <c r="F1045" s="277"/>
      <c r="G1045" s="277"/>
    </row>
    <row r="1046" spans="1:7">
      <c r="A1046" s="50"/>
      <c r="B1046" s="128"/>
      <c r="C1046" s="49"/>
      <c r="D1046" s="277"/>
      <c r="E1046" s="277"/>
      <c r="F1046" s="277"/>
      <c r="G1046" s="277"/>
    </row>
    <row r="1047" spans="1:7">
      <c r="A1047" s="50"/>
      <c r="B1047" s="128"/>
      <c r="C1047" s="49"/>
      <c r="D1047" s="277"/>
      <c r="E1047" s="277"/>
      <c r="F1047" s="277"/>
      <c r="G1047" s="277"/>
    </row>
    <row r="1048" spans="1:7">
      <c r="A1048" s="50"/>
      <c r="B1048" s="128"/>
      <c r="C1048" s="49"/>
      <c r="D1048" s="277"/>
      <c r="E1048" s="277"/>
      <c r="F1048" s="277"/>
      <c r="G1048" s="277"/>
    </row>
    <row r="1049" spans="1:7">
      <c r="A1049" s="50"/>
      <c r="B1049" s="128"/>
      <c r="C1049" s="49"/>
      <c r="D1049" s="277"/>
      <c r="E1049" s="277"/>
      <c r="F1049" s="277"/>
      <c r="G1049" s="277"/>
    </row>
    <row r="1050" spans="1:7">
      <c r="A1050" s="50"/>
      <c r="B1050" s="128"/>
      <c r="C1050" s="49"/>
      <c r="D1050" s="277"/>
      <c r="E1050" s="277"/>
      <c r="F1050" s="277"/>
      <c r="G1050" s="277"/>
    </row>
    <row r="1051" spans="1:7">
      <c r="A1051" s="50"/>
      <c r="B1051" s="128"/>
      <c r="C1051" s="49"/>
      <c r="D1051" s="277"/>
      <c r="E1051" s="277"/>
      <c r="F1051" s="277"/>
      <c r="G1051" s="277"/>
    </row>
    <row r="1052" spans="1:7">
      <c r="A1052" s="50"/>
      <c r="B1052" s="128"/>
      <c r="C1052" s="49"/>
      <c r="D1052" s="277"/>
      <c r="E1052" s="277"/>
      <c r="F1052" s="277"/>
      <c r="G1052" s="277"/>
    </row>
    <row r="1053" spans="1:7">
      <c r="A1053" s="50"/>
      <c r="B1053" s="128"/>
      <c r="C1053" s="49"/>
      <c r="D1053" s="277"/>
      <c r="E1053" s="277"/>
      <c r="F1053" s="277"/>
      <c r="G1053" s="277"/>
    </row>
    <row r="1054" spans="1:7">
      <c r="A1054" s="50"/>
      <c r="B1054" s="128"/>
      <c r="C1054" s="49"/>
      <c r="D1054" s="277"/>
      <c r="E1054" s="277"/>
      <c r="F1054" s="277"/>
      <c r="G1054" s="277"/>
    </row>
    <row r="1055" spans="1:7">
      <c r="A1055" s="50"/>
      <c r="B1055" s="128"/>
      <c r="C1055" s="49"/>
      <c r="D1055" s="277"/>
      <c r="E1055" s="277"/>
      <c r="F1055" s="277"/>
      <c r="G1055" s="277"/>
    </row>
    <row r="1056" spans="1:7">
      <c r="A1056" s="50"/>
      <c r="B1056" s="128"/>
      <c r="C1056" s="49"/>
      <c r="D1056" s="277"/>
      <c r="E1056" s="277"/>
      <c r="F1056" s="277"/>
      <c r="G1056" s="277"/>
    </row>
    <row r="1057" spans="1:7">
      <c r="A1057" s="50"/>
      <c r="B1057" s="128"/>
      <c r="C1057" s="49"/>
      <c r="D1057" s="277"/>
      <c r="E1057" s="277"/>
      <c r="F1057" s="277"/>
      <c r="G1057" s="277"/>
    </row>
    <row r="1058" spans="1:7">
      <c r="A1058" s="50"/>
      <c r="B1058" s="128"/>
      <c r="C1058" s="49"/>
      <c r="D1058" s="277"/>
      <c r="E1058" s="277"/>
      <c r="F1058" s="277"/>
      <c r="G1058" s="277"/>
    </row>
    <row r="1059" spans="1:7">
      <c r="A1059" s="50"/>
      <c r="B1059" s="128"/>
      <c r="C1059" s="49"/>
      <c r="D1059" s="277"/>
      <c r="E1059" s="277"/>
      <c r="F1059" s="277"/>
      <c r="G1059" s="277"/>
    </row>
    <row r="1060" spans="1:7">
      <c r="A1060" s="50"/>
      <c r="B1060" s="128"/>
      <c r="C1060" s="49"/>
      <c r="D1060" s="277"/>
      <c r="E1060" s="277"/>
      <c r="F1060" s="277"/>
      <c r="G1060" s="277"/>
    </row>
    <row r="1061" spans="1:7">
      <c r="A1061" s="50"/>
      <c r="B1061" s="128"/>
      <c r="C1061" s="49"/>
      <c r="D1061" s="277"/>
      <c r="E1061" s="277"/>
      <c r="F1061" s="277"/>
      <c r="G1061" s="277"/>
    </row>
    <row r="1062" spans="1:7">
      <c r="A1062" s="50"/>
      <c r="B1062" s="128"/>
      <c r="C1062" s="49"/>
      <c r="D1062" s="277"/>
      <c r="E1062" s="277"/>
      <c r="F1062" s="277"/>
      <c r="G1062" s="277"/>
    </row>
    <row r="1063" spans="1:7">
      <c r="A1063" s="50"/>
      <c r="B1063" s="128"/>
      <c r="C1063" s="49"/>
      <c r="D1063" s="277"/>
      <c r="E1063" s="277"/>
      <c r="F1063" s="277"/>
      <c r="G1063" s="277"/>
    </row>
    <row r="1064" spans="1:7">
      <c r="A1064" s="50"/>
      <c r="B1064" s="128"/>
      <c r="C1064" s="49"/>
      <c r="D1064" s="277"/>
      <c r="E1064" s="277"/>
      <c r="F1064" s="277"/>
      <c r="G1064" s="277"/>
    </row>
    <row r="1065" spans="1:7">
      <c r="A1065" s="50"/>
      <c r="B1065" s="128"/>
      <c r="C1065" s="49"/>
      <c r="D1065" s="277"/>
      <c r="E1065" s="277"/>
      <c r="F1065" s="277"/>
      <c r="G1065" s="277"/>
    </row>
    <row r="1066" spans="1:7">
      <c r="A1066" s="50"/>
      <c r="B1066" s="128"/>
      <c r="C1066" s="49"/>
      <c r="D1066" s="277"/>
      <c r="E1066" s="277"/>
      <c r="F1066" s="277"/>
      <c r="G1066" s="277"/>
    </row>
    <row r="1067" spans="1:7">
      <c r="A1067" s="50"/>
      <c r="B1067" s="128"/>
      <c r="C1067" s="49"/>
      <c r="D1067" s="277"/>
      <c r="E1067" s="277"/>
      <c r="F1067" s="277"/>
      <c r="G1067" s="277"/>
    </row>
    <row r="1068" spans="1:7">
      <c r="A1068" s="50"/>
      <c r="B1068" s="128"/>
      <c r="C1068" s="49"/>
      <c r="D1068" s="277"/>
      <c r="E1068" s="277"/>
      <c r="F1068" s="277"/>
      <c r="G1068" s="277"/>
    </row>
    <row r="1069" spans="1:7">
      <c r="A1069" s="50"/>
      <c r="B1069" s="128"/>
      <c r="C1069" s="49"/>
      <c r="D1069" s="277"/>
      <c r="E1069" s="277"/>
      <c r="F1069" s="277"/>
      <c r="G1069" s="277"/>
    </row>
    <row r="1070" spans="1:7">
      <c r="A1070" s="50"/>
      <c r="B1070" s="128"/>
      <c r="C1070" s="49"/>
      <c r="D1070" s="277"/>
      <c r="E1070" s="277"/>
      <c r="F1070" s="277"/>
      <c r="G1070" s="277"/>
    </row>
    <row r="1071" spans="1:7">
      <c r="A1071" s="50"/>
      <c r="B1071" s="128"/>
      <c r="C1071" s="49"/>
      <c r="D1071" s="277"/>
      <c r="E1071" s="277"/>
      <c r="F1071" s="277"/>
      <c r="G1071" s="277"/>
    </row>
    <row r="1072" spans="1:7">
      <c r="A1072" s="50"/>
      <c r="B1072" s="128"/>
      <c r="C1072" s="49"/>
      <c r="D1072" s="277"/>
      <c r="E1072" s="277"/>
      <c r="F1072" s="277"/>
      <c r="G1072" s="277"/>
    </row>
    <row r="1073" spans="1:7">
      <c r="A1073" s="50"/>
      <c r="B1073" s="128"/>
      <c r="C1073" s="49"/>
      <c r="D1073" s="277"/>
      <c r="E1073" s="277"/>
      <c r="F1073" s="277"/>
      <c r="G1073" s="277"/>
    </row>
    <row r="1074" spans="1:7">
      <c r="A1074" s="50"/>
      <c r="B1074" s="128"/>
      <c r="C1074" s="49"/>
      <c r="D1074" s="277"/>
      <c r="E1074" s="277"/>
      <c r="F1074" s="277"/>
      <c r="G1074" s="277"/>
    </row>
    <row r="1075" spans="1:7">
      <c r="A1075" s="50"/>
      <c r="B1075" s="128"/>
      <c r="C1075" s="49"/>
      <c r="D1075" s="277"/>
      <c r="E1075" s="277"/>
      <c r="F1075" s="277"/>
      <c r="G1075" s="277"/>
    </row>
    <row r="1076" spans="1:7">
      <c r="A1076" s="50"/>
      <c r="B1076" s="128"/>
      <c r="C1076" s="49"/>
      <c r="D1076" s="277"/>
      <c r="E1076" s="277"/>
      <c r="F1076" s="277"/>
      <c r="G1076" s="277"/>
    </row>
    <row r="1077" spans="1:7">
      <c r="A1077" s="50"/>
      <c r="B1077" s="128"/>
      <c r="C1077" s="49"/>
      <c r="D1077" s="277"/>
      <c r="E1077" s="277"/>
      <c r="F1077" s="277"/>
      <c r="G1077" s="277"/>
    </row>
    <row r="1078" spans="1:7">
      <c r="A1078" s="50"/>
      <c r="B1078" s="128"/>
      <c r="C1078" s="49"/>
      <c r="D1078" s="277"/>
      <c r="E1078" s="277"/>
      <c r="F1078" s="277"/>
      <c r="G1078" s="277"/>
    </row>
    <row r="1079" spans="1:7">
      <c r="A1079" s="50"/>
      <c r="B1079" s="128"/>
      <c r="C1079" s="49"/>
      <c r="D1079" s="277"/>
      <c r="E1079" s="277"/>
      <c r="F1079" s="277"/>
      <c r="G1079" s="277"/>
    </row>
    <row r="1080" spans="1:7">
      <c r="A1080" s="50"/>
      <c r="B1080" s="128"/>
      <c r="C1080" s="49"/>
      <c r="D1080" s="277"/>
      <c r="E1080" s="277"/>
      <c r="F1080" s="277"/>
      <c r="G1080" s="277"/>
    </row>
    <row r="1081" spans="1:7">
      <c r="A1081" s="50"/>
      <c r="B1081" s="128"/>
      <c r="C1081" s="49"/>
      <c r="D1081" s="277"/>
      <c r="E1081" s="277"/>
      <c r="F1081" s="277"/>
      <c r="G1081" s="277"/>
    </row>
    <row r="1082" spans="1:7">
      <c r="A1082" s="50"/>
      <c r="B1082" s="128"/>
      <c r="C1082" s="49"/>
      <c r="D1082" s="277"/>
      <c r="E1082" s="277"/>
      <c r="F1082" s="277"/>
      <c r="G1082" s="277"/>
    </row>
    <row r="1083" spans="1:7">
      <c r="A1083" s="50"/>
      <c r="B1083" s="128"/>
      <c r="C1083" s="49"/>
      <c r="D1083" s="277"/>
      <c r="E1083" s="277"/>
      <c r="F1083" s="277"/>
      <c r="G1083" s="277"/>
    </row>
    <row r="1084" spans="1:7">
      <c r="A1084" s="50"/>
      <c r="B1084" s="128"/>
      <c r="C1084" s="49"/>
      <c r="D1084" s="277"/>
      <c r="E1084" s="277"/>
      <c r="F1084" s="277"/>
      <c r="G1084" s="277"/>
    </row>
    <row r="1085" spans="1:7">
      <c r="A1085" s="50"/>
      <c r="B1085" s="128"/>
      <c r="C1085" s="49"/>
      <c r="D1085" s="277"/>
      <c r="E1085" s="277"/>
      <c r="F1085" s="277"/>
      <c r="G1085" s="277"/>
    </row>
    <row r="1086" spans="1:7">
      <c r="A1086" s="50"/>
      <c r="B1086" s="128"/>
      <c r="C1086" s="49"/>
      <c r="D1086" s="277"/>
      <c r="E1086" s="277"/>
      <c r="F1086" s="277"/>
      <c r="G1086" s="277"/>
    </row>
    <row r="1087" spans="1:7">
      <c r="A1087" s="50"/>
      <c r="B1087" s="128"/>
      <c r="C1087" s="49"/>
      <c r="D1087" s="277"/>
      <c r="E1087" s="277"/>
      <c r="F1087" s="277"/>
      <c r="G1087" s="277"/>
    </row>
    <row r="1088" spans="1:7">
      <c r="A1088" s="50"/>
      <c r="B1088" s="128"/>
      <c r="C1088" s="49"/>
      <c r="D1088" s="277"/>
      <c r="E1088" s="277"/>
      <c r="F1088" s="277"/>
      <c r="G1088" s="277"/>
    </row>
    <row r="1089" spans="1:7">
      <c r="A1089" s="50"/>
      <c r="B1089" s="128"/>
      <c r="C1089" s="49"/>
      <c r="D1089" s="277"/>
      <c r="E1089" s="277"/>
      <c r="F1089" s="277"/>
      <c r="G1089" s="277"/>
    </row>
    <row r="1090" spans="1:7">
      <c r="A1090" s="50"/>
      <c r="B1090" s="128"/>
      <c r="C1090" s="49"/>
      <c r="D1090" s="277"/>
      <c r="E1090" s="277"/>
      <c r="F1090" s="277"/>
      <c r="G1090" s="277"/>
    </row>
    <row r="1091" spans="1:7">
      <c r="A1091" s="50"/>
      <c r="B1091" s="128"/>
      <c r="C1091" s="49"/>
      <c r="D1091" s="277"/>
      <c r="E1091" s="277"/>
      <c r="F1091" s="277"/>
      <c r="G1091" s="277"/>
    </row>
    <row r="1092" spans="1:7">
      <c r="A1092" s="50"/>
      <c r="B1092" s="128"/>
      <c r="C1092" s="49"/>
      <c r="D1092" s="277"/>
      <c r="E1092" s="277"/>
      <c r="F1092" s="277"/>
      <c r="G1092" s="277"/>
    </row>
    <row r="1093" spans="1:7">
      <c r="A1093" s="50"/>
      <c r="B1093" s="128"/>
      <c r="C1093" s="49"/>
      <c r="D1093" s="277"/>
      <c r="E1093" s="277"/>
      <c r="F1093" s="277"/>
      <c r="G1093" s="277"/>
    </row>
    <row r="1094" spans="1:7">
      <c r="A1094" s="50"/>
      <c r="B1094" s="128"/>
      <c r="C1094" s="49"/>
      <c r="D1094" s="277"/>
      <c r="E1094" s="277"/>
      <c r="F1094" s="277"/>
      <c r="G1094" s="277"/>
    </row>
    <row r="1095" spans="1:7">
      <c r="A1095" s="50"/>
      <c r="B1095" s="128"/>
      <c r="C1095" s="49"/>
      <c r="D1095" s="277"/>
      <c r="E1095" s="277"/>
      <c r="F1095" s="277"/>
      <c r="G1095" s="277"/>
    </row>
    <row r="1096" spans="1:7">
      <c r="A1096" s="50"/>
      <c r="B1096" s="128"/>
      <c r="C1096" s="49"/>
      <c r="D1096" s="277"/>
      <c r="E1096" s="277"/>
      <c r="F1096" s="277"/>
      <c r="G1096" s="277"/>
    </row>
    <row r="1097" spans="1:7">
      <c r="A1097" s="50"/>
      <c r="B1097" s="128"/>
      <c r="C1097" s="49"/>
      <c r="D1097" s="277"/>
      <c r="E1097" s="277"/>
      <c r="F1097" s="277"/>
      <c r="G1097" s="277"/>
    </row>
    <row r="1098" spans="1:7">
      <c r="A1098" s="50"/>
      <c r="B1098" s="128"/>
      <c r="C1098" s="49"/>
      <c r="D1098" s="277"/>
      <c r="E1098" s="277"/>
      <c r="F1098" s="277"/>
      <c r="G1098" s="277"/>
    </row>
    <row r="1099" spans="1:7">
      <c r="A1099" s="50"/>
      <c r="B1099" s="128"/>
      <c r="C1099" s="49"/>
      <c r="D1099" s="277"/>
      <c r="E1099" s="277"/>
      <c r="F1099" s="277"/>
      <c r="G1099" s="277"/>
    </row>
    <row r="1100" spans="1:7">
      <c r="A1100" s="50"/>
      <c r="B1100" s="128"/>
      <c r="C1100" s="49"/>
      <c r="D1100" s="277"/>
      <c r="E1100" s="277"/>
      <c r="F1100" s="277"/>
      <c r="G1100" s="277"/>
    </row>
    <row r="1101" spans="1:7">
      <c r="A1101" s="50"/>
      <c r="B1101" s="128"/>
      <c r="C1101" s="49"/>
      <c r="D1101" s="277"/>
      <c r="E1101" s="277"/>
      <c r="F1101" s="277"/>
      <c r="G1101" s="277"/>
    </row>
    <row r="1102" spans="1:7">
      <c r="A1102" s="50"/>
      <c r="B1102" s="128"/>
      <c r="C1102" s="49"/>
      <c r="D1102" s="277"/>
      <c r="E1102" s="277"/>
      <c r="F1102" s="277"/>
      <c r="G1102" s="277"/>
    </row>
    <row r="1103" spans="1:7">
      <c r="A1103" s="50"/>
      <c r="B1103" s="128"/>
      <c r="C1103" s="49"/>
      <c r="D1103" s="277"/>
      <c r="E1103" s="277"/>
      <c r="F1103" s="277"/>
      <c r="G1103" s="277"/>
    </row>
    <row r="1104" spans="1:7">
      <c r="A1104" s="50"/>
      <c r="B1104" s="128"/>
      <c r="C1104" s="49"/>
      <c r="D1104" s="277"/>
      <c r="E1104" s="277"/>
      <c r="F1104" s="277"/>
      <c r="G1104" s="277"/>
    </row>
    <row r="1105" spans="1:7">
      <c r="A1105" s="50"/>
      <c r="B1105" s="128"/>
      <c r="C1105" s="49"/>
      <c r="D1105" s="277"/>
      <c r="E1105" s="277"/>
      <c r="F1105" s="277"/>
      <c r="G1105" s="277"/>
    </row>
    <row r="1106" spans="1:7">
      <c r="A1106" s="50"/>
      <c r="B1106" s="128"/>
      <c r="C1106" s="49"/>
      <c r="D1106" s="277"/>
      <c r="E1106" s="277"/>
      <c r="F1106" s="277"/>
      <c r="G1106" s="277"/>
    </row>
    <row r="1107" spans="1:7">
      <c r="A1107" s="50"/>
      <c r="B1107" s="128"/>
      <c r="C1107" s="49"/>
      <c r="D1107" s="277"/>
      <c r="E1107" s="277"/>
      <c r="F1107" s="277"/>
      <c r="G1107" s="277"/>
    </row>
    <row r="1108" spans="1:7">
      <c r="A1108" s="50"/>
      <c r="B1108" s="128"/>
      <c r="C1108" s="49"/>
      <c r="D1108" s="277"/>
      <c r="E1108" s="277"/>
      <c r="F1108" s="277"/>
      <c r="G1108" s="277"/>
    </row>
    <row r="1109" spans="1:7">
      <c r="A1109" s="50"/>
      <c r="B1109" s="128"/>
      <c r="C1109" s="49"/>
      <c r="D1109" s="277"/>
      <c r="E1109" s="277"/>
      <c r="F1109" s="277"/>
      <c r="G1109" s="277"/>
    </row>
    <row r="1110" spans="1:7">
      <c r="A1110" s="50"/>
      <c r="B1110" s="128"/>
      <c r="C1110" s="49"/>
      <c r="D1110" s="277"/>
      <c r="E1110" s="277"/>
      <c r="F1110" s="277"/>
      <c r="G1110" s="277"/>
    </row>
    <row r="1111" spans="1:7">
      <c r="A1111" s="50"/>
      <c r="B1111" s="128"/>
      <c r="C1111" s="49"/>
      <c r="D1111" s="277"/>
      <c r="E1111" s="277"/>
      <c r="F1111" s="277"/>
      <c r="G1111" s="277"/>
    </row>
    <row r="1112" spans="1:7">
      <c r="A1112" s="50"/>
      <c r="B1112" s="128"/>
      <c r="C1112" s="49"/>
      <c r="D1112" s="277"/>
      <c r="E1112" s="277"/>
      <c r="F1112" s="277"/>
      <c r="G1112" s="277"/>
    </row>
    <row r="1113" spans="1:7">
      <c r="A1113" s="50"/>
      <c r="B1113" s="128"/>
      <c r="C1113" s="49"/>
      <c r="D1113" s="277"/>
      <c r="E1113" s="277"/>
      <c r="F1113" s="277"/>
      <c r="G1113" s="277"/>
    </row>
    <row r="1114" spans="1:7">
      <c r="A1114" s="50"/>
      <c r="B1114" s="128"/>
      <c r="C1114" s="49"/>
      <c r="D1114" s="277"/>
      <c r="E1114" s="277"/>
      <c r="F1114" s="277"/>
      <c r="G1114" s="277"/>
    </row>
    <row r="1115" spans="1:7">
      <c r="A1115" s="50"/>
      <c r="B1115" s="128"/>
      <c r="C1115" s="49"/>
      <c r="D1115" s="277"/>
      <c r="E1115" s="277"/>
      <c r="F1115" s="277"/>
      <c r="G1115" s="277"/>
    </row>
    <row r="1116" spans="1:7">
      <c r="A1116" s="50"/>
      <c r="B1116" s="128"/>
      <c r="C1116" s="49"/>
      <c r="D1116" s="277"/>
      <c r="E1116" s="277"/>
      <c r="F1116" s="277"/>
      <c r="G1116" s="277"/>
    </row>
    <row r="1117" spans="1:7">
      <c r="A1117" s="50"/>
      <c r="B1117" s="128"/>
      <c r="C1117" s="49"/>
      <c r="D1117" s="277"/>
      <c r="E1117" s="277"/>
      <c r="F1117" s="277"/>
      <c r="G1117" s="277"/>
    </row>
    <row r="1118" spans="1:7">
      <c r="A1118" s="50"/>
      <c r="B1118" s="128"/>
      <c r="C1118" s="49"/>
      <c r="D1118" s="277"/>
      <c r="E1118" s="277"/>
      <c r="F1118" s="277"/>
      <c r="G1118" s="277"/>
    </row>
    <row r="1119" spans="1:7">
      <c r="A1119" s="50"/>
      <c r="B1119" s="128"/>
      <c r="C1119" s="49"/>
      <c r="D1119" s="277"/>
      <c r="E1119" s="277"/>
      <c r="F1119" s="277"/>
      <c r="G1119" s="277"/>
    </row>
    <row r="1120" spans="1:7">
      <c r="A1120" s="50"/>
      <c r="B1120" s="128"/>
      <c r="C1120" s="49"/>
      <c r="D1120" s="277"/>
      <c r="E1120" s="277"/>
      <c r="F1120" s="277"/>
      <c r="G1120" s="277"/>
    </row>
    <row r="1121" spans="1:7">
      <c r="A1121" s="50"/>
      <c r="B1121" s="128"/>
      <c r="C1121" s="49"/>
      <c r="D1121" s="277"/>
      <c r="E1121" s="277"/>
      <c r="F1121" s="277"/>
      <c r="G1121" s="277"/>
    </row>
    <row r="1122" spans="1:7">
      <c r="A1122" s="50"/>
      <c r="B1122" s="128"/>
      <c r="C1122" s="49"/>
      <c r="D1122" s="277"/>
      <c r="E1122" s="277"/>
      <c r="F1122" s="277"/>
      <c r="G1122" s="277"/>
    </row>
    <row r="1123" spans="1:7">
      <c r="A1123" s="50"/>
      <c r="B1123" s="128"/>
      <c r="C1123" s="49"/>
      <c r="D1123" s="277"/>
      <c r="E1123" s="277"/>
      <c r="F1123" s="277"/>
      <c r="G1123" s="277"/>
    </row>
    <row r="1124" spans="1:7">
      <c r="A1124" s="50"/>
      <c r="B1124" s="128"/>
      <c r="C1124" s="49"/>
      <c r="D1124" s="277"/>
      <c r="E1124" s="277"/>
      <c r="F1124" s="277"/>
      <c r="G1124" s="277"/>
    </row>
    <row r="1125" spans="1:7">
      <c r="A1125" s="50"/>
      <c r="B1125" s="128"/>
      <c r="C1125" s="49"/>
      <c r="D1125" s="277"/>
      <c r="E1125" s="277"/>
      <c r="F1125" s="277"/>
      <c r="G1125" s="277"/>
    </row>
    <row r="1126" spans="1:7">
      <c r="A1126" s="50"/>
      <c r="B1126" s="128"/>
      <c r="C1126" s="49"/>
      <c r="D1126" s="277"/>
      <c r="E1126" s="277"/>
      <c r="F1126" s="277"/>
      <c r="G1126" s="277"/>
    </row>
    <row r="1127" spans="1:7">
      <c r="A1127" s="50"/>
      <c r="B1127" s="128"/>
      <c r="C1127" s="49"/>
      <c r="D1127" s="277"/>
      <c r="E1127" s="277"/>
      <c r="F1127" s="277"/>
      <c r="G1127" s="277"/>
    </row>
    <row r="1128" spans="1:7">
      <c r="A1128" s="50"/>
      <c r="B1128" s="128"/>
      <c r="C1128" s="49"/>
      <c r="D1128" s="277"/>
      <c r="E1128" s="277"/>
      <c r="F1128" s="277"/>
      <c r="G1128" s="277"/>
    </row>
    <row r="1129" spans="1:7">
      <c r="A1129" s="50"/>
      <c r="B1129" s="128"/>
      <c r="C1129" s="49"/>
      <c r="D1129" s="277"/>
      <c r="E1129" s="277"/>
      <c r="F1129" s="277"/>
      <c r="G1129" s="277"/>
    </row>
    <row r="1130" spans="1:7">
      <c r="A1130" s="50"/>
      <c r="B1130" s="128"/>
      <c r="C1130" s="49"/>
      <c r="D1130" s="277"/>
      <c r="E1130" s="277"/>
      <c r="F1130" s="277"/>
      <c r="G1130" s="277"/>
    </row>
    <row r="1131" spans="1:7">
      <c r="A1131" s="50"/>
      <c r="B1131" s="128"/>
      <c r="C1131" s="49"/>
      <c r="D1131" s="277"/>
      <c r="E1131" s="277"/>
      <c r="F1131" s="277"/>
      <c r="G1131" s="277"/>
    </row>
    <row r="1132" spans="1:7">
      <c r="A1132" s="50"/>
      <c r="B1132" s="128"/>
      <c r="C1132" s="49"/>
      <c r="D1132" s="277"/>
      <c r="E1132" s="277"/>
      <c r="F1132" s="277"/>
      <c r="G1132" s="277"/>
    </row>
    <row r="1133" spans="1:7">
      <c r="A1133" s="50"/>
      <c r="B1133" s="128"/>
      <c r="C1133" s="49"/>
      <c r="D1133" s="277"/>
      <c r="E1133" s="277"/>
      <c r="F1133" s="277"/>
      <c r="G1133" s="277"/>
    </row>
    <row r="1134" spans="1:7">
      <c r="A1134" s="50"/>
      <c r="B1134" s="128"/>
      <c r="C1134" s="49"/>
      <c r="D1134" s="277"/>
      <c r="E1134" s="277"/>
      <c r="F1134" s="277"/>
      <c r="G1134" s="277"/>
    </row>
    <row r="1135" spans="1:7">
      <c r="A1135" s="50"/>
      <c r="B1135" s="128"/>
      <c r="C1135" s="49"/>
      <c r="D1135" s="277"/>
      <c r="E1135" s="277"/>
      <c r="F1135" s="277"/>
      <c r="G1135" s="277"/>
    </row>
    <row r="1136" spans="1:7">
      <c r="A1136" s="50"/>
      <c r="B1136" s="128"/>
      <c r="C1136" s="49"/>
      <c r="D1136" s="277"/>
      <c r="E1136" s="277"/>
      <c r="F1136" s="277"/>
      <c r="G1136" s="277"/>
    </row>
    <row r="1137" spans="1:7">
      <c r="A1137" s="50"/>
      <c r="B1137" s="128"/>
      <c r="C1137" s="49"/>
      <c r="D1137" s="277"/>
      <c r="E1137" s="277"/>
      <c r="F1137" s="277"/>
      <c r="G1137" s="277"/>
    </row>
    <row r="1138" spans="1:7">
      <c r="A1138" s="50"/>
      <c r="B1138" s="128"/>
      <c r="C1138" s="49"/>
      <c r="D1138" s="277"/>
      <c r="E1138" s="277"/>
      <c r="F1138" s="277"/>
      <c r="G1138" s="277"/>
    </row>
    <row r="1139" spans="1:7">
      <c r="A1139" s="50"/>
      <c r="B1139" s="128"/>
      <c r="C1139" s="49"/>
      <c r="D1139" s="277"/>
      <c r="E1139" s="277"/>
      <c r="F1139" s="277"/>
      <c r="G1139" s="277"/>
    </row>
    <row r="1140" spans="1:7">
      <c r="A1140" s="50"/>
      <c r="B1140" s="128"/>
      <c r="C1140" s="49"/>
      <c r="D1140" s="277"/>
      <c r="E1140" s="277"/>
      <c r="F1140" s="277"/>
      <c r="G1140" s="277"/>
    </row>
    <row r="1141" spans="1:7">
      <c r="A1141" s="50"/>
      <c r="B1141" s="128"/>
      <c r="C1141" s="49"/>
      <c r="D1141" s="277"/>
      <c r="E1141" s="277"/>
      <c r="F1141" s="277"/>
      <c r="G1141" s="277"/>
    </row>
    <row r="1142" spans="1:7">
      <c r="A1142" s="50"/>
      <c r="B1142" s="128"/>
      <c r="C1142" s="49"/>
      <c r="D1142" s="277"/>
      <c r="E1142" s="277"/>
      <c r="F1142" s="277"/>
      <c r="G1142" s="277"/>
    </row>
    <row r="1143" spans="1:7">
      <c r="A1143" s="50"/>
      <c r="B1143" s="128"/>
      <c r="C1143" s="49"/>
      <c r="D1143" s="277"/>
      <c r="E1143" s="277"/>
      <c r="F1143" s="277"/>
      <c r="G1143" s="277"/>
    </row>
    <row r="1144" spans="1:7">
      <c r="A1144" s="50"/>
      <c r="B1144" s="128"/>
      <c r="C1144" s="49"/>
      <c r="D1144" s="277"/>
      <c r="E1144" s="277"/>
      <c r="F1144" s="277"/>
      <c r="G1144" s="277"/>
    </row>
    <row r="1145" spans="1:7">
      <c r="A1145" s="50"/>
      <c r="B1145" s="128"/>
      <c r="C1145" s="49"/>
      <c r="D1145" s="277"/>
      <c r="E1145" s="277"/>
      <c r="F1145" s="277"/>
      <c r="G1145" s="277"/>
    </row>
    <row r="1146" spans="1:7">
      <c r="A1146" s="50"/>
      <c r="B1146" s="128"/>
      <c r="C1146" s="49"/>
      <c r="D1146" s="277"/>
      <c r="E1146" s="277"/>
      <c r="F1146" s="277"/>
      <c r="G1146" s="277"/>
    </row>
    <row r="1147" spans="1:7">
      <c r="A1147" s="50"/>
      <c r="B1147" s="128"/>
      <c r="C1147" s="49"/>
      <c r="D1147" s="277"/>
      <c r="E1147" s="277"/>
      <c r="F1147" s="277"/>
      <c r="G1147" s="277"/>
    </row>
    <row r="1148" spans="1:7">
      <c r="A1148" s="50"/>
      <c r="B1148" s="128"/>
      <c r="C1148" s="49"/>
      <c r="D1148" s="277"/>
      <c r="E1148" s="277"/>
      <c r="F1148" s="277"/>
      <c r="G1148" s="277"/>
    </row>
    <row r="1149" spans="1:7">
      <c r="A1149" s="50"/>
      <c r="B1149" s="128"/>
      <c r="C1149" s="49"/>
      <c r="D1149" s="277"/>
      <c r="E1149" s="277"/>
      <c r="F1149" s="277"/>
      <c r="G1149" s="277"/>
    </row>
    <row r="1150" spans="1:7">
      <c r="A1150" s="50"/>
      <c r="B1150" s="128"/>
      <c r="C1150" s="49"/>
      <c r="D1150" s="277"/>
      <c r="E1150" s="277"/>
      <c r="F1150" s="277"/>
      <c r="G1150" s="277"/>
    </row>
    <row r="1151" spans="1:7">
      <c r="A1151" s="50"/>
      <c r="B1151" s="128"/>
      <c r="C1151" s="49"/>
      <c r="D1151" s="277"/>
      <c r="E1151" s="277"/>
      <c r="F1151" s="277"/>
      <c r="G1151" s="277"/>
    </row>
    <row r="1152" spans="1:7">
      <c r="A1152" s="50"/>
      <c r="B1152" s="128"/>
      <c r="C1152" s="49"/>
      <c r="D1152" s="277"/>
      <c r="E1152" s="277"/>
      <c r="F1152" s="277"/>
      <c r="G1152" s="277"/>
    </row>
    <row r="1153" spans="1:7">
      <c r="A1153" s="50"/>
      <c r="B1153" s="128"/>
      <c r="C1153" s="49"/>
      <c r="D1153" s="277"/>
      <c r="E1153" s="277"/>
      <c r="F1153" s="277"/>
      <c r="G1153" s="277"/>
    </row>
    <row r="1154" spans="1:7">
      <c r="A1154" s="50"/>
      <c r="B1154" s="128"/>
      <c r="C1154" s="49"/>
      <c r="D1154" s="277"/>
      <c r="E1154" s="277"/>
      <c r="F1154" s="277"/>
      <c r="G1154" s="277"/>
    </row>
    <row r="1155" spans="1:7">
      <c r="A1155" s="50"/>
      <c r="B1155" s="128"/>
      <c r="C1155" s="49"/>
      <c r="D1155" s="277"/>
      <c r="E1155" s="277"/>
      <c r="F1155" s="277"/>
      <c r="G1155" s="277"/>
    </row>
    <row r="1156" spans="1:7">
      <c r="A1156" s="50"/>
      <c r="B1156" s="128"/>
      <c r="C1156" s="49"/>
      <c r="D1156" s="277"/>
      <c r="E1156" s="277"/>
      <c r="F1156" s="277"/>
      <c r="G1156" s="277"/>
    </row>
    <row r="1157" spans="1:7">
      <c r="A1157" s="50"/>
      <c r="B1157" s="128"/>
      <c r="C1157" s="49"/>
      <c r="D1157" s="277"/>
      <c r="E1157" s="277"/>
      <c r="F1157" s="277"/>
      <c r="G1157" s="277"/>
    </row>
    <row r="1158" spans="1:7">
      <c r="A1158" s="50"/>
      <c r="B1158" s="128"/>
      <c r="C1158" s="49"/>
      <c r="D1158" s="277"/>
      <c r="E1158" s="277"/>
      <c r="F1158" s="277"/>
      <c r="G1158" s="277"/>
    </row>
    <row r="1159" spans="1:7">
      <c r="A1159" s="50"/>
      <c r="B1159" s="128"/>
      <c r="C1159" s="49"/>
      <c r="D1159" s="277"/>
      <c r="E1159" s="277"/>
      <c r="F1159" s="277"/>
      <c r="G1159" s="277"/>
    </row>
    <row r="1160" spans="1:7">
      <c r="A1160" s="50"/>
      <c r="B1160" s="128"/>
      <c r="C1160" s="49"/>
      <c r="D1160" s="277"/>
      <c r="E1160" s="277"/>
      <c r="F1160" s="277"/>
      <c r="G1160" s="277"/>
    </row>
    <row r="1161" spans="1:7">
      <c r="A1161" s="50"/>
      <c r="B1161" s="128"/>
      <c r="C1161" s="49"/>
      <c r="D1161" s="277"/>
      <c r="E1161" s="277"/>
      <c r="F1161" s="277"/>
      <c r="G1161" s="277"/>
    </row>
    <row r="1162" spans="1:7">
      <c r="A1162" s="50"/>
      <c r="B1162" s="128"/>
      <c r="C1162" s="49"/>
      <c r="D1162" s="277"/>
      <c r="E1162" s="277"/>
      <c r="F1162" s="277"/>
      <c r="G1162" s="277"/>
    </row>
    <row r="1163" spans="1:7">
      <c r="A1163" s="50"/>
      <c r="B1163" s="128"/>
      <c r="C1163" s="49"/>
      <c r="D1163" s="277"/>
      <c r="E1163" s="277"/>
      <c r="F1163" s="277"/>
      <c r="G1163" s="277"/>
    </row>
    <row r="1164" spans="1:7">
      <c r="A1164" s="50"/>
      <c r="B1164" s="128"/>
      <c r="C1164" s="49"/>
      <c r="D1164" s="277"/>
      <c r="E1164" s="277"/>
      <c r="F1164" s="277"/>
      <c r="G1164" s="277"/>
    </row>
    <row r="1165" spans="1:7">
      <c r="A1165" s="50"/>
      <c r="B1165" s="128"/>
      <c r="C1165" s="49"/>
      <c r="D1165" s="277"/>
      <c r="E1165" s="277"/>
      <c r="F1165" s="277"/>
      <c r="G1165" s="277"/>
    </row>
    <row r="1166" spans="1:7">
      <c r="A1166" s="50"/>
      <c r="B1166" s="128"/>
      <c r="C1166" s="49"/>
      <c r="D1166" s="277"/>
      <c r="E1166" s="277"/>
      <c r="F1166" s="277"/>
      <c r="G1166" s="277"/>
    </row>
    <row r="1167" spans="1:7">
      <c r="A1167" s="50"/>
      <c r="B1167" s="128"/>
      <c r="C1167" s="49"/>
      <c r="D1167" s="277"/>
      <c r="E1167" s="277"/>
      <c r="F1167" s="277"/>
      <c r="G1167" s="277"/>
    </row>
    <row r="1168" spans="1:7">
      <c r="A1168" s="50"/>
      <c r="B1168" s="128"/>
      <c r="C1168" s="49"/>
      <c r="D1168" s="277"/>
      <c r="E1168" s="277"/>
      <c r="F1168" s="277"/>
      <c r="G1168" s="277"/>
    </row>
    <row r="1169" spans="1:7">
      <c r="A1169" s="50"/>
      <c r="B1169" s="128"/>
      <c r="C1169" s="49"/>
      <c r="D1169" s="277"/>
      <c r="E1169" s="277"/>
      <c r="F1169" s="277"/>
      <c r="G1169" s="277"/>
    </row>
    <row r="1170" spans="1:7">
      <c r="A1170" s="50"/>
      <c r="B1170" s="128"/>
      <c r="C1170" s="49"/>
      <c r="D1170" s="277"/>
      <c r="E1170" s="277"/>
      <c r="F1170" s="277"/>
      <c r="G1170" s="277"/>
    </row>
    <row r="1171" spans="1:7">
      <c r="A1171" s="50"/>
      <c r="B1171" s="128"/>
      <c r="C1171" s="49"/>
      <c r="D1171" s="277"/>
      <c r="E1171" s="277"/>
      <c r="F1171" s="277"/>
      <c r="G1171" s="277"/>
    </row>
    <row r="1172" spans="1:7">
      <c r="A1172" s="50"/>
      <c r="B1172" s="128"/>
      <c r="C1172" s="49"/>
      <c r="D1172" s="277"/>
      <c r="E1172" s="277"/>
      <c r="F1172" s="277"/>
      <c r="G1172" s="277"/>
    </row>
    <row r="1173" spans="1:7">
      <c r="A1173" s="50"/>
      <c r="B1173" s="128"/>
      <c r="C1173" s="49"/>
      <c r="D1173" s="277"/>
      <c r="E1173" s="277"/>
      <c r="F1173" s="277"/>
      <c r="G1173" s="277"/>
    </row>
    <row r="1174" spans="1:7">
      <c r="A1174" s="50"/>
      <c r="B1174" s="128"/>
      <c r="C1174" s="49"/>
      <c r="D1174" s="277"/>
      <c r="E1174" s="277"/>
      <c r="F1174" s="277"/>
      <c r="G1174" s="277"/>
    </row>
    <row r="1175" spans="1:7">
      <c r="A1175" s="50"/>
      <c r="B1175" s="128"/>
      <c r="C1175" s="49"/>
      <c r="D1175" s="277"/>
      <c r="E1175" s="277"/>
      <c r="F1175" s="277"/>
      <c r="G1175" s="277"/>
    </row>
    <row r="1176" spans="1:7">
      <c r="A1176" s="50"/>
      <c r="B1176" s="128"/>
      <c r="C1176" s="49"/>
      <c r="D1176" s="277"/>
      <c r="E1176" s="277"/>
      <c r="F1176" s="277"/>
      <c r="G1176" s="277"/>
    </row>
    <row r="1177" spans="1:7">
      <c r="A1177" s="50"/>
      <c r="B1177" s="128"/>
      <c r="C1177" s="49"/>
      <c r="D1177" s="277"/>
      <c r="E1177" s="277"/>
      <c r="F1177" s="277"/>
      <c r="G1177" s="277"/>
    </row>
    <row r="1178" spans="1:7">
      <c r="A1178" s="50"/>
      <c r="B1178" s="128"/>
      <c r="C1178" s="49"/>
      <c r="D1178" s="277"/>
      <c r="E1178" s="277"/>
      <c r="F1178" s="277"/>
      <c r="G1178" s="277"/>
    </row>
    <row r="1179" spans="1:7">
      <c r="A1179" s="50"/>
      <c r="B1179" s="128"/>
      <c r="C1179" s="49"/>
      <c r="D1179" s="277"/>
      <c r="E1179" s="277"/>
      <c r="F1179" s="277"/>
      <c r="G1179" s="277"/>
    </row>
    <row r="1180" spans="1:7">
      <c r="A1180" s="50"/>
      <c r="B1180" s="128"/>
      <c r="C1180" s="49"/>
      <c r="D1180" s="277"/>
      <c r="E1180" s="277"/>
      <c r="F1180" s="277"/>
      <c r="G1180" s="277"/>
    </row>
    <row r="1181" spans="1:7">
      <c r="A1181" s="50"/>
      <c r="B1181" s="128"/>
      <c r="C1181" s="49"/>
      <c r="D1181" s="277"/>
      <c r="E1181" s="277"/>
      <c r="F1181" s="277"/>
      <c r="G1181" s="277"/>
    </row>
    <row r="1182" spans="1:7">
      <c r="A1182" s="50"/>
      <c r="B1182" s="128"/>
      <c r="C1182" s="49"/>
      <c r="D1182" s="277"/>
      <c r="E1182" s="277"/>
      <c r="F1182" s="277"/>
      <c r="G1182" s="277"/>
    </row>
    <row r="1183" spans="1:7">
      <c r="A1183" s="50"/>
      <c r="B1183" s="128"/>
      <c r="C1183" s="49"/>
      <c r="D1183" s="277"/>
      <c r="E1183" s="277"/>
      <c r="F1183" s="277"/>
      <c r="G1183" s="277"/>
    </row>
    <row r="1184" spans="1:7">
      <c r="A1184" s="50"/>
      <c r="B1184" s="128"/>
      <c r="C1184" s="49"/>
      <c r="D1184" s="277"/>
      <c r="E1184" s="277"/>
      <c r="F1184" s="277"/>
      <c r="G1184" s="277"/>
    </row>
    <row r="1185" spans="1:7">
      <c r="A1185" s="50"/>
      <c r="B1185" s="128"/>
      <c r="C1185" s="49"/>
      <c r="D1185" s="277"/>
      <c r="E1185" s="277"/>
      <c r="F1185" s="277"/>
      <c r="G1185" s="277"/>
    </row>
    <row r="1186" spans="1:7">
      <c r="A1186" s="50"/>
      <c r="B1186" s="128"/>
      <c r="C1186" s="49"/>
      <c r="D1186" s="277"/>
      <c r="E1186" s="277"/>
      <c r="F1186" s="277"/>
      <c r="G1186" s="277"/>
    </row>
    <row r="1187" spans="1:7">
      <c r="A1187" s="50"/>
      <c r="B1187" s="128"/>
      <c r="C1187" s="49"/>
      <c r="D1187" s="277"/>
      <c r="E1187" s="277"/>
      <c r="F1187" s="277"/>
      <c r="G1187" s="277"/>
    </row>
    <row r="1188" spans="1:7">
      <c r="A1188" s="50"/>
      <c r="B1188" s="128"/>
      <c r="C1188" s="49"/>
      <c r="D1188" s="277"/>
      <c r="E1188" s="277"/>
      <c r="F1188" s="277"/>
      <c r="G1188" s="277"/>
    </row>
    <row r="1189" spans="1:7">
      <c r="A1189" s="50"/>
      <c r="B1189" s="128"/>
      <c r="C1189" s="49"/>
      <c r="D1189" s="277"/>
      <c r="E1189" s="277"/>
      <c r="F1189" s="277"/>
      <c r="G1189" s="277"/>
    </row>
    <row r="1190" spans="1:7">
      <c r="A1190" s="50"/>
      <c r="B1190" s="128"/>
      <c r="C1190" s="49"/>
      <c r="D1190" s="277"/>
      <c r="E1190" s="277"/>
      <c r="F1190" s="277"/>
      <c r="G1190" s="277"/>
    </row>
    <row r="1191" spans="1:7">
      <c r="A1191" s="50"/>
      <c r="B1191" s="128"/>
      <c r="C1191" s="49"/>
      <c r="D1191" s="277"/>
      <c r="E1191" s="277"/>
      <c r="F1191" s="277"/>
      <c r="G1191" s="277"/>
    </row>
    <row r="1192" spans="1:7">
      <c r="A1192" s="50"/>
      <c r="B1192" s="128"/>
      <c r="C1192" s="49"/>
      <c r="D1192" s="277"/>
      <c r="E1192" s="277"/>
      <c r="F1192" s="277"/>
      <c r="G1192" s="277"/>
    </row>
    <row r="1193" spans="1:7">
      <c r="A1193" s="50"/>
      <c r="B1193" s="128"/>
      <c r="C1193" s="49"/>
      <c r="D1193" s="277"/>
      <c r="E1193" s="277"/>
      <c r="F1193" s="277"/>
      <c r="G1193" s="277"/>
    </row>
    <row r="1194" spans="1:7">
      <c r="A1194" s="50"/>
      <c r="B1194" s="128"/>
      <c r="C1194" s="49"/>
      <c r="D1194" s="277"/>
      <c r="E1194" s="277"/>
      <c r="F1194" s="277"/>
      <c r="G1194" s="277"/>
    </row>
    <row r="1195" spans="1:7">
      <c r="A1195" s="50"/>
      <c r="B1195" s="128"/>
      <c r="C1195" s="49"/>
      <c r="D1195" s="277"/>
      <c r="E1195" s="277"/>
      <c r="F1195" s="277"/>
      <c r="G1195" s="277"/>
    </row>
    <row r="1196" spans="1:7">
      <c r="A1196" s="50"/>
      <c r="B1196" s="128"/>
      <c r="C1196" s="49"/>
      <c r="D1196" s="277"/>
      <c r="E1196" s="277"/>
      <c r="F1196" s="277"/>
      <c r="G1196" s="277"/>
    </row>
    <row r="1197" spans="1:7">
      <c r="A1197" s="50"/>
      <c r="B1197" s="128"/>
      <c r="C1197" s="49"/>
      <c r="D1197" s="277"/>
      <c r="E1197" s="277"/>
      <c r="F1197" s="277"/>
      <c r="G1197" s="277"/>
    </row>
    <row r="1198" spans="1:7">
      <c r="A1198" s="50"/>
      <c r="B1198" s="128"/>
      <c r="C1198" s="49"/>
      <c r="D1198" s="277"/>
      <c r="E1198" s="277"/>
      <c r="F1198" s="277"/>
      <c r="G1198" s="277"/>
    </row>
    <row r="1199" spans="1:7">
      <c r="A1199" s="50"/>
      <c r="B1199" s="128"/>
      <c r="C1199" s="49"/>
      <c r="D1199" s="277"/>
      <c r="E1199" s="277"/>
      <c r="F1199" s="277"/>
      <c r="G1199" s="277"/>
    </row>
    <row r="1200" spans="1:7">
      <c r="A1200" s="50"/>
      <c r="B1200" s="128"/>
      <c r="C1200" s="49"/>
      <c r="D1200" s="277"/>
      <c r="E1200" s="277"/>
      <c r="F1200" s="277"/>
      <c r="G1200" s="277"/>
    </row>
    <row r="1201" spans="1:7">
      <c r="A1201" s="50"/>
      <c r="B1201" s="128"/>
      <c r="C1201" s="49"/>
      <c r="D1201" s="277"/>
      <c r="E1201" s="277"/>
      <c r="F1201" s="277"/>
      <c r="G1201" s="277"/>
    </row>
    <row r="1202" spans="1:7">
      <c r="A1202" s="50"/>
      <c r="B1202" s="128"/>
      <c r="C1202" s="49"/>
      <c r="D1202" s="277"/>
      <c r="E1202" s="277"/>
      <c r="F1202" s="277"/>
      <c r="G1202" s="277"/>
    </row>
    <row r="1203" spans="1:7">
      <c r="A1203" s="50"/>
      <c r="B1203" s="128"/>
      <c r="C1203" s="49"/>
      <c r="D1203" s="277"/>
      <c r="E1203" s="277"/>
      <c r="F1203" s="277"/>
      <c r="G1203" s="277"/>
    </row>
    <row r="1204" spans="1:7">
      <c r="A1204" s="50"/>
      <c r="B1204" s="128"/>
      <c r="C1204" s="49"/>
      <c r="D1204" s="277"/>
      <c r="E1204" s="277"/>
      <c r="F1204" s="277"/>
      <c r="G1204" s="277"/>
    </row>
    <row r="1205" spans="1:7">
      <c r="A1205" s="50"/>
      <c r="B1205" s="128"/>
      <c r="C1205" s="49"/>
      <c r="D1205" s="277"/>
      <c r="E1205" s="277"/>
      <c r="F1205" s="277"/>
      <c r="G1205" s="277"/>
    </row>
    <row r="1206" spans="1:7">
      <c r="A1206" s="50"/>
      <c r="B1206" s="128"/>
      <c r="C1206" s="49"/>
      <c r="D1206" s="277"/>
      <c r="E1206" s="277"/>
      <c r="F1206" s="277"/>
      <c r="G1206" s="277"/>
    </row>
    <row r="1207" spans="1:7">
      <c r="A1207" s="50"/>
      <c r="B1207" s="128"/>
      <c r="C1207" s="49"/>
      <c r="D1207" s="277"/>
      <c r="E1207" s="277"/>
      <c r="F1207" s="277"/>
      <c r="G1207" s="277"/>
    </row>
    <row r="1208" spans="1:7">
      <c r="A1208" s="50"/>
      <c r="B1208" s="128"/>
      <c r="C1208" s="49"/>
      <c r="D1208" s="277"/>
      <c r="E1208" s="277"/>
      <c r="F1208" s="277"/>
      <c r="G1208" s="277"/>
    </row>
    <row r="1209" spans="1:7">
      <c r="A1209" s="50"/>
      <c r="B1209" s="128"/>
      <c r="C1209" s="49"/>
      <c r="D1209" s="277"/>
      <c r="E1209" s="277"/>
      <c r="F1209" s="277"/>
      <c r="G1209" s="277"/>
    </row>
    <row r="1210" spans="1:7">
      <c r="A1210" s="50"/>
      <c r="B1210" s="128"/>
      <c r="C1210" s="49"/>
      <c r="D1210" s="277"/>
      <c r="E1210" s="277"/>
      <c r="F1210" s="277"/>
      <c r="G1210" s="277"/>
    </row>
    <row r="1211" spans="1:7">
      <c r="A1211" s="50"/>
      <c r="B1211" s="128"/>
      <c r="C1211" s="49"/>
      <c r="D1211" s="277"/>
      <c r="E1211" s="277"/>
      <c r="F1211" s="277"/>
      <c r="G1211" s="277"/>
    </row>
    <row r="1212" spans="1:7">
      <c r="A1212" s="50"/>
      <c r="B1212" s="128"/>
      <c r="C1212" s="49"/>
      <c r="D1212" s="277"/>
      <c r="E1212" s="277"/>
      <c r="F1212" s="277"/>
      <c r="G1212" s="277"/>
    </row>
    <row r="1213" spans="1:7">
      <c r="A1213" s="50"/>
      <c r="B1213" s="128"/>
      <c r="C1213" s="49"/>
      <c r="D1213" s="277"/>
      <c r="E1213" s="277"/>
      <c r="F1213" s="277"/>
      <c r="G1213" s="277"/>
    </row>
    <row r="1214" spans="1:7">
      <c r="A1214" s="50"/>
      <c r="B1214" s="128"/>
      <c r="C1214" s="49"/>
      <c r="D1214" s="277"/>
      <c r="E1214" s="277"/>
      <c r="F1214" s="277"/>
      <c r="G1214" s="277"/>
    </row>
    <row r="1215" spans="1:7">
      <c r="A1215" s="50"/>
      <c r="B1215" s="128"/>
      <c r="C1215" s="49"/>
      <c r="D1215" s="277"/>
      <c r="E1215" s="277"/>
      <c r="F1215" s="277"/>
      <c r="G1215" s="277"/>
    </row>
    <row r="1216" spans="1:7">
      <c r="A1216" s="50"/>
      <c r="B1216" s="128"/>
      <c r="C1216" s="49"/>
      <c r="D1216" s="277"/>
      <c r="E1216" s="277"/>
      <c r="F1216" s="277"/>
      <c r="G1216" s="277"/>
    </row>
    <row r="1217" spans="1:7">
      <c r="A1217" s="50"/>
      <c r="B1217" s="128"/>
      <c r="C1217" s="49"/>
      <c r="D1217" s="277"/>
      <c r="E1217" s="277"/>
      <c r="F1217" s="277"/>
      <c r="G1217" s="277"/>
    </row>
    <row r="1218" spans="1:7">
      <c r="A1218" s="50"/>
      <c r="B1218" s="128"/>
      <c r="C1218" s="49"/>
      <c r="D1218" s="277"/>
      <c r="E1218" s="277"/>
      <c r="F1218" s="277"/>
      <c r="G1218" s="277"/>
    </row>
    <row r="1219" spans="1:7">
      <c r="A1219" s="50"/>
      <c r="B1219" s="128"/>
      <c r="C1219" s="49"/>
      <c r="D1219" s="277"/>
      <c r="E1219" s="277"/>
      <c r="F1219" s="277"/>
      <c r="G1219" s="277"/>
    </row>
    <row r="1220" spans="1:7">
      <c r="A1220" s="50"/>
      <c r="B1220" s="128"/>
      <c r="C1220" s="49"/>
      <c r="D1220" s="277"/>
      <c r="E1220" s="277"/>
      <c r="F1220" s="277"/>
      <c r="G1220" s="277"/>
    </row>
    <row r="1221" spans="1:7">
      <c r="A1221" s="50"/>
      <c r="B1221" s="128"/>
      <c r="C1221" s="49"/>
      <c r="D1221" s="277"/>
      <c r="E1221" s="277"/>
      <c r="F1221" s="277"/>
      <c r="G1221" s="277"/>
    </row>
    <row r="1222" spans="1:7">
      <c r="A1222" s="50"/>
      <c r="B1222" s="128"/>
      <c r="C1222" s="49"/>
      <c r="D1222" s="277"/>
      <c r="E1222" s="277"/>
      <c r="F1222" s="277"/>
      <c r="G1222" s="277"/>
    </row>
    <row r="1223" spans="1:7">
      <c r="A1223" s="50"/>
      <c r="B1223" s="128"/>
      <c r="C1223" s="49"/>
      <c r="D1223" s="277"/>
      <c r="E1223" s="277"/>
      <c r="F1223" s="277"/>
      <c r="G1223" s="277"/>
    </row>
    <row r="1224" spans="1:7">
      <c r="A1224" s="50"/>
      <c r="B1224" s="128"/>
      <c r="C1224" s="49"/>
      <c r="D1224" s="277"/>
      <c r="E1224" s="277"/>
      <c r="F1224" s="277"/>
      <c r="G1224" s="277"/>
    </row>
    <row r="1225" spans="1:7">
      <c r="A1225" s="50"/>
      <c r="B1225" s="128"/>
      <c r="C1225" s="49"/>
      <c r="D1225" s="277"/>
      <c r="E1225" s="277"/>
      <c r="F1225" s="277"/>
      <c r="G1225" s="277"/>
    </row>
    <row r="1226" spans="1:7">
      <c r="A1226" s="50"/>
      <c r="B1226" s="128"/>
      <c r="C1226" s="49"/>
      <c r="D1226" s="277"/>
      <c r="E1226" s="277"/>
      <c r="F1226" s="277"/>
      <c r="G1226" s="277"/>
    </row>
    <row r="1227" spans="1:7">
      <c r="A1227" s="50"/>
      <c r="B1227" s="128"/>
      <c r="C1227" s="49"/>
      <c r="D1227" s="277"/>
      <c r="E1227" s="277"/>
      <c r="F1227" s="277"/>
      <c r="G1227" s="277"/>
    </row>
    <row r="1228" spans="1:7">
      <c r="A1228" s="50"/>
      <c r="B1228" s="128"/>
      <c r="C1228" s="49"/>
      <c r="D1228" s="277"/>
      <c r="E1228" s="277"/>
      <c r="F1228" s="277"/>
      <c r="G1228" s="277"/>
    </row>
    <row r="1229" spans="1:7">
      <c r="A1229" s="50"/>
      <c r="B1229" s="128"/>
      <c r="C1229" s="49"/>
      <c r="D1229" s="277"/>
      <c r="E1229" s="277"/>
      <c r="F1229" s="277"/>
      <c r="G1229" s="277"/>
    </row>
    <row r="1230" spans="1:7">
      <c r="A1230" s="50"/>
      <c r="B1230" s="128"/>
      <c r="C1230" s="49"/>
      <c r="D1230" s="277"/>
      <c r="E1230" s="277"/>
      <c r="F1230" s="277"/>
      <c r="G1230" s="277"/>
    </row>
    <row r="1231" spans="1:7">
      <c r="A1231" s="50"/>
      <c r="B1231" s="128"/>
      <c r="C1231" s="49"/>
      <c r="D1231" s="277"/>
      <c r="E1231" s="277"/>
      <c r="F1231" s="277"/>
      <c r="G1231" s="277"/>
    </row>
    <row r="1232" spans="1:7">
      <c r="A1232" s="50"/>
      <c r="B1232" s="128"/>
      <c r="C1232" s="49"/>
      <c r="D1232" s="277"/>
      <c r="E1232" s="277"/>
      <c r="F1232" s="277"/>
      <c r="G1232" s="277"/>
    </row>
    <row r="1233" spans="1:7">
      <c r="A1233" s="50"/>
      <c r="B1233" s="128"/>
      <c r="C1233" s="49"/>
      <c r="D1233" s="277"/>
      <c r="E1233" s="277"/>
      <c r="F1233" s="277"/>
      <c r="G1233" s="277"/>
    </row>
    <row r="1234" spans="1:7">
      <c r="A1234" s="50"/>
      <c r="B1234" s="128"/>
      <c r="C1234" s="49"/>
      <c r="D1234" s="277"/>
      <c r="E1234" s="277"/>
      <c r="F1234" s="277"/>
      <c r="G1234" s="277"/>
    </row>
    <row r="1235" spans="1:7">
      <c r="A1235" s="50"/>
      <c r="B1235" s="128"/>
      <c r="C1235" s="49"/>
      <c r="D1235" s="277"/>
      <c r="E1235" s="277"/>
      <c r="F1235" s="277"/>
      <c r="G1235" s="277"/>
    </row>
    <row r="1236" spans="1:7">
      <c r="A1236" s="50"/>
      <c r="B1236" s="128"/>
      <c r="C1236" s="49"/>
      <c r="D1236" s="277"/>
      <c r="E1236" s="277"/>
      <c r="F1236" s="277"/>
      <c r="G1236" s="277"/>
    </row>
    <row r="1237" spans="1:7">
      <c r="A1237" s="50"/>
      <c r="B1237" s="128"/>
      <c r="C1237" s="49"/>
      <c r="D1237" s="277"/>
      <c r="E1237" s="277"/>
      <c r="F1237" s="277"/>
      <c r="G1237" s="277"/>
    </row>
    <row r="1238" spans="1:7">
      <c r="A1238" s="50"/>
      <c r="B1238" s="128"/>
      <c r="C1238" s="49"/>
      <c r="D1238" s="277"/>
      <c r="E1238" s="277"/>
      <c r="F1238" s="277"/>
      <c r="G1238" s="277"/>
    </row>
    <row r="1239" spans="1:7">
      <c r="A1239" s="50"/>
      <c r="B1239" s="128"/>
      <c r="C1239" s="49"/>
      <c r="D1239" s="277"/>
      <c r="E1239" s="277"/>
      <c r="F1239" s="277"/>
      <c r="G1239" s="277"/>
    </row>
    <row r="1240" spans="1:7">
      <c r="A1240" s="50"/>
      <c r="B1240" s="128"/>
      <c r="C1240" s="49"/>
      <c r="D1240" s="277"/>
      <c r="E1240" s="277"/>
      <c r="F1240" s="277"/>
      <c r="G1240" s="277"/>
    </row>
    <row r="1241" spans="1:7">
      <c r="A1241" s="50"/>
      <c r="B1241" s="128"/>
      <c r="C1241" s="49"/>
      <c r="D1241" s="277"/>
      <c r="E1241" s="277"/>
      <c r="F1241" s="277"/>
      <c r="G1241" s="277"/>
    </row>
    <row r="1242" spans="1:7">
      <c r="A1242" s="50"/>
      <c r="B1242" s="128"/>
      <c r="C1242" s="49"/>
      <c r="D1242" s="277"/>
      <c r="E1242" s="277"/>
      <c r="F1242" s="277"/>
      <c r="G1242" s="277"/>
    </row>
    <row r="1243" spans="1:7">
      <c r="A1243" s="50"/>
      <c r="B1243" s="128"/>
      <c r="C1243" s="49"/>
      <c r="D1243" s="277"/>
      <c r="E1243" s="277"/>
      <c r="F1243" s="277"/>
      <c r="G1243" s="277"/>
    </row>
    <row r="1244" spans="1:7">
      <c r="A1244" s="50"/>
      <c r="B1244" s="128"/>
      <c r="C1244" s="49"/>
      <c r="D1244" s="277"/>
      <c r="E1244" s="277"/>
      <c r="F1244" s="277"/>
      <c r="G1244" s="277"/>
    </row>
    <row r="1245" spans="1:7">
      <c r="A1245" s="50"/>
      <c r="B1245" s="128"/>
      <c r="C1245" s="49"/>
      <c r="D1245" s="277"/>
      <c r="E1245" s="277"/>
      <c r="F1245" s="277"/>
      <c r="G1245" s="277"/>
    </row>
    <row r="1246" spans="1:7">
      <c r="A1246" s="50"/>
      <c r="B1246" s="128"/>
      <c r="C1246" s="49"/>
      <c r="D1246" s="277"/>
      <c r="E1246" s="277"/>
      <c r="F1246" s="277"/>
      <c r="G1246" s="277"/>
    </row>
    <row r="1247" spans="1:7">
      <c r="A1247" s="50"/>
      <c r="B1247" s="128"/>
      <c r="C1247" s="49"/>
      <c r="D1247" s="277"/>
      <c r="E1247" s="277"/>
      <c r="F1247" s="277"/>
      <c r="G1247" s="277"/>
    </row>
    <row r="1248" spans="1:7">
      <c r="A1248" s="50"/>
      <c r="B1248" s="128"/>
      <c r="C1248" s="49"/>
      <c r="D1248" s="277"/>
      <c r="E1248" s="277"/>
      <c r="F1248" s="277"/>
      <c r="G1248" s="277"/>
    </row>
    <row r="1249" spans="1:7">
      <c r="A1249" s="50"/>
      <c r="B1249" s="128"/>
      <c r="C1249" s="49"/>
      <c r="D1249" s="277"/>
      <c r="E1249" s="277"/>
      <c r="F1249" s="277"/>
      <c r="G1249" s="277"/>
    </row>
    <row r="1250" spans="1:7">
      <c r="A1250" s="50"/>
      <c r="B1250" s="128"/>
      <c r="C1250" s="49"/>
      <c r="D1250" s="277"/>
      <c r="E1250" s="277"/>
      <c r="F1250" s="277"/>
      <c r="G1250" s="277"/>
    </row>
    <row r="1251" spans="1:7">
      <c r="A1251" s="50"/>
      <c r="B1251" s="128"/>
      <c r="C1251" s="49"/>
      <c r="D1251" s="277"/>
      <c r="E1251" s="277"/>
      <c r="F1251" s="277"/>
      <c r="G1251" s="277"/>
    </row>
    <row r="1252" spans="1:7">
      <c r="A1252" s="50"/>
      <c r="B1252" s="128"/>
      <c r="C1252" s="49"/>
      <c r="D1252" s="277"/>
      <c r="E1252" s="277"/>
      <c r="F1252" s="277"/>
      <c r="G1252" s="277"/>
    </row>
    <row r="1253" spans="1:7">
      <c r="A1253" s="50"/>
      <c r="B1253" s="128"/>
      <c r="C1253" s="49"/>
      <c r="D1253" s="277"/>
      <c r="E1253" s="277"/>
      <c r="F1253" s="277"/>
      <c r="G1253" s="277"/>
    </row>
    <row r="1254" spans="1:7">
      <c r="A1254" s="50"/>
      <c r="B1254" s="128"/>
      <c r="C1254" s="49"/>
      <c r="D1254" s="277"/>
      <c r="E1254" s="277"/>
      <c r="F1254" s="277"/>
      <c r="G1254" s="277"/>
    </row>
    <row r="1255" spans="1:7">
      <c r="A1255" s="50"/>
      <c r="B1255" s="128"/>
      <c r="C1255" s="49"/>
      <c r="D1255" s="277"/>
      <c r="E1255" s="277"/>
      <c r="F1255" s="277"/>
      <c r="G1255" s="277"/>
    </row>
    <row r="1256" spans="1:7">
      <c r="A1256" s="50"/>
      <c r="B1256" s="128"/>
      <c r="C1256" s="49"/>
      <c r="D1256" s="277"/>
      <c r="E1256" s="277"/>
      <c r="F1256" s="277"/>
      <c r="G1256" s="277"/>
    </row>
    <row r="1257" spans="1:7">
      <c r="A1257" s="50"/>
      <c r="B1257" s="128"/>
      <c r="C1257" s="49"/>
      <c r="D1257" s="277"/>
      <c r="E1257" s="277"/>
      <c r="F1257" s="277"/>
      <c r="G1257" s="277"/>
    </row>
    <row r="1258" spans="1:7">
      <c r="A1258" s="50"/>
      <c r="B1258" s="128"/>
      <c r="C1258" s="49"/>
      <c r="D1258" s="277"/>
      <c r="E1258" s="277"/>
      <c r="F1258" s="277"/>
      <c r="G1258" s="277"/>
    </row>
    <row r="1259" spans="1:7">
      <c r="A1259" s="50"/>
      <c r="B1259" s="128"/>
      <c r="C1259" s="49"/>
      <c r="D1259" s="277"/>
      <c r="E1259" s="277"/>
      <c r="F1259" s="277"/>
      <c r="G1259" s="277"/>
    </row>
    <row r="1260" spans="1:7">
      <c r="A1260" s="50"/>
      <c r="B1260" s="128"/>
      <c r="C1260" s="49"/>
      <c r="D1260" s="277"/>
      <c r="E1260" s="277"/>
      <c r="F1260" s="277"/>
      <c r="G1260" s="277"/>
    </row>
    <row r="1261" spans="1:7">
      <c r="A1261" s="50"/>
      <c r="B1261" s="128"/>
      <c r="C1261" s="49"/>
      <c r="D1261" s="277"/>
      <c r="E1261" s="277"/>
      <c r="F1261" s="277"/>
      <c r="G1261" s="277"/>
    </row>
    <row r="1262" spans="1:7">
      <c r="A1262" s="50"/>
      <c r="B1262" s="128"/>
      <c r="C1262" s="49"/>
      <c r="D1262" s="277"/>
      <c r="E1262" s="277"/>
      <c r="F1262" s="277"/>
      <c r="G1262" s="277"/>
    </row>
    <row r="1263" spans="1:7">
      <c r="A1263" s="50"/>
      <c r="B1263" s="128"/>
      <c r="C1263" s="49"/>
      <c r="D1263" s="277"/>
      <c r="E1263" s="277"/>
      <c r="F1263" s="277"/>
      <c r="G1263" s="277"/>
    </row>
    <row r="1264" spans="1:7">
      <c r="A1264" s="50"/>
      <c r="B1264" s="128"/>
      <c r="C1264" s="49"/>
      <c r="D1264" s="277"/>
      <c r="E1264" s="277"/>
      <c r="F1264" s="277"/>
      <c r="G1264" s="277"/>
    </row>
    <row r="1265" spans="1:7">
      <c r="A1265" s="50"/>
      <c r="B1265" s="128"/>
      <c r="C1265" s="49"/>
      <c r="D1265" s="277"/>
      <c r="E1265" s="277"/>
      <c r="F1265" s="277"/>
      <c r="G1265" s="277"/>
    </row>
    <row r="1266" spans="1:7">
      <c r="A1266" s="50"/>
      <c r="B1266" s="128"/>
      <c r="C1266" s="49"/>
      <c r="D1266" s="277"/>
      <c r="E1266" s="277"/>
      <c r="F1266" s="277"/>
      <c r="G1266" s="277"/>
    </row>
    <row r="1267" spans="1:7">
      <c r="A1267" s="50"/>
      <c r="B1267" s="128"/>
      <c r="C1267" s="49"/>
      <c r="D1267" s="277"/>
      <c r="E1267" s="277"/>
      <c r="F1267" s="277"/>
      <c r="G1267" s="277"/>
    </row>
    <row r="1268" spans="1:7">
      <c r="A1268" s="50"/>
      <c r="B1268" s="128"/>
      <c r="C1268" s="49"/>
      <c r="D1268" s="277"/>
      <c r="E1268" s="277"/>
      <c r="F1268" s="277"/>
      <c r="G1268" s="277"/>
    </row>
    <row r="1269" spans="1:7">
      <c r="A1269" s="50"/>
      <c r="B1269" s="128"/>
      <c r="C1269" s="49"/>
      <c r="D1269" s="277"/>
      <c r="E1269" s="277"/>
      <c r="F1269" s="277"/>
      <c r="G1269" s="277"/>
    </row>
    <row r="1270" spans="1:7">
      <c r="A1270" s="50"/>
      <c r="B1270" s="128"/>
      <c r="C1270" s="49"/>
      <c r="D1270" s="277"/>
      <c r="E1270" s="277"/>
      <c r="F1270" s="277"/>
      <c r="G1270" s="277"/>
    </row>
    <row r="1271" spans="1:7">
      <c r="A1271" s="50"/>
      <c r="B1271" s="128"/>
      <c r="C1271" s="49"/>
      <c r="D1271" s="277"/>
      <c r="E1271" s="277"/>
      <c r="F1271" s="277"/>
      <c r="G1271" s="277"/>
    </row>
    <row r="1272" spans="1:7">
      <c r="A1272" s="50"/>
      <c r="B1272" s="128"/>
      <c r="C1272" s="49"/>
      <c r="D1272" s="277"/>
      <c r="E1272" s="277"/>
      <c r="F1272" s="277"/>
      <c r="G1272" s="277"/>
    </row>
    <row r="1273" spans="1:7">
      <c r="A1273" s="50"/>
      <c r="B1273" s="128"/>
      <c r="C1273" s="49"/>
      <c r="D1273" s="277"/>
      <c r="E1273" s="277"/>
      <c r="F1273" s="277"/>
      <c r="G1273" s="277"/>
    </row>
    <row r="1274" spans="1:7">
      <c r="A1274" s="50"/>
      <c r="B1274" s="128"/>
      <c r="C1274" s="49"/>
      <c r="D1274" s="277"/>
      <c r="E1274" s="277"/>
      <c r="F1274" s="277"/>
      <c r="G1274" s="277"/>
    </row>
    <row r="1275" spans="1:7">
      <c r="A1275" s="50"/>
      <c r="B1275" s="128"/>
      <c r="C1275" s="49"/>
      <c r="D1275" s="277"/>
      <c r="E1275" s="277"/>
      <c r="F1275" s="277"/>
      <c r="G1275" s="277"/>
    </row>
    <row r="1276" spans="1:7">
      <c r="A1276" s="50"/>
      <c r="B1276" s="128"/>
      <c r="C1276" s="49"/>
      <c r="D1276" s="277"/>
      <c r="E1276" s="277"/>
      <c r="F1276" s="277"/>
      <c r="G1276" s="277"/>
    </row>
    <row r="1277" spans="1:7">
      <c r="A1277" s="50"/>
      <c r="B1277" s="128"/>
      <c r="C1277" s="49"/>
      <c r="D1277" s="277"/>
      <c r="E1277" s="277"/>
      <c r="F1277" s="277"/>
      <c r="G1277" s="277"/>
    </row>
    <row r="1278" spans="1:7">
      <c r="A1278" s="50"/>
      <c r="B1278" s="128"/>
      <c r="C1278" s="49"/>
      <c r="D1278" s="277"/>
      <c r="E1278" s="277"/>
      <c r="F1278" s="277"/>
      <c r="G1278" s="277"/>
    </row>
    <row r="1279" spans="1:7">
      <c r="A1279" s="50"/>
      <c r="B1279" s="128"/>
      <c r="C1279" s="49"/>
      <c r="D1279" s="277"/>
      <c r="E1279" s="277"/>
      <c r="F1279" s="277"/>
      <c r="G1279" s="277"/>
    </row>
    <row r="1280" spans="1:7">
      <c r="A1280" s="50"/>
      <c r="B1280" s="128"/>
      <c r="C1280" s="49"/>
      <c r="D1280" s="277"/>
      <c r="E1280" s="277"/>
      <c r="F1280" s="277"/>
      <c r="G1280" s="277"/>
    </row>
    <row r="1281" spans="1:7">
      <c r="A1281" s="50"/>
      <c r="B1281" s="128"/>
      <c r="C1281" s="49"/>
      <c r="D1281" s="277"/>
      <c r="E1281" s="277"/>
      <c r="F1281" s="277"/>
      <c r="G1281" s="277"/>
    </row>
    <row r="1282" spans="1:7">
      <c r="A1282" s="50"/>
      <c r="B1282" s="128"/>
      <c r="C1282" s="49"/>
      <c r="D1282" s="277"/>
      <c r="E1282" s="277"/>
      <c r="F1282" s="277"/>
      <c r="G1282" s="277"/>
    </row>
    <row r="1283" spans="1:7">
      <c r="A1283" s="50"/>
      <c r="B1283" s="128"/>
      <c r="C1283" s="49"/>
      <c r="D1283" s="277"/>
      <c r="E1283" s="277"/>
      <c r="F1283" s="277"/>
      <c r="G1283" s="277"/>
    </row>
    <row r="1284" spans="1:7">
      <c r="A1284" s="50"/>
      <c r="B1284" s="128"/>
      <c r="C1284" s="49"/>
      <c r="D1284" s="277"/>
      <c r="E1284" s="277"/>
      <c r="F1284" s="277"/>
      <c r="G1284" s="277"/>
    </row>
    <row r="1285" spans="1:7">
      <c r="A1285" s="50"/>
      <c r="B1285" s="128"/>
      <c r="C1285" s="49"/>
      <c r="D1285" s="277"/>
      <c r="E1285" s="277"/>
      <c r="F1285" s="277"/>
      <c r="G1285" s="277"/>
    </row>
    <row r="1286" spans="1:7">
      <c r="A1286" s="50"/>
      <c r="B1286" s="128"/>
      <c r="C1286" s="49"/>
      <c r="D1286" s="277"/>
      <c r="E1286" s="277"/>
      <c r="F1286" s="277"/>
      <c r="G1286" s="277"/>
    </row>
    <row r="1287" spans="1:7">
      <c r="A1287" s="50"/>
      <c r="B1287" s="128"/>
      <c r="C1287" s="49"/>
      <c r="D1287" s="277"/>
      <c r="E1287" s="277"/>
      <c r="F1287" s="277"/>
      <c r="G1287" s="277"/>
    </row>
    <row r="1288" spans="1:7">
      <c r="A1288" s="50"/>
      <c r="B1288" s="128"/>
      <c r="C1288" s="49"/>
      <c r="D1288" s="277"/>
      <c r="E1288" s="277"/>
      <c r="F1288" s="277"/>
      <c r="G1288" s="277"/>
    </row>
    <row r="1289" spans="1:7">
      <c r="A1289" s="50"/>
      <c r="B1289" s="128"/>
      <c r="C1289" s="49"/>
      <c r="D1289" s="277"/>
      <c r="E1289" s="277"/>
      <c r="F1289" s="277"/>
      <c r="G1289" s="277"/>
    </row>
    <row r="1290" spans="1:7">
      <c r="A1290" s="50"/>
      <c r="B1290" s="128"/>
      <c r="C1290" s="49"/>
      <c r="D1290" s="277"/>
      <c r="E1290" s="277"/>
      <c r="F1290" s="277"/>
      <c r="G1290" s="277"/>
    </row>
    <row r="1291" spans="1:7">
      <c r="A1291" s="50"/>
      <c r="B1291" s="128"/>
      <c r="C1291" s="49"/>
      <c r="D1291" s="277"/>
      <c r="E1291" s="277"/>
      <c r="F1291" s="277"/>
      <c r="G1291" s="277"/>
    </row>
    <row r="1292" spans="1:7">
      <c r="A1292" s="50"/>
      <c r="B1292" s="128"/>
      <c r="C1292" s="49"/>
      <c r="D1292" s="277"/>
      <c r="E1292" s="277"/>
      <c r="F1292" s="277"/>
      <c r="G1292" s="277"/>
    </row>
    <row r="1293" spans="1:7">
      <c r="A1293" s="50"/>
      <c r="B1293" s="128"/>
      <c r="C1293" s="49"/>
      <c r="D1293" s="277"/>
      <c r="E1293" s="277"/>
      <c r="F1293" s="277"/>
      <c r="G1293" s="277"/>
    </row>
    <row r="1294" spans="1:7">
      <c r="A1294" s="50"/>
      <c r="B1294" s="128"/>
      <c r="C1294" s="49"/>
      <c r="D1294" s="277"/>
      <c r="E1294" s="277"/>
      <c r="F1294" s="277"/>
      <c r="G1294" s="277"/>
    </row>
    <row r="1295" spans="1:7">
      <c r="A1295" s="50"/>
      <c r="B1295" s="128"/>
      <c r="C1295" s="49"/>
      <c r="D1295" s="277"/>
      <c r="E1295" s="277"/>
      <c r="F1295" s="277"/>
      <c r="G1295" s="277"/>
    </row>
    <row r="1296" spans="1:7">
      <c r="A1296" s="50"/>
      <c r="B1296" s="128"/>
      <c r="C1296" s="49"/>
      <c r="D1296" s="277"/>
      <c r="E1296" s="277"/>
      <c r="F1296" s="277"/>
      <c r="G1296" s="277"/>
    </row>
    <row r="1297" spans="1:7">
      <c r="A1297" s="50"/>
      <c r="B1297" s="128"/>
      <c r="C1297" s="49"/>
      <c r="D1297" s="277"/>
      <c r="E1297" s="277"/>
      <c r="F1297" s="277"/>
      <c r="G1297" s="277"/>
    </row>
    <row r="1298" spans="1:7">
      <c r="A1298" s="50"/>
      <c r="B1298" s="128"/>
      <c r="C1298" s="49"/>
      <c r="D1298" s="277"/>
      <c r="E1298" s="277"/>
      <c r="F1298" s="277"/>
      <c r="G1298" s="277"/>
    </row>
    <row r="1299" spans="1:7">
      <c r="A1299" s="50"/>
      <c r="B1299" s="128"/>
      <c r="C1299" s="49"/>
      <c r="D1299" s="277"/>
      <c r="E1299" s="277"/>
      <c r="F1299" s="277"/>
      <c r="G1299" s="277"/>
    </row>
    <row r="1300" spans="1:7">
      <c r="A1300" s="50"/>
      <c r="B1300" s="128"/>
      <c r="C1300" s="49"/>
      <c r="D1300" s="277"/>
      <c r="E1300" s="277"/>
      <c r="F1300" s="277"/>
      <c r="G1300" s="277"/>
    </row>
    <row r="1301" spans="1:7">
      <c r="A1301" s="50"/>
      <c r="B1301" s="128"/>
      <c r="C1301" s="49"/>
      <c r="D1301" s="277"/>
      <c r="E1301" s="277"/>
      <c r="F1301" s="277"/>
      <c r="G1301" s="277"/>
    </row>
    <row r="1302" spans="1:7">
      <c r="A1302" s="50"/>
      <c r="B1302" s="128"/>
      <c r="C1302" s="49"/>
      <c r="D1302" s="277"/>
      <c r="E1302" s="277"/>
      <c r="F1302" s="277"/>
      <c r="G1302" s="277"/>
    </row>
    <row r="1303" spans="1:7">
      <c r="A1303" s="50"/>
      <c r="B1303" s="128"/>
      <c r="C1303" s="49"/>
      <c r="D1303" s="277"/>
      <c r="E1303" s="277"/>
      <c r="F1303" s="277"/>
      <c r="G1303" s="277"/>
    </row>
    <row r="1304" spans="1:7">
      <c r="A1304" s="50"/>
      <c r="B1304" s="128"/>
      <c r="C1304" s="49"/>
      <c r="D1304" s="277"/>
      <c r="E1304" s="277"/>
      <c r="F1304" s="277"/>
      <c r="G1304" s="277"/>
    </row>
    <row r="1305" spans="1:7">
      <c r="A1305" s="50"/>
      <c r="B1305" s="128"/>
      <c r="C1305" s="49"/>
      <c r="D1305" s="277"/>
      <c r="E1305" s="277"/>
      <c r="F1305" s="277"/>
      <c r="G1305" s="277"/>
    </row>
    <row r="1306" spans="1:7">
      <c r="A1306" s="50"/>
      <c r="B1306" s="128"/>
      <c r="C1306" s="49"/>
      <c r="D1306" s="277"/>
      <c r="E1306" s="277"/>
      <c r="F1306" s="277"/>
      <c r="G1306" s="277"/>
    </row>
    <row r="1307" spans="1:7">
      <c r="A1307" s="50"/>
      <c r="B1307" s="128"/>
      <c r="C1307" s="49"/>
      <c r="D1307" s="277"/>
      <c r="E1307" s="277"/>
      <c r="F1307" s="277"/>
      <c r="G1307" s="277"/>
    </row>
    <row r="1308" spans="1:7">
      <c r="A1308" s="50"/>
      <c r="B1308" s="128"/>
      <c r="C1308" s="49"/>
      <c r="D1308" s="277"/>
      <c r="E1308" s="277"/>
      <c r="F1308" s="277"/>
      <c r="G1308" s="277"/>
    </row>
    <row r="1309" spans="1:7">
      <c r="A1309" s="50"/>
      <c r="B1309" s="128"/>
      <c r="C1309" s="49"/>
      <c r="D1309" s="277"/>
      <c r="E1309" s="277"/>
      <c r="F1309" s="277"/>
      <c r="G1309" s="277"/>
    </row>
    <row r="1310" spans="1:7">
      <c r="A1310" s="50"/>
      <c r="B1310" s="128"/>
      <c r="C1310" s="49"/>
      <c r="D1310" s="277"/>
      <c r="E1310" s="277"/>
      <c r="F1310" s="277"/>
      <c r="G1310" s="277"/>
    </row>
    <row r="1311" spans="1:7">
      <c r="A1311" s="50"/>
      <c r="B1311" s="128"/>
      <c r="C1311" s="49"/>
      <c r="D1311" s="277"/>
      <c r="E1311" s="277"/>
      <c r="F1311" s="277"/>
      <c r="G1311" s="277"/>
    </row>
    <row r="1312" spans="1:7">
      <c r="A1312" s="50"/>
      <c r="B1312" s="128"/>
      <c r="C1312" s="49"/>
      <c r="D1312" s="277"/>
      <c r="E1312" s="277"/>
      <c r="F1312" s="277"/>
      <c r="G1312" s="277"/>
    </row>
    <row r="1313" spans="1:7">
      <c r="A1313" s="50"/>
      <c r="B1313" s="128"/>
      <c r="C1313" s="49"/>
      <c r="D1313" s="277"/>
      <c r="E1313" s="277"/>
      <c r="F1313" s="277"/>
      <c r="G1313" s="277"/>
    </row>
    <row r="1314" spans="1:7">
      <c r="A1314" s="50"/>
      <c r="B1314" s="128"/>
      <c r="C1314" s="49"/>
      <c r="D1314" s="277"/>
      <c r="E1314" s="277"/>
      <c r="F1314" s="277"/>
      <c r="G1314" s="277"/>
    </row>
    <row r="1315" spans="1:7">
      <c r="A1315" s="50"/>
      <c r="B1315" s="128"/>
      <c r="C1315" s="49"/>
      <c r="D1315" s="277"/>
      <c r="E1315" s="277"/>
      <c r="F1315" s="277"/>
      <c r="G1315" s="277"/>
    </row>
    <row r="1316" spans="1:7">
      <c r="A1316" s="50"/>
      <c r="B1316" s="128"/>
      <c r="C1316" s="49"/>
      <c r="D1316" s="277"/>
      <c r="E1316" s="277"/>
      <c r="F1316" s="277"/>
      <c r="G1316" s="277"/>
    </row>
    <row r="1317" spans="1:7">
      <c r="A1317" s="50"/>
      <c r="B1317" s="128"/>
      <c r="C1317" s="49"/>
      <c r="D1317" s="277"/>
      <c r="E1317" s="277"/>
      <c r="F1317" s="277"/>
      <c r="G1317" s="277"/>
    </row>
    <row r="1318" spans="1:7">
      <c r="A1318" s="50"/>
      <c r="B1318" s="128"/>
      <c r="C1318" s="49"/>
      <c r="D1318" s="277"/>
      <c r="E1318" s="277"/>
      <c r="F1318" s="277"/>
      <c r="G1318" s="277"/>
    </row>
    <row r="1319" spans="1:7">
      <c r="A1319" s="50"/>
      <c r="B1319" s="128"/>
      <c r="C1319" s="49"/>
      <c r="D1319" s="277"/>
      <c r="E1319" s="277"/>
      <c r="F1319" s="277"/>
      <c r="G1319" s="277"/>
    </row>
    <row r="1320" spans="1:7">
      <c r="A1320" s="50"/>
      <c r="B1320" s="128"/>
      <c r="C1320" s="49"/>
      <c r="D1320" s="277"/>
      <c r="E1320" s="277"/>
      <c r="F1320" s="277"/>
      <c r="G1320" s="277"/>
    </row>
    <row r="1321" spans="1:7">
      <c r="A1321" s="50"/>
      <c r="B1321" s="128"/>
      <c r="C1321" s="49"/>
      <c r="D1321" s="277"/>
      <c r="E1321" s="277"/>
      <c r="F1321" s="277"/>
      <c r="G1321" s="277"/>
    </row>
    <row r="1322" spans="1:7">
      <c r="A1322" s="50"/>
      <c r="B1322" s="128"/>
      <c r="C1322" s="49"/>
      <c r="D1322" s="277"/>
      <c r="E1322" s="277"/>
      <c r="F1322" s="277"/>
      <c r="G1322" s="277"/>
    </row>
    <row r="1323" spans="1:7">
      <c r="A1323" s="50"/>
      <c r="B1323" s="128"/>
      <c r="C1323" s="49"/>
      <c r="D1323" s="277"/>
      <c r="E1323" s="277"/>
      <c r="F1323" s="277"/>
      <c r="G1323" s="277"/>
    </row>
    <row r="1324" spans="1:7">
      <c r="A1324" s="50"/>
      <c r="B1324" s="128"/>
      <c r="C1324" s="49"/>
      <c r="D1324" s="277"/>
      <c r="E1324" s="277"/>
      <c r="F1324" s="277"/>
      <c r="G1324" s="277"/>
    </row>
    <row r="1325" spans="1:7">
      <c r="A1325" s="50"/>
      <c r="B1325" s="128"/>
      <c r="C1325" s="49"/>
      <c r="D1325" s="277"/>
      <c r="E1325" s="277"/>
      <c r="F1325" s="277"/>
      <c r="G1325" s="277"/>
    </row>
    <row r="1326" spans="1:7">
      <c r="A1326" s="50"/>
      <c r="B1326" s="128"/>
      <c r="C1326" s="49"/>
      <c r="D1326" s="277"/>
      <c r="E1326" s="277"/>
      <c r="F1326" s="277"/>
      <c r="G1326" s="277"/>
    </row>
    <row r="1327" spans="1:7">
      <c r="A1327" s="50"/>
      <c r="B1327" s="128"/>
      <c r="C1327" s="49"/>
      <c r="D1327" s="277"/>
      <c r="E1327" s="277"/>
      <c r="F1327" s="277"/>
      <c r="G1327" s="277"/>
    </row>
    <row r="1328" spans="1:7">
      <c r="A1328" s="50"/>
      <c r="B1328" s="128"/>
      <c r="C1328" s="49"/>
      <c r="D1328" s="277"/>
      <c r="E1328" s="277"/>
      <c r="F1328" s="277"/>
      <c r="G1328" s="277"/>
    </row>
    <row r="1329" spans="1:7">
      <c r="A1329" s="50"/>
      <c r="B1329" s="128"/>
      <c r="C1329" s="49"/>
      <c r="D1329" s="277"/>
      <c r="E1329" s="277"/>
      <c r="F1329" s="277"/>
      <c r="G1329" s="277"/>
    </row>
    <row r="1330" spans="1:7">
      <c r="A1330" s="50"/>
      <c r="B1330" s="128"/>
      <c r="C1330" s="49"/>
      <c r="D1330" s="277"/>
      <c r="E1330" s="277"/>
      <c r="F1330" s="277"/>
      <c r="G1330" s="277"/>
    </row>
    <row r="1331" spans="1:7">
      <c r="A1331" s="50"/>
      <c r="B1331" s="128"/>
      <c r="C1331" s="49"/>
      <c r="D1331" s="277"/>
      <c r="E1331" s="277"/>
      <c r="F1331" s="277"/>
      <c r="G1331" s="277"/>
    </row>
    <row r="1332" spans="1:7">
      <c r="A1332" s="50"/>
      <c r="B1332" s="128"/>
      <c r="C1332" s="49"/>
      <c r="D1332" s="277"/>
      <c r="E1332" s="277"/>
      <c r="F1332" s="277"/>
      <c r="G1332" s="277"/>
    </row>
    <row r="1333" spans="1:7">
      <c r="A1333" s="50"/>
      <c r="B1333" s="128"/>
      <c r="C1333" s="49"/>
      <c r="D1333" s="277"/>
      <c r="E1333" s="277"/>
      <c r="F1333" s="277"/>
      <c r="G1333" s="277"/>
    </row>
    <row r="1334" spans="1:7">
      <c r="A1334" s="50"/>
      <c r="B1334" s="128"/>
      <c r="C1334" s="49"/>
      <c r="D1334" s="277"/>
      <c r="E1334" s="277"/>
      <c r="F1334" s="277"/>
      <c r="G1334" s="277"/>
    </row>
    <row r="1335" spans="1:7">
      <c r="A1335" s="50"/>
      <c r="B1335" s="128"/>
      <c r="C1335" s="49"/>
      <c r="D1335" s="277"/>
      <c r="E1335" s="277"/>
      <c r="F1335" s="277"/>
      <c r="G1335" s="277"/>
    </row>
    <row r="1336" spans="1:7">
      <c r="A1336" s="50"/>
      <c r="B1336" s="128"/>
      <c r="C1336" s="49"/>
      <c r="D1336" s="277"/>
      <c r="E1336" s="277"/>
      <c r="F1336" s="277"/>
      <c r="G1336" s="277"/>
    </row>
    <row r="1337" spans="1:7">
      <c r="A1337" s="50"/>
      <c r="B1337" s="128"/>
      <c r="C1337" s="49"/>
      <c r="D1337" s="277"/>
      <c r="E1337" s="277"/>
      <c r="F1337" s="277"/>
      <c r="G1337" s="277"/>
    </row>
    <row r="1338" spans="1:7">
      <c r="A1338" s="50"/>
      <c r="B1338" s="128"/>
      <c r="C1338" s="49"/>
      <c r="D1338" s="277"/>
      <c r="E1338" s="277"/>
      <c r="F1338" s="277"/>
      <c r="G1338" s="277"/>
    </row>
    <row r="1339" spans="1:7">
      <c r="A1339" s="50"/>
      <c r="B1339" s="128"/>
      <c r="C1339" s="49"/>
      <c r="D1339" s="277"/>
      <c r="E1339" s="277"/>
      <c r="F1339" s="277"/>
      <c r="G1339" s="277"/>
    </row>
    <row r="1340" spans="1:7">
      <c r="A1340" s="50"/>
      <c r="B1340" s="128"/>
      <c r="C1340" s="49"/>
      <c r="D1340" s="277"/>
      <c r="E1340" s="277"/>
      <c r="F1340" s="277"/>
      <c r="G1340" s="277"/>
    </row>
    <row r="1341" spans="1:7">
      <c r="A1341" s="50"/>
      <c r="B1341" s="128"/>
      <c r="C1341" s="49"/>
      <c r="D1341" s="277"/>
      <c r="E1341" s="277"/>
      <c r="F1341" s="277"/>
      <c r="G1341" s="277"/>
    </row>
    <row r="1342" spans="1:7">
      <c r="A1342" s="50"/>
      <c r="B1342" s="128"/>
      <c r="C1342" s="49"/>
      <c r="D1342" s="277"/>
      <c r="E1342" s="277"/>
      <c r="F1342" s="277"/>
      <c r="G1342" s="277"/>
    </row>
    <row r="1343" spans="1:7">
      <c r="A1343" s="50"/>
      <c r="B1343" s="128"/>
      <c r="C1343" s="49"/>
      <c r="D1343" s="277"/>
      <c r="E1343" s="277"/>
      <c r="F1343" s="277"/>
      <c r="G1343" s="277"/>
    </row>
    <row r="1344" spans="1:7">
      <c r="A1344" s="50"/>
      <c r="B1344" s="128"/>
      <c r="C1344" s="49"/>
      <c r="D1344" s="277"/>
      <c r="E1344" s="277"/>
      <c r="F1344" s="277"/>
      <c r="G1344" s="277"/>
    </row>
    <row r="1345" spans="1:7">
      <c r="A1345" s="50"/>
      <c r="B1345" s="128"/>
      <c r="C1345" s="49"/>
      <c r="D1345" s="277"/>
      <c r="E1345" s="277"/>
      <c r="F1345" s="277"/>
      <c r="G1345" s="277"/>
    </row>
    <row r="1346" spans="1:7">
      <c r="A1346" s="50"/>
      <c r="B1346" s="128"/>
      <c r="C1346" s="49"/>
      <c r="D1346" s="277"/>
      <c r="E1346" s="277"/>
      <c r="F1346" s="277"/>
      <c r="G1346" s="277"/>
    </row>
    <row r="1347" spans="1:7">
      <c r="A1347" s="50"/>
      <c r="B1347" s="128"/>
      <c r="C1347" s="49"/>
      <c r="D1347" s="277"/>
      <c r="E1347" s="277"/>
      <c r="F1347" s="277"/>
      <c r="G1347" s="277"/>
    </row>
    <row r="1348" spans="1:7">
      <c r="A1348" s="50"/>
      <c r="B1348" s="128"/>
      <c r="C1348" s="49"/>
      <c r="D1348" s="277"/>
      <c r="E1348" s="277"/>
      <c r="F1348" s="277"/>
      <c r="G1348" s="277"/>
    </row>
    <row r="1349" spans="1:7">
      <c r="A1349" s="50"/>
      <c r="B1349" s="128"/>
      <c r="C1349" s="49"/>
      <c r="D1349" s="277"/>
      <c r="E1349" s="277"/>
      <c r="F1349" s="277"/>
      <c r="G1349" s="277"/>
    </row>
    <row r="1350" spans="1:7">
      <c r="A1350" s="50"/>
      <c r="B1350" s="128"/>
      <c r="C1350" s="49"/>
      <c r="D1350" s="277"/>
      <c r="E1350" s="277"/>
      <c r="F1350" s="277"/>
      <c r="G1350" s="277"/>
    </row>
    <row r="1351" spans="1:7">
      <c r="A1351" s="50"/>
      <c r="B1351" s="128"/>
      <c r="C1351" s="49"/>
      <c r="D1351" s="277"/>
      <c r="E1351" s="277"/>
      <c r="F1351" s="277"/>
      <c r="G1351" s="277"/>
    </row>
    <row r="1352" spans="1:7">
      <c r="A1352" s="50"/>
      <c r="B1352" s="128"/>
      <c r="C1352" s="49"/>
      <c r="D1352" s="277"/>
      <c r="E1352" s="277"/>
      <c r="F1352" s="277"/>
      <c r="G1352" s="277"/>
    </row>
    <row r="1353" spans="1:7">
      <c r="A1353" s="50"/>
      <c r="B1353" s="128"/>
      <c r="C1353" s="49"/>
      <c r="D1353" s="277"/>
      <c r="E1353" s="277"/>
      <c r="F1353" s="277"/>
      <c r="G1353" s="277"/>
    </row>
    <row r="1354" spans="1:7">
      <c r="A1354" s="50"/>
      <c r="B1354" s="128"/>
      <c r="C1354" s="49"/>
      <c r="D1354" s="277"/>
      <c r="E1354" s="277"/>
      <c r="F1354" s="277"/>
      <c r="G1354" s="277"/>
    </row>
    <row r="1355" spans="1:7">
      <c r="A1355" s="50"/>
      <c r="B1355" s="128"/>
      <c r="C1355" s="49"/>
      <c r="D1355" s="277"/>
      <c r="E1355" s="277"/>
      <c r="F1355" s="277"/>
      <c r="G1355" s="277"/>
    </row>
    <row r="1356" spans="1:7">
      <c r="A1356" s="50"/>
      <c r="B1356" s="128"/>
      <c r="C1356" s="49"/>
      <c r="D1356" s="277"/>
      <c r="E1356" s="277"/>
      <c r="F1356" s="277"/>
      <c r="G1356" s="277"/>
    </row>
    <row r="1357" spans="1:7">
      <c r="A1357" s="50"/>
      <c r="B1357" s="128"/>
      <c r="C1357" s="49"/>
      <c r="D1357" s="277"/>
      <c r="E1357" s="277"/>
      <c r="F1357" s="277"/>
      <c r="G1357" s="277"/>
    </row>
    <row r="1358" spans="1:7">
      <c r="A1358" s="50"/>
      <c r="B1358" s="128"/>
      <c r="C1358" s="49"/>
      <c r="D1358" s="277"/>
      <c r="E1358" s="277"/>
      <c r="F1358" s="277"/>
      <c r="G1358" s="277"/>
    </row>
    <row r="1359" spans="1:7">
      <c r="A1359" s="50"/>
      <c r="B1359" s="128"/>
      <c r="C1359" s="49"/>
      <c r="D1359" s="277"/>
      <c r="E1359" s="277"/>
      <c r="F1359" s="277"/>
      <c r="G1359" s="277"/>
    </row>
    <row r="1360" spans="1:7">
      <c r="A1360" s="50"/>
      <c r="B1360" s="128"/>
      <c r="C1360" s="49"/>
      <c r="D1360" s="277"/>
      <c r="E1360" s="277"/>
      <c r="F1360" s="277"/>
      <c r="G1360" s="277"/>
    </row>
    <row r="1361" spans="1:7">
      <c r="A1361" s="50"/>
      <c r="B1361" s="128"/>
      <c r="C1361" s="49"/>
      <c r="D1361" s="277"/>
      <c r="E1361" s="277"/>
      <c r="F1361" s="277"/>
      <c r="G1361" s="277"/>
    </row>
    <row r="1362" spans="1:7">
      <c r="A1362" s="50"/>
      <c r="B1362" s="128"/>
      <c r="C1362" s="49"/>
      <c r="D1362" s="277"/>
      <c r="E1362" s="277"/>
      <c r="F1362" s="277"/>
      <c r="G1362" s="277"/>
    </row>
    <row r="1363" spans="1:7">
      <c r="A1363" s="50"/>
      <c r="B1363" s="128"/>
      <c r="C1363" s="49"/>
      <c r="D1363" s="277"/>
      <c r="E1363" s="277"/>
      <c r="F1363" s="277"/>
      <c r="G1363" s="277"/>
    </row>
    <row r="1364" spans="1:7">
      <c r="A1364" s="50"/>
      <c r="B1364" s="128"/>
      <c r="C1364" s="49"/>
      <c r="D1364" s="277"/>
      <c r="E1364" s="277"/>
      <c r="F1364" s="277"/>
      <c r="G1364" s="277"/>
    </row>
    <row r="1365" spans="1:7">
      <c r="A1365" s="50"/>
      <c r="B1365" s="128"/>
      <c r="C1365" s="49"/>
      <c r="D1365" s="277"/>
      <c r="E1365" s="277"/>
      <c r="F1365" s="277"/>
      <c r="G1365" s="277"/>
    </row>
    <row r="1366" spans="1:7">
      <c r="A1366" s="50"/>
      <c r="B1366" s="128"/>
      <c r="C1366" s="49"/>
      <c r="D1366" s="277"/>
      <c r="E1366" s="277"/>
      <c r="F1366" s="277"/>
      <c r="G1366" s="277"/>
    </row>
    <row r="1367" spans="1:7">
      <c r="A1367" s="50"/>
      <c r="B1367" s="128"/>
      <c r="C1367" s="49"/>
      <c r="D1367" s="277"/>
      <c r="E1367" s="277"/>
      <c r="F1367" s="277"/>
      <c r="G1367" s="277"/>
    </row>
    <row r="1368" spans="1:7">
      <c r="A1368" s="50"/>
      <c r="B1368" s="128"/>
      <c r="C1368" s="49"/>
      <c r="D1368" s="277"/>
      <c r="E1368" s="277"/>
      <c r="F1368" s="277"/>
      <c r="G1368" s="277"/>
    </row>
    <row r="1369" spans="1:7">
      <c r="A1369" s="50"/>
      <c r="B1369" s="128"/>
      <c r="C1369" s="49"/>
      <c r="D1369" s="277"/>
      <c r="E1369" s="277"/>
      <c r="F1369" s="277"/>
      <c r="G1369" s="277"/>
    </row>
    <row r="1370" spans="1:7">
      <c r="A1370" s="50"/>
      <c r="B1370" s="128"/>
      <c r="C1370" s="49"/>
      <c r="D1370" s="277"/>
      <c r="E1370" s="277"/>
      <c r="F1370" s="277"/>
      <c r="G1370" s="277"/>
    </row>
    <row r="1371" spans="1:7">
      <c r="A1371" s="50"/>
      <c r="B1371" s="128"/>
      <c r="C1371" s="49"/>
      <c r="D1371" s="277"/>
      <c r="E1371" s="277"/>
      <c r="F1371" s="277"/>
      <c r="G1371" s="277"/>
    </row>
    <row r="1372" spans="1:7">
      <c r="A1372" s="50"/>
      <c r="B1372" s="128"/>
      <c r="C1372" s="49"/>
      <c r="D1372" s="277"/>
      <c r="E1372" s="277"/>
      <c r="F1372" s="277"/>
      <c r="G1372" s="277"/>
    </row>
    <row r="1373" spans="1:7">
      <c r="A1373" s="50"/>
      <c r="B1373" s="128"/>
      <c r="C1373" s="49"/>
      <c r="D1373" s="277"/>
      <c r="E1373" s="277"/>
      <c r="F1373" s="277"/>
      <c r="G1373" s="277"/>
    </row>
    <row r="1374" spans="1:7">
      <c r="A1374" s="50"/>
      <c r="B1374" s="128"/>
      <c r="C1374" s="49"/>
      <c r="D1374" s="277"/>
      <c r="E1374" s="277"/>
      <c r="F1374" s="277"/>
      <c r="G1374" s="277"/>
    </row>
    <row r="1375" spans="1:7">
      <c r="A1375" s="50"/>
      <c r="B1375" s="128"/>
      <c r="C1375" s="49"/>
      <c r="D1375" s="277"/>
      <c r="E1375" s="277"/>
      <c r="F1375" s="277"/>
      <c r="G1375" s="277"/>
    </row>
    <row r="1376" spans="1:7">
      <c r="A1376" s="50"/>
      <c r="B1376" s="128"/>
      <c r="C1376" s="49"/>
      <c r="D1376" s="277"/>
      <c r="E1376" s="277"/>
      <c r="F1376" s="277"/>
      <c r="G1376" s="277"/>
    </row>
    <row r="1377" spans="1:7">
      <c r="A1377" s="50"/>
      <c r="B1377" s="128"/>
      <c r="C1377" s="49"/>
      <c r="D1377" s="277"/>
      <c r="E1377" s="277"/>
      <c r="F1377" s="277"/>
      <c r="G1377" s="277"/>
    </row>
    <row r="1378" spans="1:7">
      <c r="A1378" s="50"/>
      <c r="B1378" s="128"/>
      <c r="C1378" s="49"/>
      <c r="D1378" s="277"/>
      <c r="E1378" s="277"/>
      <c r="F1378" s="277"/>
      <c r="G1378" s="277"/>
    </row>
    <row r="1379" spans="1:7">
      <c r="A1379" s="50"/>
      <c r="B1379" s="128"/>
      <c r="C1379" s="49"/>
      <c r="D1379" s="277"/>
      <c r="E1379" s="277"/>
      <c r="F1379" s="277"/>
      <c r="G1379" s="277"/>
    </row>
    <row r="1380" spans="1:7">
      <c r="A1380" s="50"/>
      <c r="B1380" s="128"/>
      <c r="C1380" s="49"/>
      <c r="D1380" s="277"/>
      <c r="E1380" s="277"/>
      <c r="F1380" s="277"/>
      <c r="G1380" s="277"/>
    </row>
    <row r="1381" spans="1:7">
      <c r="A1381" s="50"/>
      <c r="B1381" s="128"/>
      <c r="C1381" s="49"/>
      <c r="D1381" s="277"/>
      <c r="E1381" s="277"/>
      <c r="F1381" s="277"/>
      <c r="G1381" s="277"/>
    </row>
    <row r="1382" spans="1:7">
      <c r="A1382" s="50"/>
      <c r="B1382" s="128"/>
      <c r="C1382" s="49"/>
      <c r="D1382" s="277"/>
      <c r="E1382" s="277"/>
      <c r="F1382" s="277"/>
      <c r="G1382" s="277"/>
    </row>
    <row r="1383" spans="1:7">
      <c r="A1383" s="50"/>
      <c r="B1383" s="128"/>
      <c r="C1383" s="49"/>
      <c r="D1383" s="277"/>
      <c r="E1383" s="277"/>
      <c r="F1383" s="277"/>
      <c r="G1383" s="277"/>
    </row>
    <row r="1384" spans="1:7">
      <c r="A1384" s="50"/>
      <c r="B1384" s="128"/>
      <c r="C1384" s="49"/>
      <c r="D1384" s="277"/>
      <c r="E1384" s="277"/>
      <c r="F1384" s="277"/>
      <c r="G1384" s="277"/>
    </row>
    <row r="1385" spans="1:7">
      <c r="A1385" s="50"/>
      <c r="B1385" s="128"/>
      <c r="C1385" s="49"/>
      <c r="D1385" s="277"/>
      <c r="E1385" s="277"/>
      <c r="F1385" s="277"/>
      <c r="G1385" s="277"/>
    </row>
    <row r="1386" spans="1:7">
      <c r="A1386" s="50"/>
      <c r="B1386" s="128"/>
      <c r="C1386" s="49"/>
      <c r="D1386" s="277"/>
      <c r="E1386" s="277"/>
      <c r="F1386" s="277"/>
      <c r="G1386" s="277"/>
    </row>
    <row r="1387" spans="1:7">
      <c r="A1387" s="50"/>
      <c r="B1387" s="128"/>
      <c r="C1387" s="49"/>
      <c r="D1387" s="277"/>
      <c r="E1387" s="277"/>
      <c r="F1387" s="277"/>
      <c r="G1387" s="277"/>
    </row>
    <row r="1388" spans="1:7">
      <c r="A1388" s="50"/>
      <c r="B1388" s="128"/>
      <c r="C1388" s="49"/>
      <c r="D1388" s="277"/>
      <c r="E1388" s="277"/>
      <c r="F1388" s="277"/>
      <c r="G1388" s="277"/>
    </row>
    <row r="1389" spans="1:7">
      <c r="A1389" s="50"/>
      <c r="B1389" s="128"/>
      <c r="C1389" s="49"/>
      <c r="D1389" s="277"/>
      <c r="E1389" s="277"/>
      <c r="F1389" s="277"/>
      <c r="G1389" s="277"/>
    </row>
    <row r="1390" spans="1:7">
      <c r="A1390" s="50"/>
      <c r="B1390" s="128"/>
      <c r="C1390" s="49"/>
      <c r="D1390" s="277"/>
      <c r="E1390" s="277"/>
      <c r="F1390" s="277"/>
      <c r="G1390" s="277"/>
    </row>
    <row r="1391" spans="1:7">
      <c r="A1391" s="50"/>
      <c r="B1391" s="128"/>
      <c r="C1391" s="49"/>
      <c r="D1391" s="277"/>
      <c r="E1391" s="277"/>
      <c r="F1391" s="277"/>
      <c r="G1391" s="277"/>
    </row>
    <row r="1392" spans="1:7">
      <c r="A1392" s="50"/>
      <c r="B1392" s="128"/>
      <c r="C1392" s="49"/>
      <c r="D1392" s="277"/>
      <c r="E1392" s="277"/>
      <c r="F1392" s="277"/>
      <c r="G1392" s="277"/>
    </row>
    <row r="1393" spans="1:7">
      <c r="A1393" s="50"/>
      <c r="B1393" s="128"/>
      <c r="C1393" s="49"/>
      <c r="D1393" s="277"/>
      <c r="E1393" s="277"/>
      <c r="F1393" s="277"/>
      <c r="G1393" s="277"/>
    </row>
    <row r="1394" spans="1:7">
      <c r="A1394" s="50"/>
      <c r="B1394" s="128"/>
      <c r="C1394" s="49"/>
      <c r="D1394" s="277"/>
      <c r="E1394" s="277"/>
      <c r="F1394" s="277"/>
      <c r="G1394" s="277"/>
    </row>
    <row r="1395" spans="1:7">
      <c r="A1395" s="50"/>
      <c r="B1395" s="128"/>
      <c r="C1395" s="49"/>
      <c r="D1395" s="277"/>
      <c r="E1395" s="277"/>
      <c r="F1395" s="277"/>
      <c r="G1395" s="277"/>
    </row>
    <row r="1396" spans="1:7">
      <c r="A1396" s="50"/>
      <c r="B1396" s="128"/>
      <c r="C1396" s="49"/>
      <c r="D1396" s="277"/>
      <c r="E1396" s="277"/>
      <c r="F1396" s="277"/>
      <c r="G1396" s="277"/>
    </row>
    <row r="1397" spans="1:7">
      <c r="A1397" s="50"/>
      <c r="B1397" s="128"/>
      <c r="C1397" s="49"/>
      <c r="D1397" s="277"/>
      <c r="E1397" s="277"/>
      <c r="F1397" s="277"/>
      <c r="G1397" s="277"/>
    </row>
    <row r="1398" spans="1:7">
      <c r="A1398" s="50"/>
      <c r="B1398" s="128"/>
      <c r="C1398" s="49"/>
      <c r="D1398" s="277"/>
      <c r="E1398" s="277"/>
      <c r="F1398" s="277"/>
      <c r="G1398" s="277"/>
    </row>
    <row r="1399" spans="1:7">
      <c r="A1399" s="50"/>
      <c r="B1399" s="128"/>
      <c r="C1399" s="49"/>
      <c r="D1399" s="277"/>
      <c r="E1399" s="277"/>
      <c r="F1399" s="277"/>
      <c r="G1399" s="277"/>
    </row>
    <row r="1400" spans="1:7">
      <c r="A1400" s="50"/>
      <c r="B1400" s="128"/>
      <c r="C1400" s="49"/>
      <c r="D1400" s="277"/>
      <c r="E1400" s="277"/>
      <c r="F1400" s="277"/>
      <c r="G1400" s="277"/>
    </row>
    <row r="1401" spans="1:7">
      <c r="A1401" s="50"/>
      <c r="B1401" s="128"/>
      <c r="C1401" s="49"/>
      <c r="D1401" s="277"/>
      <c r="E1401" s="277"/>
      <c r="F1401" s="277"/>
      <c r="G1401" s="277"/>
    </row>
    <row r="1402" spans="1:7">
      <c r="A1402" s="50"/>
      <c r="B1402" s="128"/>
      <c r="C1402" s="49"/>
      <c r="D1402" s="277"/>
      <c r="E1402" s="277"/>
      <c r="F1402" s="277"/>
      <c r="G1402" s="277"/>
    </row>
    <row r="1403" spans="1:7">
      <c r="A1403" s="50"/>
      <c r="B1403" s="128"/>
      <c r="C1403" s="49"/>
      <c r="D1403" s="277"/>
      <c r="E1403" s="277"/>
      <c r="F1403" s="277"/>
      <c r="G1403" s="277"/>
    </row>
    <row r="1404" spans="1:7">
      <c r="A1404" s="50"/>
      <c r="B1404" s="128"/>
      <c r="C1404" s="49"/>
      <c r="D1404" s="277"/>
      <c r="E1404" s="277"/>
      <c r="F1404" s="277"/>
      <c r="G1404" s="277"/>
    </row>
    <row r="1405" spans="1:7">
      <c r="A1405" s="50"/>
      <c r="B1405" s="128"/>
      <c r="C1405" s="49"/>
      <c r="D1405" s="277"/>
      <c r="E1405" s="277"/>
      <c r="F1405" s="277"/>
      <c r="G1405" s="277"/>
    </row>
    <row r="1406" spans="1:7">
      <c r="A1406" s="50"/>
      <c r="B1406" s="128"/>
      <c r="C1406" s="49"/>
      <c r="D1406" s="277"/>
      <c r="E1406" s="277"/>
      <c r="F1406" s="277"/>
      <c r="G1406" s="277"/>
    </row>
    <row r="1407" spans="1:7">
      <c r="A1407" s="50"/>
      <c r="B1407" s="128"/>
      <c r="C1407" s="49"/>
      <c r="D1407" s="277"/>
      <c r="E1407" s="277"/>
      <c r="F1407" s="277"/>
      <c r="G1407" s="277"/>
    </row>
    <row r="1408" spans="1:7">
      <c r="A1408" s="50"/>
      <c r="B1408" s="128"/>
      <c r="C1408" s="49"/>
      <c r="D1408" s="277"/>
      <c r="E1408" s="277"/>
      <c r="F1408" s="277"/>
      <c r="G1408" s="277"/>
    </row>
    <row r="1409" spans="1:7">
      <c r="A1409" s="50"/>
      <c r="B1409" s="128"/>
      <c r="C1409" s="49"/>
      <c r="D1409" s="277"/>
      <c r="E1409" s="277"/>
      <c r="F1409" s="277"/>
      <c r="G1409" s="277"/>
    </row>
    <row r="1410" spans="1:7">
      <c r="A1410" s="50"/>
      <c r="B1410" s="128"/>
      <c r="C1410" s="49"/>
      <c r="D1410" s="277"/>
      <c r="E1410" s="277"/>
      <c r="F1410" s="277"/>
      <c r="G1410" s="277"/>
    </row>
    <row r="1411" spans="1:7">
      <c r="A1411" s="50"/>
      <c r="B1411" s="128"/>
      <c r="C1411" s="49"/>
      <c r="D1411" s="277"/>
      <c r="E1411" s="277"/>
      <c r="F1411" s="277"/>
      <c r="G1411" s="277"/>
    </row>
    <row r="1412" spans="1:7">
      <c r="A1412" s="50"/>
      <c r="B1412" s="128"/>
      <c r="C1412" s="49"/>
      <c r="D1412" s="277"/>
      <c r="E1412" s="277"/>
      <c r="F1412" s="277"/>
      <c r="G1412" s="277"/>
    </row>
    <row r="1413" spans="1:7">
      <c r="A1413" s="50"/>
      <c r="B1413" s="128"/>
      <c r="C1413" s="49"/>
      <c r="D1413" s="277"/>
      <c r="E1413" s="277"/>
      <c r="F1413" s="277"/>
      <c r="G1413" s="277"/>
    </row>
    <row r="1414" spans="1:7">
      <c r="A1414" s="50"/>
      <c r="B1414" s="128"/>
      <c r="C1414" s="49"/>
      <c r="D1414" s="277"/>
      <c r="E1414" s="277"/>
      <c r="F1414" s="277"/>
      <c r="G1414" s="277"/>
    </row>
    <row r="1415" spans="1:7">
      <c r="A1415" s="50"/>
      <c r="B1415" s="128"/>
      <c r="C1415" s="49"/>
      <c r="D1415" s="277"/>
      <c r="E1415" s="277"/>
      <c r="F1415" s="277"/>
      <c r="G1415" s="277"/>
    </row>
    <row r="1416" spans="1:7">
      <c r="A1416" s="50"/>
      <c r="B1416" s="128"/>
      <c r="C1416" s="49"/>
      <c r="D1416" s="277"/>
      <c r="E1416" s="277"/>
      <c r="F1416" s="277"/>
      <c r="G1416" s="277"/>
    </row>
    <row r="1417" spans="1:7">
      <c r="A1417" s="50"/>
      <c r="B1417" s="128"/>
      <c r="C1417" s="49"/>
      <c r="D1417" s="277"/>
      <c r="E1417" s="277"/>
      <c r="F1417" s="277"/>
      <c r="G1417" s="277"/>
    </row>
    <row r="1418" spans="1:7">
      <c r="A1418" s="50"/>
      <c r="B1418" s="128"/>
      <c r="C1418" s="49"/>
      <c r="D1418" s="277"/>
      <c r="E1418" s="277"/>
      <c r="F1418" s="277"/>
      <c r="G1418" s="277"/>
    </row>
    <row r="1419" spans="1:7">
      <c r="A1419" s="50"/>
      <c r="B1419" s="128"/>
      <c r="C1419" s="49"/>
      <c r="D1419" s="277"/>
      <c r="E1419" s="277"/>
      <c r="F1419" s="277"/>
      <c r="G1419" s="277"/>
    </row>
    <row r="1420" spans="1:7">
      <c r="A1420" s="50"/>
      <c r="B1420" s="128"/>
      <c r="C1420" s="49"/>
      <c r="D1420" s="277"/>
      <c r="E1420" s="277"/>
      <c r="F1420" s="277"/>
      <c r="G1420" s="277"/>
    </row>
    <row r="1421" spans="1:7">
      <c r="A1421" s="50"/>
      <c r="B1421" s="128"/>
      <c r="C1421" s="49"/>
      <c r="D1421" s="277"/>
      <c r="E1421" s="277"/>
      <c r="F1421" s="277"/>
      <c r="G1421" s="277"/>
    </row>
    <row r="1422" spans="1:7">
      <c r="A1422" s="50"/>
      <c r="B1422" s="128"/>
      <c r="C1422" s="49"/>
      <c r="D1422" s="277"/>
      <c r="E1422" s="277"/>
      <c r="F1422" s="277"/>
      <c r="G1422" s="277"/>
    </row>
    <row r="1423" spans="1:7">
      <c r="A1423" s="50"/>
      <c r="B1423" s="128"/>
      <c r="C1423" s="49"/>
      <c r="D1423" s="277"/>
      <c r="E1423" s="277"/>
      <c r="F1423" s="277"/>
      <c r="G1423" s="277"/>
    </row>
    <row r="1424" spans="1:7">
      <c r="A1424" s="50"/>
      <c r="B1424" s="128"/>
      <c r="C1424" s="49"/>
      <c r="D1424" s="277"/>
      <c r="E1424" s="277"/>
      <c r="F1424" s="277"/>
      <c r="G1424" s="277"/>
    </row>
    <row r="1425" spans="1:7">
      <c r="A1425" s="50"/>
      <c r="B1425" s="128"/>
      <c r="C1425" s="49"/>
      <c r="D1425" s="277"/>
      <c r="E1425" s="277"/>
      <c r="F1425" s="277"/>
      <c r="G1425" s="277"/>
    </row>
    <row r="1426" spans="1:7">
      <c r="A1426" s="50"/>
      <c r="B1426" s="128"/>
      <c r="C1426" s="49"/>
      <c r="D1426" s="277"/>
      <c r="E1426" s="277"/>
      <c r="F1426" s="277"/>
      <c r="G1426" s="277"/>
    </row>
    <row r="1427" spans="1:7">
      <c r="A1427" s="50"/>
      <c r="B1427" s="128"/>
      <c r="C1427" s="49"/>
      <c r="D1427" s="277"/>
      <c r="E1427" s="277"/>
      <c r="F1427" s="277"/>
      <c r="G1427" s="277"/>
    </row>
    <row r="1428" spans="1:7">
      <c r="A1428" s="50"/>
      <c r="B1428" s="128"/>
      <c r="C1428" s="49"/>
      <c r="D1428" s="277"/>
      <c r="E1428" s="277"/>
      <c r="F1428" s="277"/>
      <c r="G1428" s="277"/>
    </row>
    <row r="1429" spans="1:7">
      <c r="A1429" s="50"/>
      <c r="B1429" s="128"/>
      <c r="C1429" s="49"/>
      <c r="D1429" s="277"/>
      <c r="E1429" s="277"/>
      <c r="F1429" s="277"/>
      <c r="G1429" s="277"/>
    </row>
    <row r="1430" spans="1:7">
      <c r="A1430" s="50"/>
      <c r="B1430" s="128"/>
      <c r="C1430" s="49"/>
      <c r="D1430" s="277"/>
      <c r="E1430" s="277"/>
      <c r="F1430" s="277"/>
      <c r="G1430" s="277"/>
    </row>
    <row r="1431" spans="1:7">
      <c r="A1431" s="50"/>
      <c r="B1431" s="128"/>
      <c r="C1431" s="49"/>
      <c r="D1431" s="277"/>
      <c r="E1431" s="277"/>
      <c r="F1431" s="277"/>
      <c r="G1431" s="277"/>
    </row>
    <row r="1432" spans="1:7">
      <c r="A1432" s="50"/>
      <c r="B1432" s="128"/>
      <c r="C1432" s="49"/>
      <c r="D1432" s="277"/>
      <c r="E1432" s="277"/>
      <c r="F1432" s="277"/>
      <c r="G1432" s="277"/>
    </row>
    <row r="1433" spans="1:7">
      <c r="A1433" s="50"/>
      <c r="B1433" s="128"/>
      <c r="C1433" s="49"/>
      <c r="D1433" s="277"/>
      <c r="E1433" s="277"/>
      <c r="F1433" s="277"/>
      <c r="G1433" s="277"/>
    </row>
    <row r="1434" spans="1:7">
      <c r="A1434" s="50"/>
      <c r="B1434" s="128"/>
      <c r="C1434" s="49"/>
      <c r="D1434" s="277"/>
      <c r="E1434" s="277"/>
      <c r="F1434" s="277"/>
      <c r="G1434" s="277"/>
    </row>
    <row r="1435" spans="1:7">
      <c r="A1435" s="50"/>
      <c r="B1435" s="128"/>
      <c r="C1435" s="49"/>
      <c r="D1435" s="277"/>
      <c r="E1435" s="277"/>
      <c r="F1435" s="277"/>
      <c r="G1435" s="277"/>
    </row>
    <row r="1436" spans="1:7">
      <c r="A1436" s="50"/>
      <c r="B1436" s="128"/>
      <c r="C1436" s="49"/>
      <c r="D1436" s="277"/>
      <c r="E1436" s="277"/>
      <c r="F1436" s="277"/>
      <c r="G1436" s="277"/>
    </row>
    <row r="1437" spans="1:7">
      <c r="A1437" s="50"/>
      <c r="B1437" s="128"/>
      <c r="C1437" s="49"/>
      <c r="D1437" s="277"/>
      <c r="E1437" s="277"/>
      <c r="F1437" s="277"/>
      <c r="G1437" s="277"/>
    </row>
    <row r="1438" spans="1:7">
      <c r="A1438" s="50"/>
      <c r="B1438" s="128"/>
      <c r="C1438" s="49"/>
      <c r="D1438" s="277"/>
      <c r="E1438" s="277"/>
      <c r="F1438" s="277"/>
      <c r="G1438" s="277"/>
    </row>
    <row r="1439" spans="1:7">
      <c r="A1439" s="50"/>
      <c r="B1439" s="128"/>
      <c r="C1439" s="49"/>
      <c r="D1439" s="277"/>
      <c r="E1439" s="277"/>
      <c r="F1439" s="277"/>
      <c r="G1439" s="277"/>
    </row>
    <row r="1440" spans="1:7">
      <c r="A1440" s="50"/>
      <c r="B1440" s="128"/>
      <c r="C1440" s="49"/>
      <c r="D1440" s="277"/>
      <c r="E1440" s="277"/>
      <c r="F1440" s="277"/>
      <c r="G1440" s="277"/>
    </row>
    <row r="1441" spans="1:7">
      <c r="A1441" s="50"/>
      <c r="B1441" s="128"/>
      <c r="C1441" s="49"/>
      <c r="D1441" s="277"/>
      <c r="E1441" s="277"/>
      <c r="F1441" s="277"/>
      <c r="G1441" s="277"/>
    </row>
    <row r="1442" spans="1:7">
      <c r="A1442" s="50"/>
      <c r="B1442" s="128"/>
      <c r="C1442" s="49"/>
      <c r="D1442" s="277"/>
      <c r="E1442" s="277"/>
      <c r="F1442" s="277"/>
      <c r="G1442" s="277"/>
    </row>
    <row r="1443" spans="1:7">
      <c r="A1443" s="50"/>
      <c r="B1443" s="128"/>
      <c r="C1443" s="49"/>
      <c r="D1443" s="277"/>
      <c r="E1443" s="277"/>
      <c r="F1443" s="277"/>
      <c r="G1443" s="277"/>
    </row>
    <row r="1444" spans="1:7">
      <c r="A1444" s="50"/>
      <c r="B1444" s="128"/>
      <c r="C1444" s="49"/>
      <c r="D1444" s="277"/>
      <c r="E1444" s="277"/>
      <c r="F1444" s="277"/>
      <c r="G1444" s="277"/>
    </row>
    <row r="1445" spans="1:7">
      <c r="A1445" s="50"/>
      <c r="B1445" s="128"/>
      <c r="C1445" s="49"/>
      <c r="D1445" s="277"/>
      <c r="E1445" s="277"/>
      <c r="F1445" s="277"/>
      <c r="G1445" s="277"/>
    </row>
    <row r="1446" spans="1:7">
      <c r="A1446" s="50"/>
      <c r="B1446" s="128"/>
      <c r="C1446" s="49"/>
      <c r="D1446" s="277"/>
      <c r="E1446" s="277"/>
      <c r="F1446" s="277"/>
      <c r="G1446" s="277"/>
    </row>
    <row r="1447" spans="1:7">
      <c r="A1447" s="50"/>
      <c r="B1447" s="128"/>
      <c r="C1447" s="49"/>
      <c r="D1447" s="277"/>
      <c r="E1447" s="277"/>
      <c r="F1447" s="277"/>
      <c r="G1447" s="277"/>
    </row>
    <row r="1448" spans="1:7">
      <c r="A1448" s="50"/>
      <c r="B1448" s="128"/>
      <c r="C1448" s="49"/>
      <c r="D1448" s="277"/>
      <c r="E1448" s="277"/>
      <c r="F1448" s="277"/>
      <c r="G1448" s="277"/>
    </row>
    <row r="1449" spans="1:7">
      <c r="A1449" s="50"/>
      <c r="B1449" s="128"/>
      <c r="C1449" s="49"/>
      <c r="D1449" s="277"/>
      <c r="E1449" s="277"/>
      <c r="F1449" s="277"/>
      <c r="G1449" s="277"/>
    </row>
    <row r="1450" spans="1:7">
      <c r="A1450" s="50"/>
      <c r="B1450" s="128"/>
      <c r="C1450" s="49"/>
      <c r="D1450" s="277"/>
      <c r="E1450" s="277"/>
      <c r="F1450" s="277"/>
      <c r="G1450" s="277"/>
    </row>
    <row r="1451" spans="1:7">
      <c r="A1451" s="50"/>
      <c r="B1451" s="128"/>
      <c r="C1451" s="49"/>
      <c r="D1451" s="277"/>
      <c r="E1451" s="277"/>
      <c r="F1451" s="277"/>
      <c r="G1451" s="277"/>
    </row>
    <row r="1452" spans="1:7">
      <c r="A1452" s="50"/>
      <c r="B1452" s="128"/>
      <c r="C1452" s="49"/>
      <c r="D1452" s="277"/>
      <c r="E1452" s="277"/>
      <c r="F1452" s="277"/>
      <c r="G1452" s="277"/>
    </row>
    <row r="1453" spans="1:7">
      <c r="A1453" s="50"/>
      <c r="B1453" s="128"/>
      <c r="C1453" s="49"/>
      <c r="D1453" s="277"/>
      <c r="E1453" s="277"/>
      <c r="F1453" s="277"/>
      <c r="G1453" s="277"/>
    </row>
    <row r="1454" spans="1:7">
      <c r="A1454" s="50"/>
      <c r="B1454" s="128"/>
      <c r="C1454" s="49"/>
      <c r="D1454" s="277"/>
      <c r="E1454" s="277"/>
      <c r="F1454" s="277"/>
      <c r="G1454" s="277"/>
    </row>
    <row r="1455" spans="1:7">
      <c r="A1455" s="50"/>
      <c r="B1455" s="128"/>
      <c r="C1455" s="49"/>
      <c r="D1455" s="277"/>
      <c r="E1455" s="277"/>
      <c r="F1455" s="277"/>
      <c r="G1455" s="277"/>
    </row>
    <row r="1456" spans="1:7">
      <c r="A1456" s="50"/>
      <c r="B1456" s="128"/>
      <c r="C1456" s="49"/>
      <c r="D1456" s="277"/>
      <c r="E1456" s="277"/>
      <c r="F1456" s="277"/>
      <c r="G1456" s="277"/>
    </row>
    <row r="1457" spans="1:7">
      <c r="A1457" s="50"/>
      <c r="B1457" s="128"/>
      <c r="C1457" s="49"/>
      <c r="D1457" s="277"/>
      <c r="E1457" s="277"/>
      <c r="F1457" s="277"/>
      <c r="G1457" s="277"/>
    </row>
    <row r="1458" spans="1:7">
      <c r="A1458" s="50"/>
      <c r="B1458" s="128"/>
      <c r="C1458" s="49"/>
      <c r="D1458" s="277"/>
      <c r="E1458" s="277"/>
      <c r="F1458" s="277"/>
      <c r="G1458" s="277"/>
    </row>
    <row r="1459" spans="1:7">
      <c r="A1459" s="50"/>
      <c r="B1459" s="128"/>
      <c r="C1459" s="49"/>
      <c r="D1459" s="277"/>
      <c r="E1459" s="277"/>
      <c r="F1459" s="277"/>
      <c r="G1459" s="277"/>
    </row>
    <row r="1460" spans="1:7">
      <c r="A1460" s="50"/>
      <c r="B1460" s="128"/>
      <c r="C1460" s="49"/>
      <c r="D1460" s="277"/>
      <c r="E1460" s="277"/>
      <c r="F1460" s="277"/>
      <c r="G1460" s="277"/>
    </row>
    <row r="1461" spans="1:7">
      <c r="A1461" s="50"/>
      <c r="B1461" s="128"/>
      <c r="C1461" s="49"/>
      <c r="D1461" s="277"/>
      <c r="E1461" s="277"/>
      <c r="F1461" s="277"/>
      <c r="G1461" s="277"/>
    </row>
    <row r="1462" spans="1:7">
      <c r="A1462" s="50"/>
      <c r="B1462" s="128"/>
      <c r="C1462" s="49"/>
      <c r="D1462" s="277"/>
      <c r="E1462" s="277"/>
      <c r="F1462" s="277"/>
      <c r="G1462" s="277"/>
    </row>
    <row r="1463" spans="1:7">
      <c r="A1463" s="50"/>
      <c r="B1463" s="128"/>
      <c r="C1463" s="49"/>
      <c r="D1463" s="277"/>
      <c r="E1463" s="277"/>
      <c r="F1463" s="277"/>
      <c r="G1463" s="277"/>
    </row>
    <row r="1464" spans="1:7">
      <c r="A1464" s="50"/>
      <c r="B1464" s="128"/>
      <c r="C1464" s="49"/>
      <c r="D1464" s="277"/>
      <c r="E1464" s="277"/>
      <c r="F1464" s="277"/>
      <c r="G1464" s="277"/>
    </row>
    <row r="1465" spans="1:7">
      <c r="A1465" s="50"/>
      <c r="B1465" s="128"/>
      <c r="C1465" s="49"/>
      <c r="D1465" s="277"/>
      <c r="E1465" s="277"/>
      <c r="F1465" s="277"/>
      <c r="G1465" s="277"/>
    </row>
    <row r="1466" spans="1:7">
      <c r="A1466" s="50"/>
      <c r="B1466" s="128"/>
      <c r="C1466" s="49"/>
      <c r="D1466" s="277"/>
      <c r="E1466" s="277"/>
      <c r="F1466" s="277"/>
      <c r="G1466" s="277"/>
    </row>
    <row r="1467" spans="1:7">
      <c r="A1467" s="50"/>
      <c r="B1467" s="128"/>
      <c r="C1467" s="49"/>
      <c r="D1467" s="277"/>
      <c r="E1467" s="277"/>
      <c r="F1467" s="277"/>
      <c r="G1467" s="277"/>
    </row>
    <row r="1468" spans="1:7">
      <c r="A1468" s="50"/>
      <c r="B1468" s="128"/>
      <c r="C1468" s="49"/>
      <c r="D1468" s="277"/>
      <c r="E1468" s="277"/>
      <c r="F1468" s="277"/>
      <c r="G1468" s="277"/>
    </row>
    <row r="1469" spans="1:7">
      <c r="A1469" s="50"/>
      <c r="B1469" s="128"/>
      <c r="C1469" s="49"/>
      <c r="D1469" s="277"/>
      <c r="E1469" s="277"/>
      <c r="F1469" s="277"/>
      <c r="G1469" s="277"/>
    </row>
    <row r="1470" spans="1:7">
      <c r="A1470" s="50"/>
      <c r="B1470" s="128"/>
      <c r="C1470" s="49"/>
      <c r="D1470" s="277"/>
      <c r="E1470" s="277"/>
      <c r="F1470" s="277"/>
      <c r="G1470" s="277"/>
    </row>
    <row r="1471" spans="1:7">
      <c r="A1471" s="50"/>
      <c r="B1471" s="128"/>
      <c r="C1471" s="49"/>
      <c r="D1471" s="277"/>
      <c r="E1471" s="277"/>
      <c r="F1471" s="277"/>
      <c r="G1471" s="277"/>
    </row>
    <row r="1472" spans="1:7">
      <c r="A1472" s="50"/>
      <c r="B1472" s="128"/>
      <c r="C1472" s="49"/>
      <c r="D1472" s="277"/>
      <c r="E1472" s="277"/>
      <c r="F1472" s="277"/>
      <c r="G1472" s="277"/>
    </row>
    <row r="1473" spans="1:7">
      <c r="A1473" s="50"/>
      <c r="B1473" s="128"/>
      <c r="C1473" s="49"/>
      <c r="D1473" s="277"/>
      <c r="E1473" s="277"/>
      <c r="F1473" s="277"/>
      <c r="G1473" s="277"/>
    </row>
    <row r="1474" spans="1:7">
      <c r="A1474" s="50"/>
      <c r="B1474" s="128"/>
      <c r="C1474" s="49"/>
      <c r="D1474" s="277"/>
      <c r="E1474" s="277"/>
      <c r="F1474" s="277"/>
      <c r="G1474" s="277"/>
    </row>
    <row r="1475" spans="1:7">
      <c r="A1475" s="50"/>
      <c r="B1475" s="128"/>
      <c r="C1475" s="49"/>
      <c r="D1475" s="277"/>
      <c r="E1475" s="277"/>
      <c r="F1475" s="277"/>
      <c r="G1475" s="277"/>
    </row>
    <row r="1476" spans="1:7">
      <c r="A1476" s="50"/>
      <c r="B1476" s="128"/>
      <c r="C1476" s="49"/>
      <c r="D1476" s="277"/>
      <c r="E1476" s="277"/>
      <c r="F1476" s="277"/>
      <c r="G1476" s="277"/>
    </row>
    <row r="1477" spans="1:7">
      <c r="A1477" s="50"/>
      <c r="B1477" s="128"/>
      <c r="C1477" s="49"/>
      <c r="D1477" s="277"/>
      <c r="E1477" s="277"/>
      <c r="F1477" s="277"/>
      <c r="G1477" s="277"/>
    </row>
    <row r="1478" spans="1:7">
      <c r="A1478" s="50"/>
      <c r="B1478" s="128"/>
      <c r="C1478" s="49"/>
      <c r="D1478" s="277"/>
      <c r="E1478" s="277"/>
      <c r="F1478" s="277"/>
      <c r="G1478" s="277"/>
    </row>
    <row r="1479" spans="1:7">
      <c r="A1479" s="50"/>
      <c r="B1479" s="128"/>
      <c r="C1479" s="49"/>
      <c r="D1479" s="277"/>
      <c r="E1479" s="277"/>
      <c r="F1479" s="277"/>
      <c r="G1479" s="277"/>
    </row>
    <row r="1480" spans="1:7">
      <c r="A1480" s="50"/>
      <c r="B1480" s="128"/>
      <c r="C1480" s="49"/>
      <c r="D1480" s="277"/>
      <c r="E1480" s="277"/>
      <c r="F1480" s="277"/>
      <c r="G1480" s="277"/>
    </row>
    <row r="1481" spans="1:7">
      <c r="A1481" s="50"/>
      <c r="B1481" s="128"/>
      <c r="C1481" s="49"/>
      <c r="D1481" s="277"/>
      <c r="E1481" s="277"/>
      <c r="F1481" s="277"/>
      <c r="G1481" s="277"/>
    </row>
    <row r="1482" spans="1:7">
      <c r="A1482" s="50"/>
      <c r="B1482" s="128"/>
      <c r="C1482" s="49"/>
      <c r="D1482" s="277"/>
      <c r="E1482" s="277"/>
      <c r="F1482" s="277"/>
      <c r="G1482" s="277"/>
    </row>
    <row r="1483" spans="1:7">
      <c r="A1483" s="50"/>
      <c r="B1483" s="128"/>
      <c r="C1483" s="49"/>
      <c r="D1483" s="277"/>
      <c r="E1483" s="277"/>
      <c r="F1483" s="277"/>
      <c r="G1483" s="277"/>
    </row>
    <row r="1484" spans="1:7">
      <c r="A1484" s="50"/>
      <c r="B1484" s="128"/>
      <c r="C1484" s="49"/>
      <c r="D1484" s="277"/>
      <c r="E1484" s="277"/>
      <c r="F1484" s="277"/>
      <c r="G1484" s="277"/>
    </row>
    <row r="1485" spans="1:7">
      <c r="A1485" s="50"/>
      <c r="B1485" s="128"/>
      <c r="C1485" s="49"/>
      <c r="D1485" s="277"/>
      <c r="E1485" s="277"/>
      <c r="F1485" s="277"/>
      <c r="G1485" s="277"/>
    </row>
    <row r="1486" spans="1:7">
      <c r="A1486" s="50"/>
      <c r="B1486" s="128"/>
      <c r="C1486" s="49"/>
      <c r="D1486" s="277"/>
      <c r="E1486" s="277"/>
      <c r="F1486" s="277"/>
      <c r="G1486" s="277"/>
    </row>
    <row r="1487" spans="1:7">
      <c r="A1487" s="50"/>
      <c r="B1487" s="128"/>
      <c r="C1487" s="49"/>
      <c r="D1487" s="277"/>
      <c r="E1487" s="277"/>
      <c r="F1487" s="277"/>
      <c r="G1487" s="277"/>
    </row>
    <row r="1488" spans="1:7">
      <c r="A1488" s="50"/>
      <c r="B1488" s="128"/>
      <c r="C1488" s="49"/>
      <c r="D1488" s="277"/>
      <c r="E1488" s="277"/>
      <c r="F1488" s="277"/>
      <c r="G1488" s="277"/>
    </row>
    <row r="1489" spans="1:7">
      <c r="A1489" s="50"/>
      <c r="B1489" s="128"/>
      <c r="C1489" s="49"/>
      <c r="D1489" s="277"/>
      <c r="E1489" s="277"/>
      <c r="F1489" s="277"/>
      <c r="G1489" s="277"/>
    </row>
    <row r="1490" spans="1:7">
      <c r="A1490" s="50"/>
      <c r="B1490" s="128"/>
      <c r="C1490" s="49"/>
      <c r="D1490" s="277"/>
      <c r="E1490" s="277"/>
      <c r="F1490" s="277"/>
      <c r="G1490" s="277"/>
    </row>
    <row r="1491" spans="1:7">
      <c r="A1491" s="50"/>
      <c r="B1491" s="128"/>
      <c r="C1491" s="49"/>
      <c r="D1491" s="277"/>
      <c r="E1491" s="277"/>
      <c r="F1491" s="277"/>
      <c r="G1491" s="277"/>
    </row>
    <row r="1492" spans="1:7">
      <c r="A1492" s="50"/>
      <c r="B1492" s="128"/>
      <c r="C1492" s="49"/>
      <c r="D1492" s="277"/>
      <c r="E1492" s="277"/>
      <c r="F1492" s="277"/>
      <c r="G1492" s="277"/>
    </row>
    <row r="1493" spans="1:7">
      <c r="A1493" s="50"/>
      <c r="B1493" s="128"/>
      <c r="C1493" s="49"/>
      <c r="D1493" s="277"/>
      <c r="E1493" s="277"/>
      <c r="F1493" s="277"/>
      <c r="G1493" s="277"/>
    </row>
    <row r="1494" spans="1:7">
      <c r="A1494" s="50"/>
      <c r="B1494" s="128"/>
      <c r="C1494" s="49"/>
      <c r="D1494" s="277"/>
      <c r="E1494" s="277"/>
      <c r="F1494" s="277"/>
      <c r="G1494" s="277"/>
    </row>
    <row r="1495" spans="1:7">
      <c r="A1495" s="50"/>
      <c r="B1495" s="128"/>
      <c r="C1495" s="49"/>
      <c r="D1495" s="277"/>
      <c r="E1495" s="277"/>
      <c r="F1495" s="277"/>
      <c r="G1495" s="277"/>
    </row>
    <row r="1496" spans="1:7">
      <c r="A1496" s="50"/>
      <c r="B1496" s="128"/>
      <c r="C1496" s="49"/>
      <c r="D1496" s="277"/>
      <c r="E1496" s="277"/>
      <c r="F1496" s="277"/>
      <c r="G1496" s="277"/>
    </row>
    <row r="1497" spans="1:7">
      <c r="A1497" s="50"/>
      <c r="B1497" s="128"/>
      <c r="C1497" s="49"/>
      <c r="D1497" s="277"/>
      <c r="E1497" s="277"/>
      <c r="F1497" s="277"/>
      <c r="G1497" s="277"/>
    </row>
    <row r="1498" spans="1:7">
      <c r="A1498" s="50"/>
      <c r="B1498" s="128"/>
      <c r="C1498" s="49"/>
      <c r="D1498" s="277"/>
      <c r="E1498" s="277"/>
      <c r="F1498" s="277"/>
      <c r="G1498" s="277"/>
    </row>
    <row r="1499" spans="1:7">
      <c r="A1499" s="50"/>
      <c r="B1499" s="128"/>
      <c r="C1499" s="49"/>
      <c r="D1499" s="277"/>
      <c r="E1499" s="277"/>
      <c r="F1499" s="277"/>
      <c r="G1499" s="277"/>
    </row>
    <row r="1500" spans="1:7">
      <c r="A1500" s="50"/>
      <c r="B1500" s="128"/>
      <c r="C1500" s="49"/>
      <c r="D1500" s="277"/>
      <c r="E1500" s="277"/>
      <c r="F1500" s="277"/>
      <c r="G1500" s="277"/>
    </row>
    <row r="1501" spans="1:7">
      <c r="A1501" s="50"/>
      <c r="B1501" s="128"/>
      <c r="C1501" s="49"/>
      <c r="D1501" s="277"/>
      <c r="E1501" s="277"/>
      <c r="F1501" s="277"/>
      <c r="G1501" s="277"/>
    </row>
    <row r="1502" spans="1:7">
      <c r="A1502" s="50"/>
      <c r="B1502" s="128"/>
      <c r="C1502" s="49"/>
      <c r="D1502" s="277"/>
      <c r="E1502" s="277"/>
      <c r="F1502" s="277"/>
      <c r="G1502" s="277"/>
    </row>
    <row r="1503" spans="1:7">
      <c r="A1503" s="50"/>
      <c r="B1503" s="128"/>
      <c r="C1503" s="49"/>
      <c r="D1503" s="277"/>
      <c r="E1503" s="277"/>
      <c r="F1503" s="277"/>
      <c r="G1503" s="277"/>
    </row>
    <row r="1504" spans="1:7">
      <c r="A1504" s="50"/>
      <c r="B1504" s="128"/>
      <c r="C1504" s="49"/>
      <c r="D1504" s="277"/>
      <c r="E1504" s="277"/>
      <c r="F1504" s="277"/>
      <c r="G1504" s="277"/>
    </row>
    <row r="1505" spans="1:7">
      <c r="A1505" s="50"/>
      <c r="B1505" s="128"/>
      <c r="C1505" s="49"/>
      <c r="D1505" s="277"/>
      <c r="E1505" s="277"/>
      <c r="F1505" s="277"/>
      <c r="G1505" s="277"/>
    </row>
    <row r="1506" spans="1:7">
      <c r="A1506" s="50"/>
      <c r="B1506" s="128"/>
      <c r="C1506" s="49"/>
      <c r="D1506" s="277"/>
      <c r="E1506" s="277"/>
      <c r="F1506" s="277"/>
      <c r="G1506" s="277"/>
    </row>
    <row r="1507" spans="1:7">
      <c r="A1507" s="50"/>
      <c r="B1507" s="128"/>
      <c r="C1507" s="49"/>
      <c r="D1507" s="277"/>
      <c r="E1507" s="277"/>
      <c r="F1507" s="277"/>
      <c r="G1507" s="277"/>
    </row>
    <row r="1508" spans="1:7">
      <c r="A1508" s="50"/>
      <c r="B1508" s="128"/>
      <c r="C1508" s="49"/>
      <c r="D1508" s="277"/>
      <c r="E1508" s="277"/>
      <c r="F1508" s="277"/>
      <c r="G1508" s="277"/>
    </row>
    <row r="1509" spans="1:7">
      <c r="A1509" s="50"/>
      <c r="B1509" s="128"/>
      <c r="C1509" s="49"/>
      <c r="D1509" s="277"/>
      <c r="E1509" s="277"/>
      <c r="F1509" s="277"/>
      <c r="G1509" s="277"/>
    </row>
    <row r="1510" spans="1:7">
      <c r="A1510" s="50"/>
      <c r="B1510" s="128"/>
      <c r="C1510" s="49"/>
      <c r="D1510" s="277"/>
      <c r="E1510" s="277"/>
      <c r="F1510" s="277"/>
      <c r="G1510" s="277"/>
    </row>
    <row r="1511" spans="1:7">
      <c r="A1511" s="50"/>
      <c r="B1511" s="128"/>
      <c r="C1511" s="49"/>
      <c r="D1511" s="277"/>
      <c r="E1511" s="277"/>
      <c r="F1511" s="277"/>
      <c r="G1511" s="277"/>
    </row>
    <row r="1512" spans="1:7">
      <c r="A1512" s="50"/>
      <c r="B1512" s="128"/>
      <c r="C1512" s="49"/>
      <c r="D1512" s="277"/>
      <c r="E1512" s="277"/>
      <c r="F1512" s="277"/>
      <c r="G1512" s="277"/>
    </row>
    <row r="1513" spans="1:7">
      <c r="A1513" s="50"/>
      <c r="B1513" s="128"/>
      <c r="C1513" s="49"/>
      <c r="D1513" s="277"/>
      <c r="E1513" s="277"/>
      <c r="F1513" s="277"/>
      <c r="G1513" s="277"/>
    </row>
    <row r="1514" spans="1:7">
      <c r="A1514" s="50"/>
      <c r="B1514" s="128"/>
      <c r="C1514" s="49"/>
      <c r="D1514" s="277"/>
      <c r="E1514" s="277"/>
      <c r="F1514" s="277"/>
      <c r="G1514" s="277"/>
    </row>
    <row r="1515" spans="1:7">
      <c r="A1515" s="50"/>
      <c r="B1515" s="128"/>
      <c r="C1515" s="49"/>
      <c r="D1515" s="277"/>
      <c r="E1515" s="277"/>
      <c r="F1515" s="277"/>
      <c r="G1515" s="277"/>
    </row>
    <row r="1516" spans="1:7">
      <c r="A1516" s="50"/>
      <c r="B1516" s="128"/>
      <c r="C1516" s="49"/>
      <c r="D1516" s="277"/>
      <c r="E1516" s="277"/>
      <c r="F1516" s="277"/>
      <c r="G1516" s="277"/>
    </row>
    <row r="1517" spans="1:7">
      <c r="A1517" s="50"/>
      <c r="B1517" s="128"/>
      <c r="C1517" s="49"/>
      <c r="D1517" s="277"/>
      <c r="E1517" s="277"/>
      <c r="F1517" s="277"/>
      <c r="G1517" s="277"/>
    </row>
    <row r="1518" spans="1:7">
      <c r="A1518" s="50"/>
      <c r="B1518" s="128"/>
      <c r="C1518" s="49"/>
      <c r="D1518" s="277"/>
      <c r="E1518" s="277"/>
      <c r="F1518" s="277"/>
      <c r="G1518" s="277"/>
    </row>
    <row r="1519" spans="1:7">
      <c r="A1519" s="50"/>
      <c r="B1519" s="128"/>
      <c r="C1519" s="49"/>
      <c r="D1519" s="277"/>
      <c r="E1519" s="277"/>
      <c r="F1519" s="277"/>
      <c r="G1519" s="277"/>
    </row>
    <row r="1520" spans="1:7">
      <c r="A1520" s="50"/>
      <c r="B1520" s="128"/>
      <c r="C1520" s="49"/>
      <c r="D1520" s="277"/>
      <c r="E1520" s="277"/>
      <c r="F1520" s="277"/>
      <c r="G1520" s="277"/>
    </row>
    <row r="1521" spans="1:7">
      <c r="A1521" s="50"/>
      <c r="B1521" s="128"/>
      <c r="C1521" s="49"/>
      <c r="D1521" s="277"/>
      <c r="E1521" s="277"/>
      <c r="F1521" s="277"/>
      <c r="G1521" s="277"/>
    </row>
    <row r="1522" spans="1:7">
      <c r="A1522" s="50"/>
      <c r="B1522" s="128"/>
      <c r="C1522" s="49"/>
      <c r="D1522" s="277"/>
      <c r="E1522" s="277"/>
      <c r="F1522" s="277"/>
      <c r="G1522" s="277"/>
    </row>
    <row r="1523" spans="1:7">
      <c r="A1523" s="50"/>
      <c r="B1523" s="128"/>
      <c r="C1523" s="49"/>
      <c r="D1523" s="277"/>
      <c r="E1523" s="277"/>
      <c r="F1523" s="277"/>
      <c r="G1523" s="277"/>
    </row>
    <row r="1524" spans="1:7">
      <c r="A1524" s="50"/>
      <c r="B1524" s="128"/>
      <c r="C1524" s="49"/>
      <c r="D1524" s="277"/>
      <c r="E1524" s="277"/>
      <c r="F1524" s="277"/>
      <c r="G1524" s="277"/>
    </row>
    <row r="1525" spans="1:7">
      <c r="A1525" s="50"/>
      <c r="B1525" s="128"/>
      <c r="C1525" s="49"/>
      <c r="D1525" s="277"/>
      <c r="E1525" s="277"/>
      <c r="F1525" s="277"/>
      <c r="G1525" s="277"/>
    </row>
    <row r="1526" spans="1:7">
      <c r="A1526" s="50"/>
      <c r="B1526" s="128"/>
      <c r="C1526" s="49"/>
      <c r="D1526" s="277"/>
      <c r="E1526" s="277"/>
      <c r="F1526" s="277"/>
      <c r="G1526" s="277"/>
    </row>
    <row r="1527" spans="1:7">
      <c r="A1527" s="50"/>
      <c r="B1527" s="128"/>
      <c r="C1527" s="49"/>
      <c r="D1527" s="277"/>
      <c r="E1527" s="277"/>
      <c r="F1527" s="277"/>
      <c r="G1527" s="277"/>
    </row>
    <row r="1528" spans="1:7">
      <c r="A1528" s="50"/>
      <c r="B1528" s="128"/>
      <c r="C1528" s="49"/>
      <c r="D1528" s="277"/>
      <c r="E1528" s="277"/>
      <c r="F1528" s="277"/>
      <c r="G1528" s="277"/>
    </row>
    <row r="1529" spans="1:7">
      <c r="A1529" s="50"/>
      <c r="B1529" s="128"/>
      <c r="C1529" s="49"/>
      <c r="D1529" s="277"/>
      <c r="E1529" s="277"/>
      <c r="F1529" s="277"/>
      <c r="G1529" s="277"/>
    </row>
    <row r="1530" spans="1:7">
      <c r="A1530" s="50"/>
      <c r="B1530" s="128"/>
      <c r="C1530" s="49"/>
      <c r="D1530" s="277"/>
      <c r="E1530" s="277"/>
      <c r="F1530" s="277"/>
      <c r="G1530" s="277"/>
    </row>
    <row r="1531" spans="1:7">
      <c r="A1531" s="50"/>
      <c r="B1531" s="128"/>
      <c r="C1531" s="49"/>
      <c r="D1531" s="277"/>
      <c r="E1531" s="277"/>
      <c r="F1531" s="277"/>
      <c r="G1531" s="277"/>
    </row>
    <row r="1532" spans="1:7">
      <c r="A1532" s="50"/>
      <c r="B1532" s="128"/>
      <c r="C1532" s="49"/>
      <c r="D1532" s="277"/>
      <c r="E1532" s="277"/>
      <c r="F1532" s="277"/>
      <c r="G1532" s="277"/>
    </row>
    <row r="1533" spans="1:7">
      <c r="A1533" s="50"/>
      <c r="B1533" s="128"/>
      <c r="C1533" s="49"/>
      <c r="D1533" s="277"/>
      <c r="E1533" s="277"/>
      <c r="F1533" s="277"/>
      <c r="G1533" s="277"/>
    </row>
    <row r="1534" spans="1:7">
      <c r="A1534" s="50"/>
      <c r="B1534" s="128"/>
      <c r="C1534" s="49"/>
      <c r="D1534" s="277"/>
      <c r="E1534" s="277"/>
      <c r="F1534" s="277"/>
      <c r="G1534" s="277"/>
    </row>
    <row r="1535" spans="1:7">
      <c r="A1535" s="50"/>
      <c r="B1535" s="128"/>
      <c r="C1535" s="49"/>
      <c r="D1535" s="277"/>
      <c r="E1535" s="277"/>
      <c r="F1535" s="277"/>
      <c r="G1535" s="277"/>
    </row>
    <row r="1536" spans="1:7">
      <c r="A1536" s="50"/>
      <c r="B1536" s="128"/>
      <c r="C1536" s="49"/>
      <c r="D1536" s="277"/>
      <c r="E1536" s="277"/>
      <c r="F1536" s="277"/>
      <c r="G1536" s="277"/>
    </row>
    <row r="1537" spans="1:7">
      <c r="A1537" s="50"/>
      <c r="B1537" s="128"/>
      <c r="C1537" s="49"/>
      <c r="D1537" s="277"/>
      <c r="E1537" s="277"/>
      <c r="F1537" s="277"/>
      <c r="G1537" s="277"/>
    </row>
    <row r="1538" spans="1:7">
      <c r="A1538" s="50"/>
      <c r="B1538" s="128"/>
      <c r="C1538" s="49"/>
      <c r="D1538" s="277"/>
      <c r="E1538" s="277"/>
      <c r="F1538" s="277"/>
      <c r="G1538" s="277"/>
    </row>
    <row r="1539" spans="1:7">
      <c r="A1539" s="50"/>
      <c r="B1539" s="128"/>
      <c r="C1539" s="49"/>
      <c r="D1539" s="277"/>
      <c r="E1539" s="277"/>
      <c r="F1539" s="277"/>
      <c r="G1539" s="277"/>
    </row>
    <row r="1540" spans="1:7">
      <c r="A1540" s="50"/>
      <c r="B1540" s="128"/>
      <c r="C1540" s="49"/>
      <c r="D1540" s="277"/>
      <c r="E1540" s="277"/>
      <c r="F1540" s="277"/>
      <c r="G1540" s="277"/>
    </row>
    <row r="1541" spans="1:7">
      <c r="A1541" s="50"/>
      <c r="B1541" s="128"/>
      <c r="C1541" s="49"/>
      <c r="D1541" s="277"/>
      <c r="E1541" s="277"/>
      <c r="F1541" s="277"/>
      <c r="G1541" s="277"/>
    </row>
    <row r="1542" spans="1:7">
      <c r="A1542" s="50"/>
      <c r="B1542" s="128"/>
      <c r="C1542" s="49"/>
      <c r="D1542" s="277"/>
      <c r="E1542" s="277"/>
      <c r="F1542" s="277"/>
      <c r="G1542" s="277"/>
    </row>
    <row r="1543" spans="1:7">
      <c r="A1543" s="50"/>
      <c r="B1543" s="128"/>
      <c r="C1543" s="49"/>
      <c r="D1543" s="277"/>
      <c r="E1543" s="277"/>
      <c r="F1543" s="277"/>
      <c r="G1543" s="277"/>
    </row>
    <row r="1544" spans="1:7">
      <c r="A1544" s="50"/>
      <c r="B1544" s="128"/>
      <c r="C1544" s="49"/>
      <c r="D1544" s="277"/>
      <c r="E1544" s="277"/>
      <c r="F1544" s="277"/>
      <c r="G1544" s="277"/>
    </row>
    <row r="1545" spans="1:7">
      <c r="A1545" s="50"/>
      <c r="B1545" s="128"/>
      <c r="C1545" s="49"/>
      <c r="D1545" s="277"/>
      <c r="E1545" s="277"/>
      <c r="F1545" s="277"/>
      <c r="G1545" s="277"/>
    </row>
    <row r="1546" spans="1:7">
      <c r="A1546" s="50"/>
      <c r="B1546" s="128"/>
      <c r="C1546" s="49"/>
      <c r="D1546" s="277"/>
      <c r="E1546" s="277"/>
      <c r="F1546" s="277"/>
      <c r="G1546" s="277"/>
    </row>
    <row r="1547" spans="1:7">
      <c r="A1547" s="50"/>
      <c r="B1547" s="128"/>
      <c r="C1547" s="49"/>
      <c r="D1547" s="277"/>
      <c r="E1547" s="277"/>
      <c r="F1547" s="277"/>
      <c r="G1547" s="277"/>
    </row>
    <row r="1548" spans="1:7">
      <c r="A1548" s="50"/>
      <c r="B1548" s="128"/>
      <c r="C1548" s="49"/>
      <c r="D1548" s="277"/>
      <c r="E1548" s="277"/>
      <c r="F1548" s="277"/>
      <c r="G1548" s="277"/>
    </row>
    <row r="1549" spans="1:7">
      <c r="A1549" s="50"/>
      <c r="B1549" s="128"/>
      <c r="C1549" s="49"/>
      <c r="D1549" s="277"/>
      <c r="E1549" s="277"/>
      <c r="F1549" s="277"/>
      <c r="G1549" s="277"/>
    </row>
    <row r="1550" spans="1:7">
      <c r="A1550" s="50"/>
      <c r="B1550" s="128"/>
      <c r="C1550" s="49"/>
      <c r="D1550" s="277"/>
      <c r="E1550" s="277"/>
      <c r="F1550" s="277"/>
      <c r="G1550" s="277"/>
    </row>
    <row r="1551" spans="1:7">
      <c r="A1551" s="50"/>
      <c r="B1551" s="128"/>
      <c r="C1551" s="49"/>
      <c r="D1551" s="277"/>
      <c r="E1551" s="277"/>
      <c r="F1551" s="277"/>
      <c r="G1551" s="277"/>
    </row>
    <row r="1552" spans="1:7">
      <c r="A1552" s="50"/>
      <c r="B1552" s="128"/>
      <c r="C1552" s="49"/>
      <c r="D1552" s="277"/>
      <c r="E1552" s="277"/>
      <c r="F1552" s="277"/>
      <c r="G1552" s="277"/>
    </row>
    <row r="1553" spans="1:7">
      <c r="A1553" s="50"/>
      <c r="B1553" s="128"/>
      <c r="C1553" s="49"/>
      <c r="D1553" s="277"/>
      <c r="E1553" s="277"/>
      <c r="F1553" s="277"/>
      <c r="G1553" s="277"/>
    </row>
    <row r="1554" spans="1:7">
      <c r="A1554" s="50"/>
      <c r="B1554" s="128"/>
      <c r="C1554" s="49"/>
      <c r="D1554" s="277"/>
      <c r="E1554" s="277"/>
      <c r="F1554" s="277"/>
      <c r="G1554" s="277"/>
    </row>
    <row r="1555" spans="1:7">
      <c r="A1555" s="50"/>
      <c r="B1555" s="128"/>
      <c r="C1555" s="49"/>
      <c r="D1555" s="277"/>
      <c r="E1555" s="277"/>
      <c r="F1555" s="277"/>
      <c r="G1555" s="277"/>
    </row>
    <row r="1556" spans="1:7">
      <c r="A1556" s="50"/>
      <c r="B1556" s="128"/>
      <c r="C1556" s="49"/>
      <c r="D1556" s="277"/>
      <c r="E1556" s="277"/>
      <c r="F1556" s="277"/>
      <c r="G1556" s="277"/>
    </row>
    <row r="1557" spans="1:7">
      <c r="A1557" s="50"/>
      <c r="B1557" s="128"/>
      <c r="C1557" s="49"/>
      <c r="D1557" s="277"/>
      <c r="E1557" s="277"/>
      <c r="F1557" s="277"/>
      <c r="G1557" s="277"/>
    </row>
    <row r="1558" spans="1:7">
      <c r="A1558" s="50"/>
      <c r="B1558" s="128"/>
      <c r="C1558" s="49"/>
      <c r="D1558" s="277"/>
      <c r="E1558" s="277"/>
      <c r="F1558" s="277"/>
      <c r="G1558" s="277"/>
    </row>
    <row r="1559" spans="1:7">
      <c r="A1559" s="50"/>
      <c r="B1559" s="128"/>
      <c r="C1559" s="49"/>
      <c r="D1559" s="277"/>
      <c r="E1559" s="277"/>
      <c r="F1559" s="277"/>
      <c r="G1559" s="277"/>
    </row>
    <row r="1560" spans="1:7">
      <c r="A1560" s="50"/>
      <c r="B1560" s="128"/>
      <c r="C1560" s="49"/>
      <c r="D1560" s="277"/>
      <c r="E1560" s="277"/>
      <c r="F1560" s="277"/>
      <c r="G1560" s="277"/>
    </row>
    <row r="1561" spans="1:7">
      <c r="A1561" s="50"/>
      <c r="B1561" s="128"/>
      <c r="C1561" s="49"/>
      <c r="D1561" s="277"/>
      <c r="E1561" s="277"/>
      <c r="F1561" s="277"/>
      <c r="G1561" s="277"/>
    </row>
    <row r="1562" spans="1:7">
      <c r="A1562" s="50"/>
      <c r="B1562" s="128"/>
      <c r="C1562" s="49"/>
      <c r="D1562" s="277"/>
      <c r="E1562" s="277"/>
      <c r="F1562" s="277"/>
      <c r="G1562" s="277"/>
    </row>
    <row r="1563" spans="1:7">
      <c r="A1563" s="50"/>
      <c r="B1563" s="128"/>
      <c r="C1563" s="49"/>
      <c r="D1563" s="277"/>
      <c r="E1563" s="277"/>
      <c r="F1563" s="277"/>
      <c r="G1563" s="277"/>
    </row>
    <row r="1564" spans="1:7">
      <c r="A1564" s="50"/>
      <c r="B1564" s="128"/>
      <c r="C1564" s="49"/>
      <c r="D1564" s="277"/>
      <c r="E1564" s="277"/>
      <c r="F1564" s="277"/>
      <c r="G1564" s="277"/>
    </row>
    <row r="1565" spans="1:7">
      <c r="A1565" s="50"/>
      <c r="B1565" s="128"/>
      <c r="C1565" s="49"/>
      <c r="D1565" s="277"/>
      <c r="E1565" s="277"/>
      <c r="F1565" s="277"/>
      <c r="G1565" s="277"/>
    </row>
    <row r="1566" spans="1:7">
      <c r="A1566" s="50"/>
      <c r="B1566" s="128"/>
      <c r="C1566" s="49"/>
      <c r="D1566" s="277"/>
      <c r="E1566" s="277"/>
      <c r="F1566" s="277"/>
      <c r="G1566" s="277"/>
    </row>
    <row r="1567" spans="1:7">
      <c r="A1567" s="50"/>
      <c r="B1567" s="128"/>
      <c r="C1567" s="49"/>
      <c r="D1567" s="277"/>
      <c r="E1567" s="277"/>
      <c r="F1567" s="277"/>
      <c r="G1567" s="277"/>
    </row>
    <row r="1568" spans="1:7">
      <c r="A1568" s="50"/>
      <c r="B1568" s="128"/>
      <c r="C1568" s="49"/>
      <c r="D1568" s="277"/>
      <c r="E1568" s="277"/>
      <c r="F1568" s="277"/>
      <c r="G1568" s="277"/>
    </row>
    <row r="1569" spans="1:7">
      <c r="A1569" s="50"/>
      <c r="B1569" s="128"/>
      <c r="C1569" s="49"/>
      <c r="D1569" s="277"/>
      <c r="E1569" s="277"/>
      <c r="F1569" s="277"/>
      <c r="G1569" s="277"/>
    </row>
    <row r="1570" spans="1:7">
      <c r="A1570" s="50"/>
      <c r="B1570" s="128"/>
      <c r="C1570" s="49"/>
      <c r="D1570" s="277"/>
      <c r="E1570" s="277"/>
      <c r="F1570" s="277"/>
      <c r="G1570" s="277"/>
    </row>
    <row r="1571" spans="1:7">
      <c r="A1571" s="50"/>
      <c r="B1571" s="128"/>
      <c r="C1571" s="49"/>
      <c r="D1571" s="277"/>
      <c r="E1571" s="277"/>
      <c r="F1571" s="277"/>
      <c r="G1571" s="277"/>
    </row>
    <row r="1572" spans="1:7">
      <c r="A1572" s="50"/>
      <c r="B1572" s="128"/>
      <c r="C1572" s="49"/>
      <c r="D1572" s="277"/>
      <c r="E1572" s="277"/>
      <c r="F1572" s="277"/>
      <c r="G1572" s="277"/>
    </row>
    <row r="1573" spans="1:7">
      <c r="A1573" s="50"/>
      <c r="B1573" s="128"/>
      <c r="C1573" s="49"/>
      <c r="D1573" s="277"/>
      <c r="E1573" s="277"/>
      <c r="F1573" s="277"/>
      <c r="G1573" s="277"/>
    </row>
    <row r="1574" spans="1:7">
      <c r="A1574" s="50"/>
      <c r="B1574" s="128"/>
      <c r="C1574" s="49"/>
      <c r="D1574" s="277"/>
      <c r="E1574" s="277"/>
      <c r="F1574" s="277"/>
      <c r="G1574" s="277"/>
    </row>
    <row r="1575" spans="1:7">
      <c r="A1575" s="50"/>
      <c r="B1575" s="128"/>
      <c r="C1575" s="49"/>
      <c r="D1575" s="277"/>
      <c r="E1575" s="277"/>
      <c r="F1575" s="277"/>
      <c r="G1575" s="277"/>
    </row>
    <row r="1576" spans="1:7">
      <c r="A1576" s="50"/>
      <c r="B1576" s="128"/>
      <c r="C1576" s="49"/>
      <c r="D1576" s="277"/>
      <c r="E1576" s="277"/>
      <c r="F1576" s="277"/>
      <c r="G1576" s="277"/>
    </row>
    <row r="1577" spans="1:7">
      <c r="A1577" s="50"/>
      <c r="B1577" s="128"/>
      <c r="C1577" s="49"/>
      <c r="D1577" s="277"/>
      <c r="E1577" s="277"/>
      <c r="F1577" s="277"/>
      <c r="G1577" s="277"/>
    </row>
    <row r="1578" spans="1:7">
      <c r="A1578" s="50"/>
      <c r="B1578" s="128"/>
      <c r="C1578" s="49"/>
      <c r="D1578" s="277"/>
      <c r="E1578" s="277"/>
      <c r="F1578" s="277"/>
      <c r="G1578" s="277"/>
    </row>
    <row r="1579" spans="1:7">
      <c r="A1579" s="50"/>
      <c r="B1579" s="128"/>
      <c r="C1579" s="49"/>
      <c r="D1579" s="277"/>
      <c r="E1579" s="277"/>
      <c r="F1579" s="277"/>
      <c r="G1579" s="277"/>
    </row>
    <row r="1580" spans="1:7">
      <c r="A1580" s="50"/>
      <c r="B1580" s="128"/>
      <c r="C1580" s="49"/>
      <c r="D1580" s="277"/>
      <c r="E1580" s="277"/>
      <c r="F1580" s="277"/>
      <c r="G1580" s="277"/>
    </row>
    <row r="1581" spans="1:7">
      <c r="A1581" s="50"/>
      <c r="B1581" s="128"/>
      <c r="C1581" s="49"/>
      <c r="D1581" s="277"/>
      <c r="E1581" s="277"/>
      <c r="F1581" s="277"/>
      <c r="G1581" s="277"/>
    </row>
    <row r="1582" spans="1:7">
      <c r="A1582" s="50"/>
      <c r="B1582" s="128"/>
      <c r="C1582" s="49"/>
      <c r="D1582" s="277"/>
      <c r="E1582" s="277"/>
      <c r="F1582" s="277"/>
      <c r="G1582" s="277"/>
    </row>
    <row r="1583" spans="1:7">
      <c r="A1583" s="50"/>
      <c r="B1583" s="128"/>
      <c r="C1583" s="49"/>
      <c r="D1583" s="277"/>
      <c r="E1583" s="277"/>
      <c r="F1583" s="277"/>
      <c r="G1583" s="277"/>
    </row>
    <row r="1584" spans="1:7">
      <c r="A1584" s="50"/>
      <c r="B1584" s="128"/>
      <c r="C1584" s="49"/>
      <c r="D1584" s="277"/>
      <c r="E1584" s="277"/>
      <c r="F1584" s="277"/>
      <c r="G1584" s="277"/>
    </row>
    <row r="1585" spans="1:7">
      <c r="A1585" s="50"/>
      <c r="B1585" s="128"/>
      <c r="C1585" s="49"/>
      <c r="D1585" s="277"/>
      <c r="E1585" s="277"/>
      <c r="F1585" s="277"/>
      <c r="G1585" s="277"/>
    </row>
    <row r="1586" spans="1:7">
      <c r="A1586" s="50"/>
      <c r="B1586" s="128"/>
      <c r="C1586" s="49"/>
      <c r="D1586" s="277"/>
      <c r="E1586" s="277"/>
      <c r="F1586" s="277"/>
      <c r="G1586" s="277"/>
    </row>
    <row r="1587" spans="1:7">
      <c r="A1587" s="50"/>
      <c r="B1587" s="128"/>
      <c r="C1587" s="49"/>
      <c r="D1587" s="277"/>
      <c r="E1587" s="277"/>
      <c r="F1587" s="277"/>
      <c r="G1587" s="277"/>
    </row>
    <row r="1588" spans="1:7">
      <c r="A1588" s="50"/>
      <c r="B1588" s="128"/>
      <c r="C1588" s="49"/>
      <c r="D1588" s="277"/>
      <c r="E1588" s="277"/>
      <c r="F1588" s="277"/>
      <c r="G1588" s="277"/>
    </row>
    <row r="1589" spans="1:7">
      <c r="A1589" s="50"/>
      <c r="B1589" s="128"/>
      <c r="C1589" s="49"/>
      <c r="D1589" s="277"/>
      <c r="E1589" s="277"/>
      <c r="F1589" s="277"/>
      <c r="G1589" s="277"/>
    </row>
    <row r="1590" spans="1:7">
      <c r="A1590" s="50"/>
      <c r="B1590" s="128"/>
      <c r="C1590" s="49"/>
      <c r="D1590" s="277"/>
      <c r="E1590" s="277"/>
      <c r="F1590" s="277"/>
      <c r="G1590" s="277"/>
    </row>
    <row r="1591" spans="1:7">
      <c r="A1591" s="50"/>
      <c r="B1591" s="128"/>
      <c r="C1591" s="49"/>
      <c r="D1591" s="277"/>
      <c r="E1591" s="277"/>
      <c r="F1591" s="277"/>
      <c r="G1591" s="277"/>
    </row>
    <row r="1592" spans="1:7">
      <c r="A1592" s="50"/>
      <c r="B1592" s="128"/>
      <c r="C1592" s="49"/>
      <c r="D1592" s="277"/>
      <c r="E1592" s="277"/>
      <c r="F1592" s="277"/>
      <c r="G1592" s="277"/>
    </row>
    <row r="1593" spans="1:7">
      <c r="A1593" s="50"/>
      <c r="B1593" s="128"/>
      <c r="C1593" s="49"/>
      <c r="D1593" s="277"/>
      <c r="E1593" s="277"/>
      <c r="F1593" s="277"/>
      <c r="G1593" s="277"/>
    </row>
    <row r="1594" spans="1:7">
      <c r="A1594" s="50"/>
      <c r="B1594" s="128"/>
      <c r="C1594" s="49"/>
      <c r="D1594" s="277"/>
      <c r="E1594" s="277"/>
      <c r="F1594" s="277"/>
      <c r="G1594" s="277"/>
    </row>
    <row r="1595" spans="1:7">
      <c r="A1595" s="50"/>
      <c r="B1595" s="128"/>
      <c r="C1595" s="49"/>
      <c r="D1595" s="277"/>
      <c r="E1595" s="277"/>
      <c r="F1595" s="277"/>
      <c r="G1595" s="277"/>
    </row>
    <row r="1596" spans="1:7">
      <c r="A1596" s="50"/>
      <c r="B1596" s="128"/>
      <c r="C1596" s="49"/>
      <c r="D1596" s="277"/>
      <c r="E1596" s="277"/>
      <c r="F1596" s="277"/>
      <c r="G1596" s="277"/>
    </row>
    <row r="1597" spans="1:7">
      <c r="A1597" s="50"/>
      <c r="B1597" s="128"/>
      <c r="C1597" s="49"/>
      <c r="D1597" s="277"/>
      <c r="E1597" s="277"/>
      <c r="F1597" s="277"/>
      <c r="G1597" s="277"/>
    </row>
    <row r="1598" spans="1:7">
      <c r="A1598" s="50"/>
      <c r="B1598" s="128"/>
      <c r="C1598" s="49"/>
      <c r="D1598" s="277"/>
      <c r="E1598" s="277"/>
      <c r="F1598" s="277"/>
      <c r="G1598" s="277"/>
    </row>
    <row r="1599" spans="1:7">
      <c r="A1599" s="50"/>
      <c r="B1599" s="128"/>
      <c r="C1599" s="49"/>
      <c r="D1599" s="277"/>
      <c r="E1599" s="277"/>
      <c r="F1599" s="277"/>
      <c r="G1599" s="277"/>
    </row>
    <row r="1600" spans="1:7">
      <c r="A1600" s="50"/>
      <c r="B1600" s="128"/>
      <c r="C1600" s="49"/>
      <c r="D1600" s="277"/>
      <c r="E1600" s="277"/>
      <c r="F1600" s="277"/>
      <c r="G1600" s="277"/>
    </row>
    <row r="1601" spans="1:7">
      <c r="A1601" s="50"/>
      <c r="B1601" s="128"/>
      <c r="C1601" s="49"/>
      <c r="D1601" s="277"/>
      <c r="E1601" s="277"/>
      <c r="F1601" s="277"/>
      <c r="G1601" s="277"/>
    </row>
    <row r="1602" spans="1:7">
      <c r="A1602" s="50"/>
      <c r="B1602" s="128"/>
      <c r="C1602" s="49"/>
      <c r="D1602" s="277"/>
      <c r="E1602" s="277"/>
      <c r="F1602" s="277"/>
      <c r="G1602" s="277"/>
    </row>
    <row r="1603" spans="1:7">
      <c r="A1603" s="50"/>
      <c r="B1603" s="128"/>
      <c r="C1603" s="49"/>
      <c r="D1603" s="277"/>
      <c r="E1603" s="277"/>
      <c r="F1603" s="277"/>
      <c r="G1603" s="277"/>
    </row>
    <row r="1604" spans="1:7">
      <c r="A1604" s="50"/>
      <c r="B1604" s="128"/>
      <c r="C1604" s="49"/>
      <c r="D1604" s="277"/>
      <c r="E1604" s="277"/>
      <c r="F1604" s="277"/>
      <c r="G1604" s="277"/>
    </row>
    <row r="1605" spans="1:7">
      <c r="A1605" s="50"/>
      <c r="B1605" s="128"/>
      <c r="C1605" s="49"/>
      <c r="D1605" s="277"/>
      <c r="E1605" s="277"/>
      <c r="F1605" s="277"/>
      <c r="G1605" s="277"/>
    </row>
    <row r="1606" spans="1:7">
      <c r="A1606" s="50"/>
      <c r="B1606" s="128"/>
      <c r="C1606" s="49"/>
      <c r="D1606" s="277"/>
      <c r="E1606" s="277"/>
      <c r="F1606" s="277"/>
      <c r="G1606" s="277"/>
    </row>
    <row r="1607" spans="1:7">
      <c r="A1607" s="50"/>
      <c r="B1607" s="128"/>
      <c r="C1607" s="49"/>
      <c r="D1607" s="277"/>
      <c r="E1607" s="277"/>
      <c r="F1607" s="277"/>
      <c r="G1607" s="277"/>
    </row>
    <row r="1608" spans="1:7">
      <c r="A1608" s="50"/>
      <c r="B1608" s="128"/>
      <c r="C1608" s="49"/>
      <c r="D1608" s="277"/>
      <c r="E1608" s="277"/>
      <c r="F1608" s="277"/>
      <c r="G1608" s="277"/>
    </row>
    <row r="1609" spans="1:7">
      <c r="A1609" s="50"/>
      <c r="B1609" s="128"/>
      <c r="C1609" s="49"/>
      <c r="D1609" s="277"/>
      <c r="E1609" s="277"/>
      <c r="F1609" s="277"/>
      <c r="G1609" s="277"/>
    </row>
    <row r="1610" spans="1:7">
      <c r="A1610" s="50"/>
      <c r="B1610" s="128"/>
      <c r="C1610" s="49"/>
      <c r="D1610" s="277"/>
      <c r="E1610" s="277"/>
      <c r="F1610" s="277"/>
      <c r="G1610" s="277"/>
    </row>
    <row r="1611" spans="1:7">
      <c r="A1611" s="50"/>
      <c r="B1611" s="128"/>
      <c r="C1611" s="49"/>
      <c r="D1611" s="277"/>
      <c r="E1611" s="277"/>
      <c r="F1611" s="277"/>
      <c r="G1611" s="277"/>
    </row>
    <row r="1612" spans="1:7">
      <c r="A1612" s="50"/>
      <c r="B1612" s="128"/>
      <c r="C1612" s="49"/>
      <c r="D1612" s="277"/>
      <c r="E1612" s="277"/>
      <c r="F1612" s="277"/>
      <c r="G1612" s="277"/>
    </row>
    <row r="1613" spans="1:7">
      <c r="A1613" s="50"/>
      <c r="B1613" s="128"/>
      <c r="C1613" s="49"/>
      <c r="D1613" s="277"/>
      <c r="E1613" s="277"/>
      <c r="F1613" s="277"/>
      <c r="G1613" s="277"/>
    </row>
    <row r="1614" spans="1:7">
      <c r="A1614" s="50"/>
      <c r="B1614" s="128"/>
      <c r="C1614" s="49"/>
      <c r="D1614" s="277"/>
      <c r="E1614" s="277"/>
      <c r="F1614" s="277"/>
      <c r="G1614" s="277"/>
    </row>
    <row r="1615" spans="1:7">
      <c r="A1615" s="50"/>
      <c r="B1615" s="128"/>
      <c r="C1615" s="49"/>
      <c r="D1615" s="277"/>
      <c r="E1615" s="277"/>
      <c r="F1615" s="277"/>
      <c r="G1615" s="277"/>
    </row>
    <row r="1616" spans="1:7">
      <c r="A1616" s="50"/>
      <c r="B1616" s="128"/>
      <c r="C1616" s="49"/>
      <c r="D1616" s="277"/>
      <c r="E1616" s="277"/>
      <c r="F1616" s="277"/>
      <c r="G1616" s="277"/>
    </row>
    <row r="1617" spans="1:7">
      <c r="A1617" s="50"/>
      <c r="B1617" s="128"/>
      <c r="C1617" s="49"/>
      <c r="D1617" s="277"/>
      <c r="E1617" s="277"/>
      <c r="F1617" s="277"/>
      <c r="G1617" s="277"/>
    </row>
    <row r="1618" spans="1:7">
      <c r="A1618" s="50"/>
      <c r="B1618" s="128"/>
      <c r="C1618" s="49"/>
      <c r="D1618" s="277"/>
      <c r="E1618" s="277"/>
      <c r="F1618" s="277"/>
      <c r="G1618" s="277"/>
    </row>
    <row r="1619" spans="1:7">
      <c r="A1619" s="50"/>
      <c r="B1619" s="128"/>
      <c r="C1619" s="49"/>
      <c r="D1619" s="277"/>
      <c r="E1619" s="277"/>
      <c r="F1619" s="277"/>
      <c r="G1619" s="277"/>
    </row>
    <row r="1620" spans="1:7">
      <c r="A1620" s="50"/>
      <c r="B1620" s="128"/>
      <c r="C1620" s="49"/>
      <c r="D1620" s="277"/>
      <c r="E1620" s="277"/>
      <c r="F1620" s="277"/>
      <c r="G1620" s="277"/>
    </row>
    <row r="1621" spans="1:7">
      <c r="A1621" s="50"/>
      <c r="B1621" s="128"/>
      <c r="C1621" s="49"/>
      <c r="D1621" s="277"/>
      <c r="E1621" s="277"/>
      <c r="F1621" s="277"/>
      <c r="G1621" s="277"/>
    </row>
    <row r="1622" spans="1:7">
      <c r="A1622" s="50"/>
      <c r="B1622" s="128"/>
      <c r="C1622" s="49"/>
      <c r="D1622" s="277"/>
      <c r="E1622" s="277"/>
      <c r="F1622" s="277"/>
      <c r="G1622" s="277"/>
    </row>
    <row r="1623" spans="1:7">
      <c r="A1623" s="50"/>
      <c r="B1623" s="128"/>
      <c r="C1623" s="49"/>
      <c r="D1623" s="277"/>
      <c r="E1623" s="277"/>
      <c r="F1623" s="277"/>
      <c r="G1623" s="277"/>
    </row>
    <row r="1624" spans="1:7">
      <c r="A1624" s="50"/>
      <c r="B1624" s="128"/>
      <c r="C1624" s="49"/>
      <c r="D1624" s="277"/>
      <c r="E1624" s="277"/>
      <c r="F1624" s="277"/>
      <c r="G1624" s="277"/>
    </row>
    <row r="1625" spans="1:7">
      <c r="A1625" s="50"/>
      <c r="B1625" s="128"/>
      <c r="C1625" s="49"/>
      <c r="D1625" s="277"/>
      <c r="E1625" s="277"/>
      <c r="F1625" s="277"/>
      <c r="G1625" s="277"/>
    </row>
    <row r="1626" spans="1:7">
      <c r="A1626" s="50"/>
      <c r="B1626" s="128"/>
      <c r="C1626" s="49"/>
      <c r="D1626" s="277"/>
      <c r="E1626" s="277"/>
      <c r="F1626" s="277"/>
      <c r="G1626" s="277"/>
    </row>
    <row r="1627" spans="1:7">
      <c r="A1627" s="50"/>
      <c r="B1627" s="128"/>
      <c r="C1627" s="49"/>
      <c r="D1627" s="277"/>
      <c r="E1627" s="277"/>
      <c r="F1627" s="277"/>
      <c r="G1627" s="277"/>
    </row>
    <row r="1628" spans="1:7">
      <c r="A1628" s="50"/>
      <c r="B1628" s="128"/>
      <c r="C1628" s="49"/>
      <c r="D1628" s="277"/>
      <c r="E1628" s="277"/>
      <c r="F1628" s="277"/>
      <c r="G1628" s="277"/>
    </row>
    <row r="1629" spans="1:7">
      <c r="A1629" s="50"/>
      <c r="B1629" s="128"/>
      <c r="C1629" s="49"/>
      <c r="D1629" s="277"/>
      <c r="E1629" s="277"/>
      <c r="F1629" s="277"/>
      <c r="G1629" s="277"/>
    </row>
    <row r="1630" spans="1:7">
      <c r="A1630" s="50"/>
      <c r="B1630" s="128"/>
      <c r="C1630" s="49"/>
      <c r="D1630" s="277"/>
      <c r="E1630" s="277"/>
      <c r="F1630" s="277"/>
      <c r="G1630" s="277"/>
    </row>
    <row r="1631" spans="1:7">
      <c r="A1631" s="50"/>
      <c r="B1631" s="128"/>
      <c r="C1631" s="49"/>
      <c r="D1631" s="277"/>
      <c r="E1631" s="277"/>
      <c r="F1631" s="277"/>
      <c r="G1631" s="277"/>
    </row>
    <row r="1632" spans="1:7">
      <c r="A1632" s="50"/>
      <c r="B1632" s="128"/>
      <c r="C1632" s="49"/>
      <c r="D1632" s="277"/>
      <c r="E1632" s="277"/>
      <c r="F1632" s="277"/>
      <c r="G1632" s="277"/>
    </row>
    <row r="1633" spans="1:7">
      <c r="A1633" s="50"/>
      <c r="B1633" s="128"/>
      <c r="C1633" s="49"/>
      <c r="D1633" s="277"/>
      <c r="E1633" s="277"/>
      <c r="F1633" s="277"/>
      <c r="G1633" s="277"/>
    </row>
    <row r="1634" spans="1:7">
      <c r="A1634" s="50"/>
      <c r="B1634" s="128"/>
      <c r="C1634" s="49"/>
      <c r="D1634" s="277"/>
      <c r="E1634" s="277"/>
      <c r="F1634" s="277"/>
      <c r="G1634" s="277"/>
    </row>
    <row r="1635" spans="1:7">
      <c r="A1635" s="50"/>
      <c r="B1635" s="128"/>
      <c r="C1635" s="49"/>
      <c r="D1635" s="277"/>
      <c r="E1635" s="277"/>
      <c r="F1635" s="277"/>
      <c r="G1635" s="277"/>
    </row>
    <row r="1636" spans="1:7">
      <c r="A1636" s="50"/>
      <c r="B1636" s="128"/>
      <c r="C1636" s="49"/>
      <c r="D1636" s="277"/>
      <c r="E1636" s="277"/>
      <c r="F1636" s="277"/>
      <c r="G1636" s="277"/>
    </row>
    <row r="1637" spans="1:7">
      <c r="A1637" s="50"/>
      <c r="B1637" s="128"/>
      <c r="C1637" s="49"/>
      <c r="D1637" s="277"/>
      <c r="E1637" s="277"/>
      <c r="F1637" s="277"/>
      <c r="G1637" s="277"/>
    </row>
    <row r="1638" spans="1:7">
      <c r="A1638" s="50"/>
      <c r="B1638" s="128"/>
      <c r="C1638" s="49"/>
      <c r="D1638" s="277"/>
      <c r="E1638" s="277"/>
      <c r="F1638" s="277"/>
      <c r="G1638" s="277"/>
    </row>
    <row r="1639" spans="1:7">
      <c r="A1639" s="50"/>
      <c r="B1639" s="128"/>
      <c r="C1639" s="49"/>
      <c r="D1639" s="277"/>
      <c r="E1639" s="277"/>
      <c r="F1639" s="277"/>
      <c r="G1639" s="277"/>
    </row>
    <row r="1640" spans="1:7">
      <c r="A1640" s="50"/>
      <c r="B1640" s="128"/>
      <c r="C1640" s="49"/>
      <c r="D1640" s="277"/>
      <c r="E1640" s="277"/>
      <c r="F1640" s="277"/>
      <c r="G1640" s="277"/>
    </row>
    <row r="1641" spans="1:7">
      <c r="A1641" s="50"/>
      <c r="B1641" s="128"/>
      <c r="C1641" s="49"/>
      <c r="D1641" s="277"/>
      <c r="E1641" s="277"/>
      <c r="F1641" s="277"/>
      <c r="G1641" s="277"/>
    </row>
    <row r="1642" spans="1:7">
      <c r="A1642" s="50"/>
      <c r="B1642" s="128"/>
      <c r="C1642" s="49"/>
      <c r="D1642" s="277"/>
      <c r="E1642" s="277"/>
      <c r="F1642" s="277"/>
      <c r="G1642" s="277"/>
    </row>
    <row r="1643" spans="1:7">
      <c r="A1643" s="50"/>
      <c r="B1643" s="128"/>
      <c r="C1643" s="49"/>
      <c r="D1643" s="277"/>
      <c r="E1643" s="277"/>
      <c r="F1643" s="277"/>
      <c r="G1643" s="277"/>
    </row>
    <row r="1644" spans="1:7">
      <c r="A1644" s="50"/>
      <c r="B1644" s="128"/>
      <c r="C1644" s="49"/>
      <c r="D1644" s="277"/>
      <c r="E1644" s="277"/>
      <c r="F1644" s="277"/>
      <c r="G1644" s="277"/>
    </row>
    <row r="1645" spans="1:7">
      <c r="A1645" s="50"/>
      <c r="B1645" s="128"/>
      <c r="C1645" s="49"/>
      <c r="D1645" s="277"/>
      <c r="E1645" s="277"/>
      <c r="F1645" s="277"/>
      <c r="G1645" s="277"/>
    </row>
    <row r="1646" spans="1:7">
      <c r="A1646" s="50"/>
      <c r="B1646" s="128"/>
      <c r="C1646" s="49"/>
      <c r="D1646" s="277"/>
      <c r="E1646" s="277"/>
      <c r="F1646" s="277"/>
      <c r="G1646" s="277"/>
    </row>
    <row r="1647" spans="1:7">
      <c r="A1647" s="50"/>
      <c r="B1647" s="128"/>
      <c r="C1647" s="49"/>
      <c r="D1647" s="277"/>
      <c r="E1647" s="277"/>
      <c r="F1647" s="277"/>
      <c r="G1647" s="277"/>
    </row>
    <row r="1648" spans="1:7">
      <c r="A1648" s="50"/>
      <c r="B1648" s="128"/>
      <c r="C1648" s="49"/>
      <c r="D1648" s="277"/>
      <c r="E1648" s="277"/>
      <c r="F1648" s="277"/>
      <c r="G1648" s="277"/>
    </row>
    <row r="1649" spans="1:7">
      <c r="A1649" s="50"/>
      <c r="B1649" s="128"/>
      <c r="C1649" s="49"/>
      <c r="D1649" s="277"/>
      <c r="E1649" s="277"/>
      <c r="F1649" s="277"/>
      <c r="G1649" s="277"/>
    </row>
    <row r="1650" spans="1:7">
      <c r="A1650" s="50"/>
      <c r="B1650" s="128"/>
      <c r="C1650" s="49"/>
      <c r="D1650" s="277"/>
      <c r="E1650" s="277"/>
      <c r="F1650" s="277"/>
      <c r="G1650" s="277"/>
    </row>
    <row r="1651" spans="1:7">
      <c r="A1651" s="50"/>
      <c r="B1651" s="128"/>
      <c r="C1651" s="49"/>
      <c r="D1651" s="277"/>
      <c r="E1651" s="277"/>
      <c r="F1651" s="277"/>
      <c r="G1651" s="277"/>
    </row>
    <row r="1652" spans="1:7">
      <c r="A1652" s="50"/>
      <c r="B1652" s="128"/>
      <c r="C1652" s="49"/>
      <c r="D1652" s="277"/>
      <c r="E1652" s="277"/>
      <c r="F1652" s="277"/>
      <c r="G1652" s="277"/>
    </row>
    <row r="1653" spans="1:7">
      <c r="A1653" s="50"/>
      <c r="B1653" s="128"/>
      <c r="C1653" s="49"/>
      <c r="D1653" s="277"/>
      <c r="E1653" s="277"/>
      <c r="F1653" s="277"/>
      <c r="G1653" s="277"/>
    </row>
    <row r="1654" spans="1:7">
      <c r="A1654" s="50"/>
      <c r="B1654" s="128"/>
      <c r="C1654" s="49"/>
      <c r="D1654" s="277"/>
      <c r="E1654" s="277"/>
      <c r="F1654" s="277"/>
      <c r="G1654" s="277"/>
    </row>
    <row r="1655" spans="1:7">
      <c r="A1655" s="50"/>
      <c r="B1655" s="128"/>
      <c r="C1655" s="49"/>
      <c r="D1655" s="277"/>
      <c r="E1655" s="277"/>
      <c r="F1655" s="277"/>
      <c r="G1655" s="277"/>
    </row>
    <row r="1656" spans="1:7">
      <c r="A1656" s="50"/>
      <c r="B1656" s="128"/>
      <c r="C1656" s="49"/>
      <c r="D1656" s="277"/>
      <c r="E1656" s="277"/>
      <c r="F1656" s="277"/>
      <c r="G1656" s="277"/>
    </row>
    <row r="1657" spans="1:7">
      <c r="A1657" s="50"/>
      <c r="B1657" s="128"/>
      <c r="C1657" s="49"/>
      <c r="D1657" s="277"/>
      <c r="E1657" s="277"/>
      <c r="F1657" s="277"/>
      <c r="G1657" s="277"/>
    </row>
    <row r="1658" spans="1:7">
      <c r="A1658" s="50"/>
      <c r="B1658" s="128"/>
      <c r="C1658" s="49"/>
      <c r="D1658" s="277"/>
      <c r="E1658" s="277"/>
      <c r="F1658" s="277"/>
      <c r="G1658" s="277"/>
    </row>
    <row r="1659" spans="1:7">
      <c r="A1659" s="50"/>
      <c r="B1659" s="128"/>
      <c r="C1659" s="49"/>
      <c r="D1659" s="277"/>
      <c r="E1659" s="277"/>
      <c r="F1659" s="277"/>
      <c r="G1659" s="277"/>
    </row>
    <row r="1660" spans="1:7">
      <c r="A1660" s="50"/>
      <c r="B1660" s="128"/>
      <c r="C1660" s="49"/>
      <c r="D1660" s="277"/>
      <c r="E1660" s="277"/>
      <c r="F1660" s="277"/>
      <c r="G1660" s="277"/>
    </row>
    <row r="1661" spans="1:7">
      <c r="A1661" s="50"/>
      <c r="B1661" s="128"/>
      <c r="C1661" s="49"/>
      <c r="D1661" s="277"/>
      <c r="E1661" s="277"/>
      <c r="F1661" s="277"/>
      <c r="G1661" s="277"/>
    </row>
    <row r="1662" spans="1:7">
      <c r="A1662" s="50"/>
      <c r="B1662" s="128"/>
      <c r="C1662" s="49"/>
      <c r="D1662" s="277"/>
      <c r="E1662" s="277"/>
      <c r="F1662" s="277"/>
      <c r="G1662" s="277"/>
    </row>
    <row r="1663" spans="1:7">
      <c r="A1663" s="50"/>
      <c r="B1663" s="128"/>
      <c r="C1663" s="49"/>
      <c r="D1663" s="277"/>
      <c r="E1663" s="277"/>
      <c r="F1663" s="277"/>
      <c r="G1663" s="277"/>
    </row>
    <row r="1664" spans="1:7">
      <c r="A1664" s="50"/>
      <c r="B1664" s="128"/>
      <c r="C1664" s="49"/>
      <c r="D1664" s="277"/>
      <c r="E1664" s="277"/>
      <c r="F1664" s="277"/>
      <c r="G1664" s="277"/>
    </row>
    <row r="1665" spans="1:7">
      <c r="A1665" s="50"/>
      <c r="B1665" s="128"/>
      <c r="C1665" s="49"/>
      <c r="D1665" s="277"/>
      <c r="E1665" s="277"/>
      <c r="F1665" s="277"/>
      <c r="G1665" s="277"/>
    </row>
    <row r="1666" spans="1:7">
      <c r="A1666" s="50"/>
      <c r="B1666" s="128"/>
      <c r="C1666" s="49"/>
      <c r="D1666" s="277"/>
      <c r="E1666" s="277"/>
      <c r="F1666" s="277"/>
      <c r="G1666" s="277"/>
    </row>
    <row r="1667" spans="1:7">
      <c r="A1667" s="50"/>
      <c r="B1667" s="128"/>
      <c r="C1667" s="49"/>
      <c r="D1667" s="277"/>
      <c r="E1667" s="277"/>
      <c r="F1667" s="277"/>
      <c r="G1667" s="277"/>
    </row>
    <row r="1668" spans="1:7">
      <c r="A1668" s="50"/>
      <c r="B1668" s="128"/>
      <c r="C1668" s="49"/>
      <c r="D1668" s="277"/>
      <c r="E1668" s="277"/>
      <c r="F1668" s="277"/>
      <c r="G1668" s="277"/>
    </row>
    <row r="1669" spans="1:7">
      <c r="A1669" s="50"/>
      <c r="B1669" s="128"/>
      <c r="C1669" s="49"/>
      <c r="D1669" s="277"/>
      <c r="E1669" s="277"/>
      <c r="F1669" s="277"/>
      <c r="G1669" s="277"/>
    </row>
    <row r="1670" spans="1:7">
      <c r="A1670" s="50"/>
      <c r="B1670" s="128"/>
      <c r="C1670" s="49"/>
      <c r="D1670" s="277"/>
      <c r="E1670" s="277"/>
      <c r="F1670" s="277"/>
      <c r="G1670" s="277"/>
    </row>
    <row r="1671" spans="1:7">
      <c r="A1671" s="50"/>
      <c r="B1671" s="128"/>
      <c r="C1671" s="49"/>
      <c r="D1671" s="277"/>
      <c r="E1671" s="277"/>
      <c r="F1671" s="277"/>
      <c r="G1671" s="277"/>
    </row>
    <row r="1672" spans="1:7">
      <c r="A1672" s="50"/>
      <c r="B1672" s="128"/>
      <c r="C1672" s="49"/>
      <c r="D1672" s="277"/>
      <c r="E1672" s="277"/>
      <c r="F1672" s="277"/>
      <c r="G1672" s="277"/>
    </row>
    <row r="1673" spans="1:7">
      <c r="A1673" s="50"/>
      <c r="B1673" s="128"/>
      <c r="C1673" s="49"/>
      <c r="D1673" s="277"/>
      <c r="E1673" s="277"/>
      <c r="F1673" s="277"/>
      <c r="G1673" s="277"/>
    </row>
    <row r="1674" spans="1:7">
      <c r="A1674" s="50"/>
      <c r="B1674" s="128"/>
      <c r="C1674" s="49"/>
      <c r="D1674" s="277"/>
      <c r="E1674" s="277"/>
      <c r="F1674" s="277"/>
      <c r="G1674" s="277"/>
    </row>
    <row r="1675" spans="1:7">
      <c r="A1675" s="50"/>
      <c r="B1675" s="128"/>
      <c r="C1675" s="49"/>
      <c r="D1675" s="277"/>
      <c r="E1675" s="277"/>
      <c r="F1675" s="277"/>
      <c r="G1675" s="277"/>
    </row>
    <row r="1676" spans="1:7">
      <c r="A1676" s="50"/>
      <c r="B1676" s="128"/>
      <c r="C1676" s="49"/>
      <c r="D1676" s="277"/>
      <c r="E1676" s="277"/>
      <c r="F1676" s="277"/>
      <c r="G1676" s="277"/>
    </row>
    <row r="1677" spans="1:7">
      <c r="A1677" s="50"/>
      <c r="B1677" s="128"/>
      <c r="C1677" s="49"/>
      <c r="D1677" s="277"/>
      <c r="E1677" s="277"/>
      <c r="F1677" s="277"/>
      <c r="G1677" s="277"/>
    </row>
    <row r="1678" spans="1:7">
      <c r="A1678" s="50"/>
      <c r="B1678" s="128"/>
      <c r="C1678" s="49"/>
      <c r="D1678" s="277"/>
      <c r="E1678" s="277"/>
      <c r="F1678" s="277"/>
      <c r="G1678" s="277"/>
    </row>
    <row r="1679" spans="1:7">
      <c r="A1679" s="50"/>
      <c r="B1679" s="128"/>
      <c r="C1679" s="49"/>
      <c r="D1679" s="277"/>
      <c r="E1679" s="277"/>
      <c r="F1679" s="277"/>
      <c r="G1679" s="277"/>
    </row>
    <row r="1680" spans="1:7">
      <c r="A1680" s="50"/>
      <c r="B1680" s="128"/>
      <c r="C1680" s="49"/>
      <c r="D1680" s="277"/>
      <c r="E1680" s="277"/>
      <c r="F1680" s="277"/>
      <c r="G1680" s="277"/>
    </row>
    <row r="1681" spans="1:7">
      <c r="A1681" s="50"/>
      <c r="B1681" s="128"/>
      <c r="C1681" s="49"/>
      <c r="D1681" s="277"/>
      <c r="E1681" s="277"/>
      <c r="F1681" s="277"/>
      <c r="G1681" s="277"/>
    </row>
    <row r="1682" spans="1:7">
      <c r="A1682" s="50"/>
      <c r="B1682" s="128"/>
      <c r="C1682" s="49"/>
      <c r="D1682" s="277"/>
      <c r="E1682" s="277"/>
      <c r="F1682" s="277"/>
      <c r="G1682" s="277"/>
    </row>
    <row r="1683" spans="1:7">
      <c r="A1683" s="50"/>
      <c r="B1683" s="128"/>
      <c r="C1683" s="49"/>
      <c r="D1683" s="277"/>
      <c r="E1683" s="277"/>
      <c r="F1683" s="277"/>
      <c r="G1683" s="277"/>
    </row>
    <row r="1684" spans="1:7">
      <c r="A1684" s="50"/>
      <c r="B1684" s="128"/>
      <c r="C1684" s="49"/>
      <c r="D1684" s="277"/>
      <c r="E1684" s="277"/>
      <c r="F1684" s="277"/>
      <c r="G1684" s="277"/>
    </row>
    <row r="1685" spans="1:7">
      <c r="A1685" s="50"/>
      <c r="B1685" s="128"/>
      <c r="C1685" s="49"/>
      <c r="D1685" s="277"/>
      <c r="E1685" s="277"/>
      <c r="F1685" s="277"/>
      <c r="G1685" s="277"/>
    </row>
    <row r="1686" spans="1:7">
      <c r="A1686" s="50"/>
      <c r="B1686" s="128"/>
      <c r="C1686" s="49"/>
      <c r="D1686" s="277"/>
      <c r="E1686" s="277"/>
      <c r="F1686" s="277"/>
      <c r="G1686" s="277"/>
    </row>
    <row r="1687" spans="1:7">
      <c r="A1687" s="50"/>
      <c r="B1687" s="128"/>
      <c r="C1687" s="49"/>
      <c r="D1687" s="277"/>
      <c r="E1687" s="277"/>
      <c r="F1687" s="277"/>
      <c r="G1687" s="277"/>
    </row>
    <row r="1688" spans="1:7">
      <c r="A1688" s="50"/>
      <c r="B1688" s="128"/>
      <c r="C1688" s="49"/>
      <c r="D1688" s="277"/>
      <c r="E1688" s="277"/>
      <c r="F1688" s="277"/>
      <c r="G1688" s="277"/>
    </row>
    <row r="1689" spans="1:7">
      <c r="A1689" s="50"/>
      <c r="B1689" s="128"/>
      <c r="C1689" s="49"/>
      <c r="D1689" s="277"/>
      <c r="E1689" s="277"/>
      <c r="F1689" s="277"/>
      <c r="G1689" s="277"/>
    </row>
    <row r="1690" spans="1:7">
      <c r="A1690" s="50"/>
      <c r="B1690" s="128"/>
      <c r="C1690" s="49"/>
      <c r="D1690" s="277"/>
      <c r="E1690" s="277"/>
      <c r="F1690" s="277"/>
      <c r="G1690" s="277"/>
    </row>
    <row r="1691" spans="1:7">
      <c r="A1691" s="50"/>
      <c r="B1691" s="128"/>
      <c r="C1691" s="49"/>
      <c r="D1691" s="277"/>
      <c r="E1691" s="277"/>
      <c r="F1691" s="277"/>
      <c r="G1691" s="277"/>
    </row>
    <row r="1692" spans="1:7">
      <c r="A1692" s="50"/>
      <c r="B1692" s="128"/>
      <c r="C1692" s="49"/>
      <c r="D1692" s="277"/>
      <c r="E1692" s="277"/>
      <c r="F1692" s="277"/>
      <c r="G1692" s="277"/>
    </row>
    <row r="1693" spans="1:7">
      <c r="A1693" s="50"/>
      <c r="B1693" s="128"/>
      <c r="C1693" s="49"/>
      <c r="D1693" s="277"/>
      <c r="E1693" s="277"/>
      <c r="F1693" s="277"/>
      <c r="G1693" s="277"/>
    </row>
    <row r="1694" spans="1:7">
      <c r="A1694" s="50"/>
      <c r="B1694" s="128"/>
      <c r="C1694" s="49"/>
      <c r="D1694" s="277"/>
      <c r="E1694" s="277"/>
      <c r="F1694" s="277"/>
      <c r="G1694" s="277"/>
    </row>
    <row r="1695" spans="1:7">
      <c r="A1695" s="50"/>
      <c r="B1695" s="128"/>
      <c r="C1695" s="49"/>
      <c r="D1695" s="277"/>
      <c r="E1695" s="277"/>
      <c r="F1695" s="277"/>
      <c r="G1695" s="277"/>
    </row>
    <row r="1696" spans="1:7">
      <c r="A1696" s="50"/>
      <c r="B1696" s="128"/>
      <c r="C1696" s="49"/>
      <c r="D1696" s="277"/>
      <c r="E1696" s="277"/>
      <c r="F1696" s="277"/>
      <c r="G1696" s="277"/>
    </row>
    <row r="1697" spans="1:7">
      <c r="A1697" s="50"/>
      <c r="B1697" s="128"/>
      <c r="C1697" s="49"/>
      <c r="D1697" s="277"/>
      <c r="E1697" s="277"/>
      <c r="F1697" s="277"/>
      <c r="G1697" s="277"/>
    </row>
    <row r="1698" spans="1:7">
      <c r="A1698" s="50"/>
      <c r="B1698" s="128"/>
      <c r="C1698" s="49"/>
      <c r="D1698" s="277"/>
      <c r="E1698" s="277"/>
      <c r="F1698" s="277"/>
      <c r="G1698" s="277"/>
    </row>
    <row r="1699" spans="1:7">
      <c r="A1699" s="50"/>
      <c r="B1699" s="128"/>
      <c r="C1699" s="49"/>
      <c r="D1699" s="277"/>
      <c r="E1699" s="277"/>
      <c r="F1699" s="277"/>
      <c r="G1699" s="277"/>
    </row>
    <row r="1700" spans="1:7">
      <c r="A1700" s="50"/>
      <c r="B1700" s="128"/>
      <c r="C1700" s="49"/>
      <c r="D1700" s="277"/>
      <c r="E1700" s="277"/>
      <c r="F1700" s="277"/>
      <c r="G1700" s="277"/>
    </row>
    <row r="1701" spans="1:7">
      <c r="A1701" s="50"/>
      <c r="B1701" s="128"/>
      <c r="C1701" s="49"/>
      <c r="D1701" s="277"/>
      <c r="E1701" s="277"/>
      <c r="F1701" s="277"/>
      <c r="G1701" s="277"/>
    </row>
    <row r="1702" spans="1:7">
      <c r="A1702" s="50"/>
      <c r="B1702" s="128"/>
      <c r="C1702" s="49"/>
      <c r="D1702" s="277"/>
      <c r="E1702" s="277"/>
      <c r="F1702" s="277"/>
      <c r="G1702" s="277"/>
    </row>
    <row r="1703" spans="1:7">
      <c r="A1703" s="50"/>
      <c r="B1703" s="128"/>
      <c r="C1703" s="49"/>
      <c r="D1703" s="277"/>
      <c r="E1703" s="277"/>
      <c r="F1703" s="277"/>
      <c r="G1703" s="277"/>
    </row>
    <row r="1704" spans="1:7">
      <c r="A1704" s="50"/>
      <c r="B1704" s="128"/>
      <c r="C1704" s="49"/>
      <c r="D1704" s="277"/>
      <c r="E1704" s="277"/>
      <c r="F1704" s="277"/>
      <c r="G1704" s="277"/>
    </row>
    <row r="1705" spans="1:7">
      <c r="A1705" s="50"/>
      <c r="B1705" s="128"/>
      <c r="C1705" s="49"/>
      <c r="D1705" s="277"/>
      <c r="E1705" s="277"/>
      <c r="F1705" s="277"/>
      <c r="G1705" s="277"/>
    </row>
    <row r="1706" spans="1:7">
      <c r="A1706" s="50"/>
      <c r="B1706" s="128"/>
      <c r="C1706" s="49"/>
      <c r="D1706" s="277"/>
      <c r="E1706" s="277"/>
      <c r="F1706" s="277"/>
      <c r="G1706" s="277"/>
    </row>
    <row r="1707" spans="1:7">
      <c r="A1707" s="50"/>
      <c r="B1707" s="128"/>
      <c r="C1707" s="49"/>
      <c r="D1707" s="277"/>
      <c r="E1707" s="277"/>
      <c r="F1707" s="277"/>
      <c r="G1707" s="277"/>
    </row>
    <row r="1708" spans="1:7">
      <c r="A1708" s="50"/>
      <c r="B1708" s="128"/>
      <c r="C1708" s="49"/>
      <c r="D1708" s="277"/>
      <c r="E1708" s="277"/>
      <c r="F1708" s="277"/>
      <c r="G1708" s="277"/>
    </row>
    <row r="1709" spans="1:7">
      <c r="A1709" s="50"/>
      <c r="B1709" s="128"/>
      <c r="C1709" s="49"/>
      <c r="D1709" s="277"/>
      <c r="E1709" s="277"/>
      <c r="F1709" s="277"/>
      <c r="G1709" s="277"/>
    </row>
    <row r="1710" spans="1:7">
      <c r="A1710" s="50"/>
      <c r="B1710" s="128"/>
      <c r="C1710" s="49"/>
      <c r="D1710" s="277"/>
      <c r="E1710" s="277"/>
      <c r="F1710" s="277"/>
      <c r="G1710" s="277"/>
    </row>
    <row r="1711" spans="1:7">
      <c r="A1711" s="50"/>
      <c r="B1711" s="128"/>
      <c r="C1711" s="49"/>
      <c r="D1711" s="277"/>
      <c r="E1711" s="277"/>
      <c r="F1711" s="277"/>
      <c r="G1711" s="277"/>
    </row>
    <row r="1712" spans="1:7">
      <c r="A1712" s="50"/>
      <c r="B1712" s="128"/>
      <c r="C1712" s="49"/>
      <c r="D1712" s="277"/>
      <c r="E1712" s="277"/>
      <c r="F1712" s="277"/>
      <c r="G1712" s="277"/>
    </row>
    <row r="1713" spans="1:7">
      <c r="A1713" s="50"/>
      <c r="B1713" s="128"/>
      <c r="C1713" s="49"/>
      <c r="D1713" s="277"/>
      <c r="E1713" s="277"/>
      <c r="F1713" s="277"/>
      <c r="G1713" s="277"/>
    </row>
    <row r="1714" spans="1:7">
      <c r="A1714" s="50"/>
      <c r="B1714" s="128"/>
      <c r="C1714" s="49"/>
      <c r="D1714" s="277"/>
      <c r="E1714" s="277"/>
      <c r="F1714" s="277"/>
      <c r="G1714" s="277"/>
    </row>
    <row r="1715" spans="1:7">
      <c r="A1715" s="50"/>
      <c r="B1715" s="128"/>
      <c r="C1715" s="49"/>
      <c r="D1715" s="277"/>
      <c r="E1715" s="277"/>
      <c r="F1715" s="277"/>
      <c r="G1715" s="277"/>
    </row>
    <row r="1716" spans="1:7">
      <c r="A1716" s="50"/>
      <c r="B1716" s="128"/>
      <c r="C1716" s="49"/>
      <c r="D1716" s="277"/>
      <c r="E1716" s="277"/>
      <c r="F1716" s="277"/>
      <c r="G1716" s="277"/>
    </row>
    <row r="1717" spans="1:7">
      <c r="A1717" s="50"/>
      <c r="B1717" s="128"/>
      <c r="C1717" s="49"/>
      <c r="D1717" s="277"/>
      <c r="E1717" s="277"/>
      <c r="F1717" s="277"/>
      <c r="G1717" s="277"/>
    </row>
    <row r="1718" spans="1:7">
      <c r="A1718" s="50"/>
      <c r="B1718" s="128"/>
      <c r="C1718" s="49"/>
      <c r="D1718" s="277"/>
      <c r="E1718" s="277"/>
      <c r="F1718" s="277"/>
      <c r="G1718" s="277"/>
    </row>
    <row r="1719" spans="1:7">
      <c r="A1719" s="50"/>
      <c r="B1719" s="128"/>
      <c r="C1719" s="49"/>
      <c r="D1719" s="277"/>
      <c r="E1719" s="277"/>
      <c r="F1719" s="277"/>
      <c r="G1719" s="277"/>
    </row>
    <row r="1720" spans="1:7">
      <c r="A1720" s="50"/>
      <c r="B1720" s="128"/>
      <c r="C1720" s="49"/>
      <c r="D1720" s="277"/>
      <c r="E1720" s="277"/>
      <c r="F1720" s="277"/>
      <c r="G1720" s="277"/>
    </row>
    <row r="1721" spans="1:7">
      <c r="A1721" s="50"/>
      <c r="B1721" s="128"/>
      <c r="C1721" s="49"/>
      <c r="D1721" s="277"/>
      <c r="E1721" s="277"/>
      <c r="F1721" s="277"/>
      <c r="G1721" s="277"/>
    </row>
    <row r="1722" spans="1:7">
      <c r="A1722" s="50"/>
      <c r="B1722" s="128"/>
      <c r="C1722" s="49"/>
      <c r="D1722" s="277"/>
      <c r="E1722" s="277"/>
      <c r="F1722" s="277"/>
      <c r="G1722" s="277"/>
    </row>
    <row r="1723" spans="1:7">
      <c r="A1723" s="50"/>
      <c r="B1723" s="128"/>
      <c r="C1723" s="49"/>
      <c r="D1723" s="277"/>
      <c r="E1723" s="277"/>
      <c r="F1723" s="277"/>
      <c r="G1723" s="277"/>
    </row>
    <row r="1724" spans="1:7">
      <c r="A1724" s="50"/>
      <c r="B1724" s="128"/>
      <c r="C1724" s="49"/>
      <c r="D1724" s="277"/>
      <c r="E1724" s="277"/>
      <c r="F1724" s="277"/>
      <c r="G1724" s="277"/>
    </row>
    <row r="1725" spans="1:7">
      <c r="A1725" s="50"/>
      <c r="B1725" s="128"/>
      <c r="C1725" s="49"/>
      <c r="D1725" s="277"/>
      <c r="E1725" s="277"/>
      <c r="F1725" s="277"/>
      <c r="G1725" s="277"/>
    </row>
    <row r="1726" spans="1:7">
      <c r="A1726" s="50"/>
      <c r="B1726" s="128"/>
      <c r="C1726" s="49"/>
      <c r="D1726" s="277"/>
      <c r="E1726" s="277"/>
      <c r="F1726" s="277"/>
      <c r="G1726" s="277"/>
    </row>
    <row r="1727" spans="1:7">
      <c r="A1727" s="50"/>
      <c r="B1727" s="128"/>
      <c r="C1727" s="49"/>
      <c r="D1727" s="277"/>
      <c r="E1727" s="277"/>
      <c r="F1727" s="277"/>
      <c r="G1727" s="277"/>
    </row>
    <row r="1728" spans="1:7">
      <c r="A1728" s="50"/>
      <c r="B1728" s="128"/>
      <c r="C1728" s="49"/>
      <c r="D1728" s="277"/>
      <c r="E1728" s="277"/>
      <c r="F1728" s="277"/>
      <c r="G1728" s="277"/>
    </row>
    <row r="1729" spans="1:7">
      <c r="A1729" s="50"/>
      <c r="B1729" s="128"/>
      <c r="C1729" s="49"/>
      <c r="D1729" s="277"/>
      <c r="E1729" s="277"/>
      <c r="F1729" s="277"/>
      <c r="G1729" s="277"/>
    </row>
    <row r="1730" spans="1:7">
      <c r="A1730" s="50"/>
      <c r="B1730" s="128"/>
      <c r="C1730" s="49"/>
      <c r="D1730" s="277"/>
      <c r="E1730" s="277"/>
      <c r="F1730" s="277"/>
      <c r="G1730" s="277"/>
    </row>
    <row r="1731" spans="1:7">
      <c r="A1731" s="50"/>
      <c r="B1731" s="128"/>
      <c r="C1731" s="49"/>
      <c r="D1731" s="277"/>
      <c r="E1731" s="277"/>
      <c r="F1731" s="277"/>
      <c r="G1731" s="277"/>
    </row>
    <row r="1732" spans="1:7">
      <c r="A1732" s="50"/>
      <c r="B1732" s="128"/>
      <c r="C1732" s="49"/>
      <c r="D1732" s="277"/>
      <c r="E1732" s="277"/>
      <c r="F1732" s="277"/>
      <c r="G1732" s="277"/>
    </row>
    <row r="1733" spans="1:7">
      <c r="A1733" s="50"/>
      <c r="B1733" s="128"/>
      <c r="C1733" s="49"/>
      <c r="D1733" s="277"/>
      <c r="E1733" s="277"/>
      <c r="F1733" s="277"/>
      <c r="G1733" s="277"/>
    </row>
    <row r="1734" spans="1:7">
      <c r="A1734" s="50"/>
      <c r="B1734" s="128"/>
      <c r="C1734" s="49"/>
      <c r="D1734" s="277"/>
      <c r="E1734" s="277"/>
      <c r="F1734" s="277"/>
      <c r="G1734" s="277"/>
    </row>
    <row r="1735" spans="1:7">
      <c r="A1735" s="50"/>
      <c r="B1735" s="128"/>
      <c r="C1735" s="49"/>
      <c r="D1735" s="277"/>
      <c r="E1735" s="277"/>
      <c r="F1735" s="277"/>
      <c r="G1735" s="277"/>
    </row>
    <row r="1736" spans="1:7">
      <c r="A1736" s="50"/>
      <c r="B1736" s="128"/>
      <c r="C1736" s="49"/>
      <c r="D1736" s="277"/>
      <c r="E1736" s="277"/>
      <c r="F1736" s="277"/>
      <c r="G1736" s="277"/>
    </row>
    <row r="1737" spans="1:7">
      <c r="A1737" s="50"/>
      <c r="B1737" s="128"/>
      <c r="C1737" s="49"/>
      <c r="D1737" s="277"/>
      <c r="E1737" s="277"/>
      <c r="F1737" s="277"/>
      <c r="G1737" s="277"/>
    </row>
    <row r="1738" spans="1:7">
      <c r="A1738" s="50"/>
      <c r="B1738" s="128"/>
      <c r="C1738" s="49"/>
      <c r="D1738" s="277"/>
      <c r="E1738" s="277"/>
      <c r="F1738" s="277"/>
      <c r="G1738" s="277"/>
    </row>
    <row r="1739" spans="1:7">
      <c r="A1739" s="50"/>
      <c r="B1739" s="128"/>
      <c r="C1739" s="49"/>
      <c r="D1739" s="277"/>
      <c r="E1739" s="277"/>
      <c r="F1739" s="277"/>
      <c r="G1739" s="277"/>
    </row>
    <row r="1740" spans="1:7">
      <c r="A1740" s="50"/>
      <c r="B1740" s="128"/>
      <c r="C1740" s="49"/>
      <c r="D1740" s="277"/>
      <c r="E1740" s="277"/>
      <c r="F1740" s="277"/>
      <c r="G1740" s="277"/>
    </row>
    <row r="1741" spans="1:7">
      <c r="A1741" s="50"/>
      <c r="B1741" s="128"/>
      <c r="C1741" s="49"/>
      <c r="D1741" s="277"/>
      <c r="E1741" s="277"/>
      <c r="F1741" s="277"/>
      <c r="G1741" s="277"/>
    </row>
    <row r="1742" spans="1:7">
      <c r="A1742" s="50"/>
      <c r="B1742" s="128"/>
      <c r="C1742" s="49"/>
      <c r="D1742" s="277"/>
      <c r="E1742" s="277"/>
      <c r="F1742" s="277"/>
      <c r="G1742" s="277"/>
    </row>
    <row r="1743" spans="1:7">
      <c r="A1743" s="50"/>
      <c r="B1743" s="128"/>
      <c r="C1743" s="49"/>
      <c r="D1743" s="277"/>
      <c r="E1743" s="277"/>
      <c r="F1743" s="277"/>
      <c r="G1743" s="277"/>
    </row>
    <row r="1744" spans="1:7">
      <c r="A1744" s="50"/>
      <c r="B1744" s="128"/>
      <c r="C1744" s="49"/>
      <c r="D1744" s="277"/>
      <c r="E1744" s="277"/>
      <c r="F1744" s="277"/>
      <c r="G1744" s="277"/>
    </row>
    <row r="1745" spans="1:7">
      <c r="A1745" s="50"/>
      <c r="B1745" s="128"/>
      <c r="C1745" s="49"/>
      <c r="D1745" s="277"/>
      <c r="E1745" s="277"/>
      <c r="F1745" s="277"/>
      <c r="G1745" s="277"/>
    </row>
    <row r="1746" spans="1:7">
      <c r="A1746" s="50"/>
      <c r="B1746" s="128"/>
      <c r="C1746" s="49"/>
      <c r="D1746" s="277"/>
      <c r="E1746" s="277"/>
      <c r="F1746" s="277"/>
      <c r="G1746" s="277"/>
    </row>
    <row r="1747" spans="1:7">
      <c r="A1747" s="50"/>
      <c r="B1747" s="128"/>
      <c r="C1747" s="49"/>
      <c r="D1747" s="277"/>
      <c r="E1747" s="277"/>
      <c r="F1747" s="277"/>
      <c r="G1747" s="277"/>
    </row>
    <row r="1748" spans="1:7">
      <c r="A1748" s="50"/>
      <c r="B1748" s="128"/>
      <c r="C1748" s="49"/>
      <c r="D1748" s="277"/>
      <c r="E1748" s="277"/>
      <c r="F1748" s="277"/>
      <c r="G1748" s="277"/>
    </row>
    <row r="1749" spans="1:7">
      <c r="A1749" s="50"/>
      <c r="B1749" s="128"/>
      <c r="C1749" s="49"/>
      <c r="D1749" s="277"/>
      <c r="E1749" s="277"/>
      <c r="F1749" s="277"/>
      <c r="G1749" s="277"/>
    </row>
    <row r="1750" spans="1:7">
      <c r="A1750" s="50"/>
      <c r="B1750" s="128"/>
      <c r="C1750" s="49"/>
      <c r="D1750" s="277"/>
      <c r="E1750" s="277"/>
      <c r="F1750" s="277"/>
      <c r="G1750" s="277"/>
    </row>
    <row r="1751" spans="1:7">
      <c r="A1751" s="50"/>
      <c r="B1751" s="128"/>
      <c r="C1751" s="49"/>
      <c r="D1751" s="277"/>
      <c r="E1751" s="277"/>
      <c r="F1751" s="277"/>
      <c r="G1751" s="277"/>
    </row>
    <row r="1752" spans="1:7">
      <c r="A1752" s="50"/>
      <c r="B1752" s="128"/>
      <c r="C1752" s="49"/>
      <c r="D1752" s="277"/>
      <c r="E1752" s="277"/>
      <c r="F1752" s="277"/>
      <c r="G1752" s="277"/>
    </row>
    <row r="1753" spans="1:7">
      <c r="A1753" s="50"/>
      <c r="B1753" s="128"/>
      <c r="C1753" s="49"/>
      <c r="D1753" s="277"/>
      <c r="E1753" s="277"/>
      <c r="F1753" s="277"/>
      <c r="G1753" s="277"/>
    </row>
    <row r="1754" spans="1:7">
      <c r="A1754" s="50"/>
      <c r="B1754" s="128"/>
      <c r="C1754" s="49"/>
      <c r="D1754" s="277"/>
      <c r="E1754" s="277"/>
      <c r="F1754" s="277"/>
      <c r="G1754" s="277"/>
    </row>
    <row r="1755" spans="1:7">
      <c r="A1755" s="50"/>
      <c r="B1755" s="128"/>
      <c r="C1755" s="49"/>
      <c r="D1755" s="277"/>
      <c r="E1755" s="277"/>
      <c r="F1755" s="277"/>
      <c r="G1755" s="277"/>
    </row>
    <row r="1756" spans="1:7">
      <c r="A1756" s="50"/>
      <c r="B1756" s="128"/>
      <c r="C1756" s="49"/>
      <c r="D1756" s="277"/>
      <c r="E1756" s="277"/>
      <c r="F1756" s="277"/>
      <c r="G1756" s="277"/>
    </row>
    <row r="1757" spans="1:7">
      <c r="A1757" s="50"/>
      <c r="B1757" s="128"/>
      <c r="C1757" s="49"/>
      <c r="D1757" s="277"/>
      <c r="E1757" s="277"/>
      <c r="F1757" s="277"/>
      <c r="G1757" s="277"/>
    </row>
    <row r="1758" spans="1:7">
      <c r="A1758" s="50"/>
      <c r="B1758" s="128"/>
      <c r="C1758" s="49"/>
      <c r="D1758" s="277"/>
      <c r="E1758" s="277"/>
      <c r="F1758" s="277"/>
      <c r="G1758" s="277"/>
    </row>
    <row r="1759" spans="1:7">
      <c r="A1759" s="50"/>
      <c r="B1759" s="128"/>
      <c r="C1759" s="49"/>
      <c r="D1759" s="277"/>
      <c r="E1759" s="277"/>
      <c r="F1759" s="277"/>
      <c r="G1759" s="277"/>
    </row>
    <row r="1760" spans="1:7">
      <c r="A1760" s="50"/>
      <c r="B1760" s="128"/>
      <c r="C1760" s="49"/>
      <c r="D1760" s="277"/>
      <c r="E1760" s="277"/>
      <c r="F1760" s="277"/>
      <c r="G1760" s="277"/>
    </row>
    <row r="1761" spans="1:7">
      <c r="A1761" s="50"/>
      <c r="B1761" s="128"/>
      <c r="C1761" s="49"/>
      <c r="D1761" s="277"/>
      <c r="E1761" s="277"/>
      <c r="F1761" s="277"/>
      <c r="G1761" s="277"/>
    </row>
    <row r="1762" spans="1:7">
      <c r="A1762" s="50"/>
      <c r="B1762" s="128"/>
      <c r="C1762" s="49"/>
      <c r="D1762" s="277"/>
      <c r="E1762" s="277"/>
      <c r="F1762" s="277"/>
      <c r="G1762" s="277"/>
    </row>
    <row r="1763" spans="1:7">
      <c r="A1763" s="50"/>
      <c r="B1763" s="128"/>
      <c r="C1763" s="49"/>
      <c r="D1763" s="277"/>
      <c r="E1763" s="277"/>
      <c r="F1763" s="277"/>
      <c r="G1763" s="277"/>
    </row>
    <row r="1764" spans="1:7">
      <c r="A1764" s="50"/>
      <c r="B1764" s="128"/>
      <c r="C1764" s="49"/>
      <c r="D1764" s="277"/>
      <c r="E1764" s="277"/>
      <c r="F1764" s="277"/>
      <c r="G1764" s="277"/>
    </row>
    <row r="1765" spans="1:7">
      <c r="A1765" s="50"/>
      <c r="B1765" s="128"/>
      <c r="C1765" s="49"/>
      <c r="D1765" s="277"/>
      <c r="E1765" s="277"/>
      <c r="F1765" s="277"/>
      <c r="G1765" s="277"/>
    </row>
    <row r="1766" spans="1:7">
      <c r="A1766" s="50"/>
      <c r="B1766" s="128"/>
      <c r="C1766" s="49"/>
      <c r="D1766" s="277"/>
      <c r="E1766" s="277"/>
      <c r="F1766" s="277"/>
      <c r="G1766" s="277"/>
    </row>
    <row r="1767" spans="1:7">
      <c r="A1767" s="50"/>
      <c r="B1767" s="128"/>
      <c r="C1767" s="49"/>
      <c r="D1767" s="277"/>
      <c r="E1767" s="277"/>
      <c r="F1767" s="277"/>
      <c r="G1767" s="277"/>
    </row>
    <row r="1768" spans="1:7">
      <c r="A1768" s="50"/>
      <c r="B1768" s="128"/>
      <c r="C1768" s="49"/>
      <c r="D1768" s="277"/>
      <c r="E1768" s="277"/>
      <c r="F1768" s="277"/>
      <c r="G1768" s="277"/>
    </row>
    <row r="1769" spans="1:7">
      <c r="A1769" s="50"/>
      <c r="B1769" s="128"/>
      <c r="C1769" s="49"/>
      <c r="D1769" s="277"/>
      <c r="E1769" s="277"/>
      <c r="F1769" s="277"/>
      <c r="G1769" s="277"/>
    </row>
    <row r="1770" spans="1:7">
      <c r="A1770" s="50"/>
      <c r="B1770" s="128"/>
      <c r="C1770" s="49"/>
      <c r="D1770" s="277"/>
      <c r="E1770" s="277"/>
      <c r="F1770" s="277"/>
      <c r="G1770" s="277"/>
    </row>
    <row r="1771" spans="1:7">
      <c r="A1771" s="50"/>
      <c r="B1771" s="128"/>
      <c r="C1771" s="49"/>
      <c r="D1771" s="277"/>
      <c r="E1771" s="277"/>
      <c r="F1771" s="277"/>
      <c r="G1771" s="277"/>
    </row>
    <row r="1772" spans="1:7">
      <c r="A1772" s="50"/>
      <c r="B1772" s="128"/>
      <c r="C1772" s="49"/>
      <c r="D1772" s="277"/>
      <c r="E1772" s="277"/>
      <c r="F1772" s="277"/>
      <c r="G1772" s="277"/>
    </row>
    <row r="1773" spans="1:7">
      <c r="A1773" s="50"/>
      <c r="B1773" s="128"/>
      <c r="C1773" s="49"/>
      <c r="D1773" s="277"/>
      <c r="E1773" s="277"/>
      <c r="F1773" s="277"/>
      <c r="G1773" s="277"/>
    </row>
    <row r="1774" spans="1:7">
      <c r="A1774" s="50"/>
      <c r="B1774" s="128"/>
      <c r="C1774" s="49"/>
      <c r="D1774" s="277"/>
      <c r="E1774" s="277"/>
      <c r="F1774" s="277"/>
      <c r="G1774" s="277"/>
    </row>
    <row r="1775" spans="1:7">
      <c r="A1775" s="50"/>
      <c r="B1775" s="128"/>
      <c r="C1775" s="49"/>
      <c r="D1775" s="277"/>
      <c r="E1775" s="277"/>
      <c r="F1775" s="277"/>
      <c r="G1775" s="277"/>
    </row>
    <row r="1776" spans="1:7">
      <c r="A1776" s="50"/>
      <c r="B1776" s="128"/>
      <c r="C1776" s="49"/>
      <c r="D1776" s="277"/>
      <c r="E1776" s="277"/>
      <c r="F1776" s="277"/>
      <c r="G1776" s="277"/>
    </row>
    <row r="1777" spans="1:7">
      <c r="A1777" s="50"/>
      <c r="B1777" s="128"/>
      <c r="C1777" s="49"/>
      <c r="D1777" s="277"/>
      <c r="E1777" s="277"/>
      <c r="F1777" s="277"/>
      <c r="G1777" s="277"/>
    </row>
    <row r="1778" spans="1:7">
      <c r="A1778" s="50"/>
      <c r="B1778" s="128"/>
      <c r="C1778" s="49"/>
      <c r="D1778" s="277"/>
      <c r="E1778" s="277"/>
      <c r="F1778" s="277"/>
      <c r="G1778" s="277"/>
    </row>
    <row r="1779" spans="1:7">
      <c r="A1779" s="50"/>
      <c r="B1779" s="128"/>
      <c r="C1779" s="49"/>
      <c r="D1779" s="277"/>
      <c r="E1779" s="277"/>
      <c r="F1779" s="277"/>
      <c r="G1779" s="277"/>
    </row>
    <row r="1780" spans="1:7">
      <c r="A1780" s="50"/>
      <c r="B1780" s="128"/>
      <c r="C1780" s="49"/>
      <c r="D1780" s="277"/>
      <c r="E1780" s="277"/>
      <c r="F1780" s="277"/>
      <c r="G1780" s="277"/>
    </row>
    <row r="1781" spans="1:7">
      <c r="A1781" s="50"/>
      <c r="B1781" s="128"/>
      <c r="C1781" s="49"/>
      <c r="D1781" s="277"/>
      <c r="E1781" s="277"/>
      <c r="F1781" s="277"/>
      <c r="G1781" s="277"/>
    </row>
    <row r="1782" spans="1:7">
      <c r="A1782" s="50"/>
      <c r="B1782" s="128"/>
      <c r="C1782" s="49"/>
      <c r="D1782" s="277"/>
      <c r="E1782" s="277"/>
      <c r="F1782" s="277"/>
      <c r="G1782" s="277"/>
    </row>
    <row r="1783" spans="1:7">
      <c r="A1783" s="50"/>
      <c r="B1783" s="128"/>
      <c r="C1783" s="49"/>
      <c r="D1783" s="277"/>
      <c r="E1783" s="277"/>
      <c r="F1783" s="277"/>
      <c r="G1783" s="277"/>
    </row>
    <row r="1784" spans="1:7">
      <c r="A1784" s="50"/>
      <c r="B1784" s="128"/>
      <c r="C1784" s="49"/>
      <c r="D1784" s="277"/>
      <c r="E1784" s="277"/>
      <c r="F1784" s="277"/>
      <c r="G1784" s="277"/>
    </row>
    <row r="1785" spans="1:7">
      <c r="A1785" s="50"/>
      <c r="B1785" s="128"/>
      <c r="C1785" s="49"/>
      <c r="D1785" s="277"/>
      <c r="E1785" s="277"/>
      <c r="F1785" s="277"/>
      <c r="G1785" s="277"/>
    </row>
    <row r="1786" spans="1:7">
      <c r="A1786" s="50"/>
      <c r="B1786" s="128"/>
      <c r="C1786" s="49"/>
      <c r="D1786" s="277"/>
      <c r="E1786" s="277"/>
      <c r="F1786" s="277"/>
      <c r="G1786" s="277"/>
    </row>
    <row r="1787" spans="1:7">
      <c r="A1787" s="50"/>
      <c r="B1787" s="128"/>
      <c r="C1787" s="49"/>
      <c r="D1787" s="277"/>
      <c r="E1787" s="277"/>
      <c r="F1787" s="277"/>
      <c r="G1787" s="277"/>
    </row>
    <row r="1788" spans="1:7">
      <c r="A1788" s="50"/>
      <c r="B1788" s="128"/>
      <c r="C1788" s="49"/>
      <c r="D1788" s="277"/>
      <c r="E1788" s="277"/>
      <c r="F1788" s="277"/>
      <c r="G1788" s="277"/>
    </row>
    <row r="1789" spans="1:7">
      <c r="A1789" s="50"/>
      <c r="B1789" s="128"/>
      <c r="C1789" s="49"/>
      <c r="D1789" s="277"/>
      <c r="E1789" s="277"/>
      <c r="F1789" s="277"/>
      <c r="G1789" s="277"/>
    </row>
    <row r="1790" spans="1:7">
      <c r="A1790" s="50"/>
      <c r="B1790" s="128"/>
      <c r="C1790" s="49"/>
      <c r="D1790" s="277"/>
      <c r="E1790" s="277"/>
      <c r="F1790" s="277"/>
      <c r="G1790" s="277"/>
    </row>
    <row r="1791" spans="1:7">
      <c r="A1791" s="50"/>
      <c r="B1791" s="128"/>
      <c r="C1791" s="49"/>
      <c r="D1791" s="277"/>
      <c r="E1791" s="277"/>
      <c r="F1791" s="277"/>
      <c r="G1791" s="277"/>
    </row>
    <row r="1792" spans="1:7">
      <c r="A1792" s="50"/>
      <c r="B1792" s="128"/>
      <c r="C1792" s="49"/>
      <c r="D1792" s="277"/>
      <c r="E1792" s="277"/>
      <c r="F1792" s="277"/>
      <c r="G1792" s="277"/>
    </row>
    <row r="1793" spans="1:7">
      <c r="A1793" s="50"/>
      <c r="B1793" s="128"/>
      <c r="C1793" s="49"/>
      <c r="D1793" s="277"/>
      <c r="E1793" s="277"/>
      <c r="F1793" s="277"/>
      <c r="G1793" s="277"/>
    </row>
    <row r="1794" spans="1:7">
      <c r="A1794" s="50"/>
      <c r="B1794" s="128"/>
      <c r="C1794" s="49"/>
      <c r="D1794" s="277"/>
      <c r="E1794" s="277"/>
      <c r="F1794" s="277"/>
      <c r="G1794" s="277"/>
    </row>
    <row r="1795" spans="1:7">
      <c r="A1795" s="50"/>
      <c r="B1795" s="128"/>
      <c r="C1795" s="49"/>
      <c r="D1795" s="277"/>
      <c r="E1795" s="277"/>
      <c r="F1795" s="277"/>
      <c r="G1795" s="277"/>
    </row>
    <row r="1796" spans="1:7">
      <c r="A1796" s="50"/>
      <c r="B1796" s="128"/>
      <c r="C1796" s="49"/>
      <c r="D1796" s="277"/>
      <c r="E1796" s="277"/>
      <c r="F1796" s="277"/>
      <c r="G1796" s="277"/>
    </row>
    <row r="1797" spans="1:7">
      <c r="A1797" s="50"/>
      <c r="B1797" s="128"/>
      <c r="C1797" s="49"/>
      <c r="D1797" s="277"/>
      <c r="E1797" s="277"/>
      <c r="F1797" s="277"/>
      <c r="G1797" s="277"/>
    </row>
    <row r="1798" spans="1:7">
      <c r="A1798" s="50"/>
      <c r="B1798" s="128"/>
      <c r="C1798" s="49"/>
      <c r="D1798" s="277"/>
      <c r="E1798" s="277"/>
      <c r="F1798" s="277"/>
      <c r="G1798" s="277"/>
    </row>
    <row r="1799" spans="1:7">
      <c r="A1799" s="50"/>
      <c r="B1799" s="128"/>
      <c r="C1799" s="49"/>
      <c r="D1799" s="277"/>
      <c r="E1799" s="277"/>
      <c r="F1799" s="277"/>
      <c r="G1799" s="277"/>
    </row>
    <row r="1800" spans="1:7">
      <c r="A1800" s="50"/>
      <c r="B1800" s="128"/>
      <c r="C1800" s="49"/>
      <c r="D1800" s="277"/>
      <c r="E1800" s="277"/>
      <c r="F1800" s="277"/>
      <c r="G1800" s="277"/>
    </row>
    <row r="1801" spans="1:7">
      <c r="A1801" s="50"/>
      <c r="B1801" s="128"/>
      <c r="C1801" s="49"/>
      <c r="D1801" s="277"/>
      <c r="E1801" s="277"/>
      <c r="F1801" s="277"/>
      <c r="G1801" s="277"/>
    </row>
    <row r="1802" spans="1:7">
      <c r="A1802" s="50"/>
      <c r="B1802" s="128"/>
      <c r="C1802" s="49"/>
      <c r="D1802" s="277"/>
      <c r="E1802" s="277"/>
      <c r="F1802" s="277"/>
      <c r="G1802" s="277"/>
    </row>
    <row r="1803" spans="1:7">
      <c r="A1803" s="50"/>
      <c r="B1803" s="128"/>
      <c r="C1803" s="49"/>
      <c r="D1803" s="277"/>
      <c r="E1803" s="277"/>
      <c r="F1803" s="277"/>
      <c r="G1803" s="277"/>
    </row>
    <row r="1804" spans="1:7">
      <c r="A1804" s="50"/>
      <c r="B1804" s="128"/>
      <c r="C1804" s="49"/>
      <c r="D1804" s="277"/>
      <c r="E1804" s="277"/>
      <c r="F1804" s="277"/>
      <c r="G1804" s="277"/>
    </row>
    <row r="1805" spans="1:7">
      <c r="A1805" s="50"/>
      <c r="B1805" s="128"/>
      <c r="C1805" s="49"/>
      <c r="D1805" s="277"/>
      <c r="E1805" s="277"/>
      <c r="F1805" s="277"/>
      <c r="G1805" s="277"/>
    </row>
    <row r="1806" spans="1:7">
      <c r="A1806" s="50"/>
      <c r="B1806" s="128"/>
      <c r="C1806" s="49"/>
      <c r="D1806" s="277"/>
      <c r="E1806" s="277"/>
      <c r="F1806" s="277"/>
      <c r="G1806" s="277"/>
    </row>
    <row r="1807" spans="1:7">
      <c r="A1807" s="50"/>
      <c r="B1807" s="128"/>
      <c r="C1807" s="49"/>
      <c r="D1807" s="277"/>
      <c r="E1807" s="277"/>
      <c r="F1807" s="277"/>
      <c r="G1807" s="277"/>
    </row>
    <row r="1808" spans="1:7">
      <c r="A1808" s="50"/>
      <c r="B1808" s="128"/>
      <c r="C1808" s="49"/>
      <c r="D1808" s="277"/>
      <c r="E1808" s="277"/>
      <c r="F1808" s="277"/>
      <c r="G1808" s="277"/>
    </row>
    <row r="1809" spans="1:7">
      <c r="A1809" s="50"/>
      <c r="B1809" s="128"/>
      <c r="C1809" s="49"/>
      <c r="D1809" s="277"/>
      <c r="E1809" s="277"/>
      <c r="F1809" s="277"/>
      <c r="G1809" s="277"/>
    </row>
    <row r="1810" spans="1:7">
      <c r="A1810" s="50"/>
      <c r="B1810" s="128"/>
      <c r="C1810" s="49"/>
      <c r="D1810" s="277"/>
      <c r="E1810" s="277"/>
      <c r="F1810" s="277"/>
      <c r="G1810" s="277"/>
    </row>
    <row r="1811" spans="1:7">
      <c r="A1811" s="50"/>
      <c r="B1811" s="128"/>
      <c r="C1811" s="49"/>
      <c r="D1811" s="277"/>
      <c r="E1811" s="277"/>
      <c r="F1811" s="277"/>
      <c r="G1811" s="277"/>
    </row>
    <row r="1812" spans="1:7">
      <c r="A1812" s="50"/>
      <c r="B1812" s="128"/>
      <c r="C1812" s="49"/>
      <c r="D1812" s="277"/>
      <c r="E1812" s="277"/>
      <c r="F1812" s="277"/>
      <c r="G1812" s="277"/>
    </row>
    <row r="1813" spans="1:7">
      <c r="A1813" s="50"/>
      <c r="B1813" s="128"/>
      <c r="C1813" s="49"/>
      <c r="D1813" s="277"/>
      <c r="E1813" s="277"/>
      <c r="F1813" s="277"/>
      <c r="G1813" s="277"/>
    </row>
    <row r="1814" spans="1:7">
      <c r="A1814" s="50"/>
      <c r="B1814" s="128"/>
      <c r="C1814" s="49"/>
      <c r="D1814" s="277"/>
      <c r="E1814" s="277"/>
      <c r="F1814" s="277"/>
      <c r="G1814" s="277"/>
    </row>
    <row r="1815" spans="1:7">
      <c r="A1815" s="50"/>
      <c r="B1815" s="128"/>
      <c r="C1815" s="49"/>
      <c r="D1815" s="277"/>
      <c r="E1815" s="277"/>
      <c r="F1815" s="277"/>
      <c r="G1815" s="277"/>
    </row>
    <row r="1816" spans="1:7">
      <c r="A1816" s="50"/>
      <c r="B1816" s="128"/>
      <c r="C1816" s="49"/>
      <c r="D1816" s="277"/>
      <c r="E1816" s="277"/>
      <c r="F1816" s="277"/>
      <c r="G1816" s="277"/>
    </row>
    <row r="1817" spans="1:7">
      <c r="A1817" s="50"/>
      <c r="B1817" s="128"/>
      <c r="C1817" s="49"/>
      <c r="D1817" s="277"/>
      <c r="E1817" s="277"/>
      <c r="F1817" s="277"/>
      <c r="G1817" s="277"/>
    </row>
    <row r="1818" spans="1:7">
      <c r="A1818" s="50"/>
      <c r="B1818" s="128"/>
      <c r="C1818" s="49"/>
      <c r="D1818" s="277"/>
      <c r="E1818" s="277"/>
      <c r="F1818" s="277"/>
      <c r="G1818" s="277"/>
    </row>
    <row r="1819" spans="1:7">
      <c r="A1819" s="50"/>
      <c r="B1819" s="128"/>
      <c r="C1819" s="49"/>
      <c r="D1819" s="277"/>
      <c r="E1819" s="277"/>
      <c r="F1819" s="277"/>
      <c r="G1819" s="277"/>
    </row>
    <row r="1820" spans="1:7">
      <c r="A1820" s="50"/>
      <c r="B1820" s="128"/>
      <c r="C1820" s="49"/>
      <c r="D1820" s="277"/>
      <c r="E1820" s="277"/>
      <c r="F1820" s="277"/>
      <c r="G1820" s="277"/>
    </row>
    <row r="1821" spans="1:7">
      <c r="A1821" s="50"/>
      <c r="B1821" s="128"/>
      <c r="C1821" s="49"/>
      <c r="D1821" s="277"/>
      <c r="E1821" s="277"/>
      <c r="F1821" s="277"/>
      <c r="G1821" s="277"/>
    </row>
    <row r="1822" spans="1:7">
      <c r="A1822" s="50"/>
      <c r="B1822" s="128"/>
      <c r="C1822" s="49"/>
      <c r="D1822" s="277"/>
      <c r="E1822" s="277"/>
      <c r="F1822" s="277"/>
      <c r="G1822" s="277"/>
    </row>
    <row r="1823" spans="1:7">
      <c r="A1823" s="50"/>
      <c r="B1823" s="128"/>
      <c r="C1823" s="49"/>
      <c r="D1823" s="277"/>
      <c r="E1823" s="277"/>
      <c r="F1823" s="277"/>
      <c r="G1823" s="277"/>
    </row>
    <row r="1824" spans="1:7">
      <c r="A1824" s="50"/>
      <c r="B1824" s="128"/>
      <c r="C1824" s="49"/>
      <c r="D1824" s="277"/>
      <c r="E1824" s="277"/>
      <c r="F1824" s="277"/>
      <c r="G1824" s="277"/>
    </row>
    <row r="1825" spans="1:7">
      <c r="A1825" s="50"/>
      <c r="B1825" s="128"/>
      <c r="C1825" s="49"/>
      <c r="D1825" s="277"/>
      <c r="E1825" s="277"/>
      <c r="F1825" s="277"/>
      <c r="G1825" s="277"/>
    </row>
    <row r="1826" spans="1:7">
      <c r="A1826" s="50"/>
      <c r="B1826" s="128"/>
      <c r="C1826" s="49"/>
      <c r="D1826" s="277"/>
      <c r="E1826" s="277"/>
      <c r="F1826" s="277"/>
      <c r="G1826" s="277"/>
    </row>
    <row r="1827" spans="1:7">
      <c r="A1827" s="50"/>
      <c r="B1827" s="128"/>
      <c r="C1827" s="49"/>
      <c r="D1827" s="277"/>
      <c r="E1827" s="277"/>
      <c r="F1827" s="277"/>
      <c r="G1827" s="277"/>
    </row>
    <row r="1828" spans="1:7">
      <c r="A1828" s="50"/>
      <c r="B1828" s="128"/>
      <c r="C1828" s="49"/>
      <c r="D1828" s="277"/>
      <c r="E1828" s="277"/>
      <c r="F1828" s="277"/>
      <c r="G1828" s="277"/>
    </row>
    <row r="1829" spans="1:7">
      <c r="A1829" s="50"/>
      <c r="B1829" s="128"/>
      <c r="C1829" s="49"/>
      <c r="D1829" s="277"/>
      <c r="E1829" s="277"/>
      <c r="F1829" s="277"/>
      <c r="G1829" s="277"/>
    </row>
    <row r="1830" spans="1:7">
      <c r="A1830" s="50"/>
      <c r="B1830" s="128"/>
      <c r="C1830" s="49"/>
      <c r="D1830" s="277"/>
      <c r="E1830" s="277"/>
      <c r="F1830" s="277"/>
      <c r="G1830" s="277"/>
    </row>
    <row r="1831" spans="1:7">
      <c r="A1831" s="50"/>
      <c r="B1831" s="128"/>
      <c r="C1831" s="49"/>
      <c r="D1831" s="277"/>
      <c r="E1831" s="277"/>
      <c r="F1831" s="277"/>
      <c r="G1831" s="277"/>
    </row>
    <row r="1832" spans="1:7">
      <c r="A1832" s="50"/>
      <c r="B1832" s="128"/>
      <c r="C1832" s="49"/>
      <c r="D1832" s="277"/>
      <c r="E1832" s="277"/>
      <c r="F1832" s="277"/>
      <c r="G1832" s="277"/>
    </row>
    <row r="1833" spans="1:7">
      <c r="A1833" s="50"/>
      <c r="B1833" s="128"/>
      <c r="C1833" s="49"/>
      <c r="D1833" s="277"/>
      <c r="E1833" s="277"/>
      <c r="F1833" s="277"/>
      <c r="G1833" s="277"/>
    </row>
    <row r="1834" spans="1:7">
      <c r="A1834" s="50"/>
      <c r="B1834" s="128"/>
      <c r="C1834" s="49"/>
      <c r="D1834" s="277"/>
      <c r="E1834" s="277"/>
      <c r="F1834" s="277"/>
      <c r="G1834" s="277"/>
    </row>
    <row r="1835" spans="1:7">
      <c r="A1835" s="50"/>
      <c r="B1835" s="128"/>
      <c r="C1835" s="49"/>
      <c r="D1835" s="277"/>
      <c r="E1835" s="277"/>
      <c r="F1835" s="277"/>
      <c r="G1835" s="277"/>
    </row>
    <row r="1836" spans="1:7">
      <c r="A1836" s="50"/>
      <c r="B1836" s="128"/>
      <c r="C1836" s="49"/>
      <c r="D1836" s="277"/>
      <c r="E1836" s="277"/>
      <c r="F1836" s="277"/>
      <c r="G1836" s="277"/>
    </row>
    <row r="1837" spans="1:7">
      <c r="A1837" s="50"/>
      <c r="B1837" s="128"/>
      <c r="C1837" s="49"/>
      <c r="D1837" s="277"/>
      <c r="E1837" s="277"/>
      <c r="F1837" s="277"/>
      <c r="G1837" s="277"/>
    </row>
    <row r="1838" spans="1:7">
      <c r="A1838" s="50"/>
      <c r="B1838" s="128"/>
      <c r="C1838" s="49"/>
      <c r="D1838" s="277"/>
      <c r="E1838" s="277"/>
      <c r="F1838" s="277"/>
      <c r="G1838" s="277"/>
    </row>
    <row r="1839" spans="1:7">
      <c r="A1839" s="50"/>
      <c r="B1839" s="128"/>
      <c r="C1839" s="49"/>
      <c r="D1839" s="277"/>
      <c r="E1839" s="277"/>
      <c r="F1839" s="277"/>
      <c r="G1839" s="277"/>
    </row>
    <row r="1840" spans="1:7">
      <c r="A1840" s="50"/>
      <c r="B1840" s="128"/>
      <c r="C1840" s="49"/>
      <c r="D1840" s="277"/>
      <c r="E1840" s="277"/>
      <c r="F1840" s="277"/>
      <c r="G1840" s="277"/>
    </row>
    <row r="1841" spans="1:7">
      <c r="A1841" s="50"/>
      <c r="B1841" s="128"/>
      <c r="C1841" s="49"/>
      <c r="D1841" s="277"/>
      <c r="E1841" s="277"/>
      <c r="F1841" s="277"/>
      <c r="G1841" s="277"/>
    </row>
    <row r="1842" spans="1:7">
      <c r="A1842" s="50"/>
      <c r="B1842" s="128"/>
      <c r="C1842" s="49"/>
      <c r="D1842" s="277"/>
      <c r="E1842" s="277"/>
      <c r="F1842" s="277"/>
      <c r="G1842" s="277"/>
    </row>
    <row r="1843" spans="1:7">
      <c r="A1843" s="50"/>
      <c r="B1843" s="128"/>
      <c r="C1843" s="49"/>
      <c r="D1843" s="277"/>
      <c r="E1843" s="277"/>
      <c r="F1843" s="277"/>
      <c r="G1843" s="277"/>
    </row>
    <row r="1844" spans="1:7">
      <c r="A1844" s="50"/>
      <c r="B1844" s="128"/>
      <c r="C1844" s="49"/>
      <c r="D1844" s="277"/>
      <c r="E1844" s="277"/>
      <c r="F1844" s="277"/>
      <c r="G1844" s="277"/>
    </row>
    <row r="1845" spans="1:7">
      <c r="A1845" s="50"/>
      <c r="B1845" s="128"/>
      <c r="C1845" s="49"/>
      <c r="D1845" s="277"/>
      <c r="E1845" s="277"/>
      <c r="F1845" s="277"/>
      <c r="G1845" s="277"/>
    </row>
    <row r="1846" spans="1:7">
      <c r="A1846" s="50"/>
      <c r="B1846" s="128"/>
      <c r="C1846" s="49"/>
      <c r="D1846" s="277"/>
      <c r="E1846" s="277"/>
      <c r="F1846" s="277"/>
      <c r="G1846" s="277"/>
    </row>
    <row r="1847" spans="1:7">
      <c r="A1847" s="50"/>
      <c r="B1847" s="128"/>
      <c r="C1847" s="49"/>
      <c r="D1847" s="277"/>
      <c r="E1847" s="277"/>
      <c r="F1847" s="277"/>
      <c r="G1847" s="277"/>
    </row>
    <row r="1848" spans="1:7">
      <c r="A1848" s="50"/>
      <c r="B1848" s="128"/>
      <c r="C1848" s="49"/>
      <c r="D1848" s="277"/>
      <c r="E1848" s="277"/>
      <c r="F1848" s="277"/>
      <c r="G1848" s="277"/>
    </row>
    <row r="1849" spans="1:7">
      <c r="A1849" s="50"/>
      <c r="B1849" s="128"/>
      <c r="C1849" s="49"/>
      <c r="D1849" s="277"/>
      <c r="E1849" s="277"/>
      <c r="F1849" s="277"/>
      <c r="G1849" s="277"/>
    </row>
    <row r="1850" spans="1:7">
      <c r="A1850" s="50"/>
      <c r="B1850" s="128"/>
      <c r="C1850" s="49"/>
      <c r="D1850" s="277"/>
      <c r="E1850" s="277"/>
      <c r="F1850" s="277"/>
      <c r="G1850" s="277"/>
    </row>
    <row r="1851" spans="1:7">
      <c r="A1851" s="50"/>
      <c r="B1851" s="128"/>
      <c r="C1851" s="49"/>
      <c r="D1851" s="277"/>
      <c r="E1851" s="277"/>
      <c r="F1851" s="277"/>
      <c r="G1851" s="277"/>
    </row>
    <row r="1852" spans="1:7">
      <c r="A1852" s="50"/>
      <c r="B1852" s="128"/>
      <c r="C1852" s="49"/>
      <c r="D1852" s="277"/>
      <c r="E1852" s="277"/>
      <c r="F1852" s="277"/>
      <c r="G1852" s="277"/>
    </row>
    <row r="1853" spans="1:7">
      <c r="A1853" s="50"/>
      <c r="B1853" s="128"/>
      <c r="C1853" s="49"/>
      <c r="D1853" s="277"/>
      <c r="E1853" s="277"/>
      <c r="F1853" s="277"/>
      <c r="G1853" s="277"/>
    </row>
    <row r="1854" spans="1:7">
      <c r="A1854" s="50"/>
      <c r="B1854" s="128"/>
      <c r="C1854" s="49"/>
      <c r="D1854" s="277"/>
      <c r="E1854" s="277"/>
      <c r="F1854" s="277"/>
      <c r="G1854" s="277"/>
    </row>
    <row r="1855" spans="1:7">
      <c r="A1855" s="50"/>
      <c r="B1855" s="128"/>
      <c r="C1855" s="49"/>
      <c r="D1855" s="277"/>
      <c r="E1855" s="277"/>
      <c r="F1855" s="277"/>
      <c r="G1855" s="277"/>
    </row>
    <row r="1856" spans="1:7">
      <c r="A1856" s="50"/>
      <c r="B1856" s="128"/>
      <c r="C1856" s="49"/>
      <c r="D1856" s="277"/>
      <c r="E1856" s="277"/>
      <c r="F1856" s="277"/>
      <c r="G1856" s="277"/>
    </row>
    <row r="1857" spans="1:7">
      <c r="A1857" s="50"/>
      <c r="B1857" s="128"/>
      <c r="C1857" s="49"/>
      <c r="D1857" s="277"/>
      <c r="E1857" s="277"/>
      <c r="F1857" s="277"/>
      <c r="G1857" s="277"/>
    </row>
    <row r="1858" spans="1:7">
      <c r="A1858" s="50"/>
      <c r="B1858" s="128"/>
      <c r="C1858" s="49"/>
      <c r="D1858" s="277"/>
      <c r="E1858" s="277"/>
      <c r="F1858" s="277"/>
      <c r="G1858" s="277"/>
    </row>
    <row r="1859" spans="1:7">
      <c r="A1859" s="50"/>
      <c r="B1859" s="128"/>
      <c r="C1859" s="49"/>
      <c r="D1859" s="277"/>
      <c r="E1859" s="277"/>
      <c r="F1859" s="277"/>
      <c r="G1859" s="277"/>
    </row>
    <row r="1860" spans="1:7">
      <c r="A1860" s="50"/>
      <c r="B1860" s="128"/>
      <c r="C1860" s="49"/>
      <c r="D1860" s="277"/>
      <c r="E1860" s="277"/>
      <c r="F1860" s="277"/>
      <c r="G1860" s="277"/>
    </row>
    <row r="1861" spans="1:7">
      <c r="A1861" s="50"/>
      <c r="B1861" s="128"/>
      <c r="C1861" s="49"/>
      <c r="D1861" s="277"/>
      <c r="E1861" s="277"/>
      <c r="F1861" s="277"/>
      <c r="G1861" s="277"/>
    </row>
    <row r="1862" spans="1:7">
      <c r="A1862" s="50"/>
      <c r="B1862" s="128"/>
      <c r="C1862" s="49"/>
      <c r="D1862" s="277"/>
      <c r="E1862" s="277"/>
      <c r="F1862" s="277"/>
      <c r="G1862" s="277"/>
    </row>
    <row r="1863" spans="1:7">
      <c r="A1863" s="50"/>
      <c r="B1863" s="128"/>
      <c r="C1863" s="49"/>
      <c r="D1863" s="277"/>
      <c r="E1863" s="277"/>
      <c r="F1863" s="277"/>
      <c r="G1863" s="277"/>
    </row>
    <row r="1864" spans="1:7">
      <c r="A1864" s="50"/>
      <c r="B1864" s="128"/>
      <c r="C1864" s="49"/>
      <c r="D1864" s="277"/>
      <c r="E1864" s="277"/>
      <c r="F1864" s="277"/>
      <c r="G1864" s="277"/>
    </row>
    <row r="1865" spans="1:7">
      <c r="A1865" s="50"/>
      <c r="B1865" s="128"/>
      <c r="C1865" s="49"/>
      <c r="D1865" s="277"/>
      <c r="E1865" s="277"/>
      <c r="F1865" s="277"/>
      <c r="G1865" s="277"/>
    </row>
    <row r="1866" spans="1:7">
      <c r="A1866" s="50"/>
      <c r="B1866" s="128"/>
      <c r="C1866" s="49"/>
      <c r="D1866" s="277"/>
      <c r="E1866" s="277"/>
      <c r="F1866" s="277"/>
      <c r="G1866" s="277"/>
    </row>
    <row r="1867" spans="1:7">
      <c r="A1867" s="50"/>
      <c r="B1867" s="128"/>
      <c r="C1867" s="49"/>
      <c r="D1867" s="277"/>
      <c r="E1867" s="277"/>
      <c r="F1867" s="277"/>
      <c r="G1867" s="277"/>
    </row>
    <row r="1868" spans="1:7">
      <c r="A1868" s="50"/>
      <c r="B1868" s="128"/>
      <c r="C1868" s="49"/>
      <c r="D1868" s="277"/>
      <c r="E1868" s="277"/>
      <c r="F1868" s="277"/>
      <c r="G1868" s="277"/>
    </row>
    <row r="1869" spans="1:7">
      <c r="A1869" s="50"/>
      <c r="B1869" s="128"/>
      <c r="C1869" s="49"/>
      <c r="D1869" s="277"/>
      <c r="E1869" s="277"/>
      <c r="F1869" s="277"/>
      <c r="G1869" s="277"/>
    </row>
    <row r="1870" spans="1:7">
      <c r="A1870" s="50"/>
      <c r="B1870" s="128"/>
      <c r="C1870" s="49"/>
      <c r="D1870" s="277"/>
      <c r="E1870" s="277"/>
      <c r="F1870" s="277"/>
      <c r="G1870" s="277"/>
    </row>
    <row r="1871" spans="1:7">
      <c r="A1871" s="50"/>
      <c r="B1871" s="128"/>
      <c r="C1871" s="49"/>
      <c r="D1871" s="277"/>
      <c r="E1871" s="277"/>
      <c r="F1871" s="277"/>
      <c r="G1871" s="277"/>
    </row>
    <row r="1872" spans="1:7">
      <c r="A1872" s="50"/>
      <c r="B1872" s="128"/>
      <c r="C1872" s="49"/>
      <c r="D1872" s="277"/>
      <c r="E1872" s="277"/>
      <c r="F1872" s="277"/>
      <c r="G1872" s="277"/>
    </row>
    <row r="1873" spans="1:7">
      <c r="A1873" s="50"/>
      <c r="B1873" s="128"/>
      <c r="C1873" s="49"/>
      <c r="D1873" s="277"/>
      <c r="E1873" s="277"/>
      <c r="F1873" s="277"/>
      <c r="G1873" s="277"/>
    </row>
    <row r="1874" spans="1:7">
      <c r="A1874" s="50"/>
      <c r="B1874" s="128"/>
      <c r="C1874" s="49"/>
      <c r="D1874" s="277"/>
      <c r="E1874" s="277"/>
      <c r="F1874" s="277"/>
      <c r="G1874" s="277"/>
    </row>
    <row r="1875" spans="1:7">
      <c r="A1875" s="50"/>
      <c r="B1875" s="128"/>
      <c r="C1875" s="49"/>
      <c r="D1875" s="277"/>
      <c r="E1875" s="277"/>
      <c r="F1875" s="277"/>
      <c r="G1875" s="277"/>
    </row>
    <row r="1876" spans="1:7">
      <c r="A1876" s="50"/>
      <c r="B1876" s="128"/>
      <c r="C1876" s="49"/>
      <c r="D1876" s="277"/>
      <c r="E1876" s="277"/>
      <c r="F1876" s="277"/>
      <c r="G1876" s="277"/>
    </row>
    <row r="1877" spans="1:7">
      <c r="A1877" s="50"/>
      <c r="B1877" s="128"/>
      <c r="C1877" s="49"/>
      <c r="D1877" s="277"/>
      <c r="E1877" s="277"/>
      <c r="F1877" s="277"/>
      <c r="G1877" s="277"/>
    </row>
    <row r="1878" spans="1:7">
      <c r="A1878" s="50"/>
      <c r="B1878" s="128"/>
      <c r="C1878" s="49"/>
      <c r="D1878" s="277"/>
      <c r="E1878" s="277"/>
      <c r="F1878" s="277"/>
      <c r="G1878" s="277"/>
    </row>
    <row r="1879" spans="1:7">
      <c r="A1879" s="50"/>
      <c r="B1879" s="128"/>
      <c r="C1879" s="49"/>
      <c r="D1879" s="277"/>
      <c r="E1879" s="277"/>
      <c r="F1879" s="277"/>
      <c r="G1879" s="277"/>
    </row>
    <row r="1880" spans="1:7">
      <c r="A1880" s="50"/>
      <c r="B1880" s="128"/>
      <c r="C1880" s="49"/>
      <c r="D1880" s="277"/>
      <c r="E1880" s="277"/>
      <c r="F1880" s="277"/>
      <c r="G1880" s="277"/>
    </row>
    <row r="1881" spans="1:7">
      <c r="A1881" s="50"/>
      <c r="B1881" s="128"/>
      <c r="C1881" s="49"/>
      <c r="D1881" s="277"/>
      <c r="E1881" s="277"/>
      <c r="F1881" s="277"/>
      <c r="G1881" s="277"/>
    </row>
    <row r="1882" spans="1:7">
      <c r="A1882" s="50"/>
      <c r="B1882" s="128"/>
      <c r="C1882" s="49"/>
      <c r="D1882" s="277"/>
      <c r="E1882" s="277"/>
      <c r="F1882" s="277"/>
      <c r="G1882" s="277"/>
    </row>
    <row r="1883" spans="1:7">
      <c r="A1883" s="50"/>
      <c r="B1883" s="128"/>
      <c r="C1883" s="49"/>
      <c r="D1883" s="277"/>
      <c r="E1883" s="277"/>
      <c r="F1883" s="277"/>
      <c r="G1883" s="277"/>
    </row>
    <row r="1884" spans="1:7">
      <c r="A1884" s="50"/>
      <c r="B1884" s="128"/>
      <c r="C1884" s="49"/>
      <c r="D1884" s="277"/>
      <c r="E1884" s="277"/>
      <c r="F1884" s="277"/>
      <c r="G1884" s="277"/>
    </row>
    <row r="1885" spans="1:7">
      <c r="A1885" s="50"/>
      <c r="B1885" s="128"/>
      <c r="C1885" s="49"/>
      <c r="D1885" s="277"/>
      <c r="E1885" s="277"/>
      <c r="F1885" s="277"/>
      <c r="G1885" s="277"/>
    </row>
    <row r="1886" spans="1:7">
      <c r="A1886" s="50"/>
      <c r="B1886" s="128"/>
      <c r="C1886" s="49"/>
      <c r="D1886" s="277"/>
      <c r="E1886" s="277"/>
      <c r="F1886" s="277"/>
      <c r="G1886" s="277"/>
    </row>
    <row r="1887" spans="1:7">
      <c r="A1887" s="50"/>
      <c r="B1887" s="128"/>
      <c r="C1887" s="49"/>
      <c r="D1887" s="277"/>
      <c r="E1887" s="277"/>
      <c r="F1887" s="277"/>
      <c r="G1887" s="277"/>
    </row>
    <row r="1888" spans="1:7">
      <c r="A1888" s="50"/>
      <c r="B1888" s="128"/>
      <c r="C1888" s="49"/>
      <c r="D1888" s="277"/>
      <c r="E1888" s="277"/>
      <c r="F1888" s="277"/>
      <c r="G1888" s="277"/>
    </row>
    <row r="1889" spans="1:7">
      <c r="A1889" s="50"/>
      <c r="B1889" s="128"/>
      <c r="C1889" s="49"/>
      <c r="D1889" s="277"/>
      <c r="E1889" s="277"/>
      <c r="F1889" s="277"/>
      <c r="G1889" s="277"/>
    </row>
    <row r="1890" spans="1:7">
      <c r="A1890" s="50"/>
      <c r="B1890" s="128"/>
      <c r="C1890" s="49"/>
      <c r="D1890" s="277"/>
      <c r="E1890" s="277"/>
      <c r="F1890" s="277"/>
      <c r="G1890" s="277"/>
    </row>
    <row r="1891" spans="1:7">
      <c r="A1891" s="50"/>
      <c r="B1891" s="128"/>
      <c r="C1891" s="49"/>
      <c r="D1891" s="277"/>
      <c r="E1891" s="277"/>
      <c r="F1891" s="277"/>
      <c r="G1891" s="277"/>
    </row>
    <row r="1892" spans="1:7">
      <c r="A1892" s="50"/>
      <c r="B1892" s="128"/>
      <c r="C1892" s="49"/>
      <c r="D1892" s="277"/>
      <c r="E1892" s="277"/>
      <c r="F1892" s="277"/>
      <c r="G1892" s="277"/>
    </row>
    <row r="1893" spans="1:7">
      <c r="A1893" s="50"/>
      <c r="B1893" s="128"/>
      <c r="C1893" s="49"/>
      <c r="D1893" s="277"/>
      <c r="E1893" s="277"/>
      <c r="F1893" s="277"/>
      <c r="G1893" s="277"/>
    </row>
    <row r="1894" spans="1:7">
      <c r="A1894" s="50"/>
      <c r="B1894" s="128"/>
      <c r="C1894" s="49"/>
      <c r="D1894" s="277"/>
      <c r="E1894" s="277"/>
      <c r="F1894" s="277"/>
      <c r="G1894" s="277"/>
    </row>
    <row r="1895" spans="1:7">
      <c r="A1895" s="50"/>
      <c r="B1895" s="128"/>
      <c r="C1895" s="49"/>
      <c r="D1895" s="277"/>
      <c r="E1895" s="277"/>
      <c r="F1895" s="277"/>
      <c r="G1895" s="277"/>
    </row>
    <row r="1896" spans="1:7">
      <c r="A1896" s="50"/>
      <c r="B1896" s="128"/>
      <c r="C1896" s="49"/>
      <c r="D1896" s="277"/>
      <c r="E1896" s="277"/>
      <c r="F1896" s="277"/>
      <c r="G1896" s="277"/>
    </row>
    <row r="1897" spans="1:7">
      <c r="A1897" s="50"/>
      <c r="B1897" s="128"/>
      <c r="C1897" s="49"/>
      <c r="D1897" s="277"/>
      <c r="E1897" s="277"/>
      <c r="F1897" s="277"/>
      <c r="G1897" s="277"/>
    </row>
    <row r="1898" spans="1:7">
      <c r="A1898" s="50"/>
      <c r="B1898" s="128"/>
      <c r="C1898" s="49"/>
      <c r="D1898" s="277"/>
      <c r="E1898" s="277"/>
      <c r="F1898" s="277"/>
      <c r="G1898" s="277"/>
    </row>
    <row r="1899" spans="1:7">
      <c r="A1899" s="50"/>
      <c r="B1899" s="128"/>
      <c r="C1899" s="49"/>
      <c r="D1899" s="277"/>
      <c r="E1899" s="277"/>
      <c r="F1899" s="277"/>
      <c r="G1899" s="277"/>
    </row>
    <row r="1900" spans="1:7">
      <c r="A1900" s="50"/>
      <c r="B1900" s="128"/>
      <c r="C1900" s="49"/>
      <c r="D1900" s="277"/>
      <c r="E1900" s="277"/>
      <c r="F1900" s="277"/>
      <c r="G1900" s="277"/>
    </row>
    <row r="1901" spans="1:7">
      <c r="A1901" s="50"/>
      <c r="B1901" s="128"/>
      <c r="C1901" s="49"/>
      <c r="D1901" s="277"/>
      <c r="E1901" s="277"/>
      <c r="F1901" s="277"/>
      <c r="G1901" s="277"/>
    </row>
    <row r="1902" spans="1:7">
      <c r="A1902" s="50"/>
      <c r="B1902" s="128"/>
      <c r="C1902" s="49"/>
      <c r="D1902" s="277"/>
      <c r="E1902" s="277"/>
      <c r="F1902" s="277"/>
      <c r="G1902" s="277"/>
    </row>
    <row r="1903" spans="1:7">
      <c r="A1903" s="50"/>
      <c r="B1903" s="128"/>
      <c r="C1903" s="49"/>
      <c r="D1903" s="277"/>
      <c r="E1903" s="277"/>
      <c r="F1903" s="277"/>
      <c r="G1903" s="277"/>
    </row>
    <row r="1904" spans="1:7">
      <c r="A1904" s="50"/>
      <c r="B1904" s="128"/>
      <c r="C1904" s="49"/>
      <c r="D1904" s="277"/>
      <c r="E1904" s="277"/>
      <c r="F1904" s="277"/>
      <c r="G1904" s="277"/>
    </row>
    <row r="1905" spans="1:7">
      <c r="A1905" s="50"/>
      <c r="B1905" s="128"/>
      <c r="C1905" s="49"/>
      <c r="D1905" s="277"/>
      <c r="E1905" s="277"/>
      <c r="F1905" s="277"/>
      <c r="G1905" s="277"/>
    </row>
    <row r="1906" spans="1:7">
      <c r="A1906" s="50"/>
      <c r="B1906" s="128"/>
      <c r="C1906" s="49"/>
      <c r="D1906" s="277"/>
      <c r="E1906" s="277"/>
      <c r="F1906" s="277"/>
      <c r="G1906" s="277"/>
    </row>
    <row r="1907" spans="1:7">
      <c r="A1907" s="50"/>
      <c r="B1907" s="128"/>
      <c r="C1907" s="49"/>
      <c r="D1907" s="277"/>
      <c r="E1907" s="277"/>
      <c r="F1907" s="277"/>
      <c r="G1907" s="277"/>
    </row>
    <row r="1908" spans="1:7">
      <c r="A1908" s="50"/>
      <c r="B1908" s="128"/>
      <c r="C1908" s="49"/>
      <c r="D1908" s="277"/>
      <c r="E1908" s="277"/>
      <c r="F1908" s="277"/>
      <c r="G1908" s="277"/>
    </row>
    <row r="1909" spans="1:7">
      <c r="A1909" s="50"/>
      <c r="B1909" s="128"/>
      <c r="C1909" s="49"/>
      <c r="D1909" s="277"/>
      <c r="E1909" s="277"/>
      <c r="F1909" s="277"/>
      <c r="G1909" s="277"/>
    </row>
    <row r="1910" spans="1:7">
      <c r="A1910" s="50"/>
      <c r="B1910" s="128"/>
      <c r="C1910" s="49"/>
      <c r="D1910" s="277"/>
      <c r="E1910" s="277"/>
      <c r="F1910" s="277"/>
      <c r="G1910" s="277"/>
    </row>
    <row r="1911" spans="1:7">
      <c r="A1911" s="50"/>
      <c r="B1911" s="128"/>
      <c r="C1911" s="49"/>
      <c r="D1911" s="277"/>
      <c r="E1911" s="277"/>
      <c r="F1911" s="277"/>
      <c r="G1911" s="277"/>
    </row>
    <row r="1912" spans="1:7">
      <c r="A1912" s="50"/>
      <c r="B1912" s="128"/>
      <c r="C1912" s="49"/>
      <c r="D1912" s="277"/>
      <c r="E1912" s="277"/>
      <c r="F1912" s="277"/>
      <c r="G1912" s="277"/>
    </row>
    <row r="1913" spans="1:7">
      <c r="A1913" s="50"/>
      <c r="B1913" s="128"/>
      <c r="C1913" s="49"/>
      <c r="D1913" s="277"/>
      <c r="E1913" s="277"/>
      <c r="F1913" s="277"/>
      <c r="G1913" s="277"/>
    </row>
    <row r="1914" spans="1:7">
      <c r="A1914" s="50"/>
      <c r="B1914" s="128"/>
      <c r="C1914" s="49"/>
      <c r="D1914" s="277"/>
      <c r="E1914" s="277"/>
      <c r="F1914" s="277"/>
      <c r="G1914" s="277"/>
    </row>
    <row r="1915" spans="1:7">
      <c r="A1915" s="50"/>
      <c r="B1915" s="128"/>
      <c r="C1915" s="49"/>
      <c r="D1915" s="277"/>
      <c r="E1915" s="277"/>
      <c r="F1915" s="277"/>
      <c r="G1915" s="277"/>
    </row>
    <row r="1916" spans="1:7">
      <c r="A1916" s="50"/>
      <c r="B1916" s="128"/>
      <c r="C1916" s="49"/>
      <c r="D1916" s="277"/>
      <c r="E1916" s="277"/>
      <c r="F1916" s="277"/>
      <c r="G1916" s="277"/>
    </row>
    <row r="1917" spans="1:7">
      <c r="A1917" s="50"/>
      <c r="B1917" s="128"/>
      <c r="C1917" s="49"/>
      <c r="D1917" s="277"/>
      <c r="E1917" s="277"/>
      <c r="F1917" s="277"/>
      <c r="G1917" s="277"/>
    </row>
    <row r="1918" spans="1:7">
      <c r="A1918" s="50"/>
      <c r="B1918" s="128"/>
      <c r="C1918" s="49"/>
      <c r="D1918" s="277"/>
      <c r="E1918" s="277"/>
      <c r="F1918" s="277"/>
      <c r="G1918" s="277"/>
    </row>
    <row r="1919" spans="1:7">
      <c r="A1919" s="50"/>
      <c r="B1919" s="128"/>
      <c r="C1919" s="49"/>
      <c r="D1919" s="277"/>
      <c r="E1919" s="277"/>
      <c r="F1919" s="277"/>
      <c r="G1919" s="277"/>
    </row>
    <row r="1920" spans="1:7">
      <c r="A1920" s="50"/>
      <c r="B1920" s="128"/>
      <c r="C1920" s="49"/>
      <c r="D1920" s="277"/>
      <c r="E1920" s="277"/>
      <c r="F1920" s="277"/>
      <c r="G1920" s="277"/>
    </row>
    <row r="1921" spans="1:7">
      <c r="A1921" s="50"/>
      <c r="B1921" s="128"/>
      <c r="C1921" s="49"/>
      <c r="D1921" s="277"/>
      <c r="E1921" s="277"/>
      <c r="F1921" s="277"/>
      <c r="G1921" s="277"/>
    </row>
    <row r="1922" spans="1:7">
      <c r="A1922" s="50"/>
      <c r="B1922" s="128"/>
      <c r="C1922" s="49"/>
      <c r="D1922" s="277"/>
      <c r="E1922" s="277"/>
      <c r="F1922" s="277"/>
      <c r="G1922" s="277"/>
    </row>
    <row r="1923" spans="1:7">
      <c r="A1923" s="50"/>
      <c r="B1923" s="128"/>
      <c r="C1923" s="49"/>
      <c r="D1923" s="277"/>
      <c r="E1923" s="277"/>
      <c r="F1923" s="277"/>
      <c r="G1923" s="277"/>
    </row>
    <row r="1924" spans="1:7">
      <c r="A1924" s="50"/>
      <c r="B1924" s="128"/>
      <c r="C1924" s="49"/>
      <c r="D1924" s="277"/>
      <c r="E1924" s="277"/>
      <c r="F1924" s="277"/>
      <c r="G1924" s="277"/>
    </row>
    <row r="1925" spans="1:7">
      <c r="A1925" s="50"/>
      <c r="B1925" s="128"/>
      <c r="C1925" s="49"/>
      <c r="D1925" s="277"/>
      <c r="E1925" s="277"/>
      <c r="F1925" s="277"/>
      <c r="G1925" s="277"/>
    </row>
    <row r="1926" spans="1:7">
      <c r="A1926" s="50"/>
      <c r="B1926" s="128"/>
      <c r="C1926" s="49"/>
      <c r="D1926" s="277"/>
      <c r="E1926" s="277"/>
      <c r="F1926" s="277"/>
      <c r="G1926" s="277"/>
    </row>
    <row r="1927" spans="1:7">
      <c r="A1927" s="50"/>
      <c r="B1927" s="128"/>
      <c r="C1927" s="49"/>
      <c r="D1927" s="277"/>
      <c r="E1927" s="277"/>
      <c r="F1927" s="277"/>
      <c r="G1927" s="277"/>
    </row>
    <row r="1928" spans="1:7">
      <c r="A1928" s="50"/>
      <c r="B1928" s="128"/>
      <c r="C1928" s="49"/>
      <c r="D1928" s="277"/>
      <c r="E1928" s="277"/>
      <c r="F1928" s="277"/>
      <c r="G1928" s="277"/>
    </row>
    <row r="1929" spans="1:7">
      <c r="A1929" s="50"/>
      <c r="B1929" s="128"/>
      <c r="C1929" s="49"/>
      <c r="D1929" s="277"/>
      <c r="E1929" s="277"/>
      <c r="F1929" s="277"/>
      <c r="G1929" s="277"/>
    </row>
    <row r="1930" spans="1:7">
      <c r="A1930" s="50"/>
      <c r="B1930" s="128"/>
      <c r="C1930" s="49"/>
      <c r="D1930" s="277"/>
      <c r="E1930" s="277"/>
      <c r="F1930" s="277"/>
      <c r="G1930" s="277"/>
    </row>
    <row r="1931" spans="1:7">
      <c r="A1931" s="50"/>
      <c r="B1931" s="128"/>
      <c r="C1931" s="49"/>
      <c r="D1931" s="277"/>
      <c r="E1931" s="277"/>
      <c r="F1931" s="277"/>
      <c r="G1931" s="277"/>
    </row>
    <row r="1932" spans="1:7">
      <c r="A1932" s="50"/>
      <c r="B1932" s="128"/>
      <c r="C1932" s="49"/>
      <c r="D1932" s="277"/>
      <c r="E1932" s="277"/>
      <c r="F1932" s="277"/>
      <c r="G1932" s="277"/>
    </row>
    <row r="1933" spans="1:7">
      <c r="A1933" s="50"/>
      <c r="B1933" s="128"/>
      <c r="C1933" s="49"/>
      <c r="D1933" s="277"/>
      <c r="E1933" s="277"/>
      <c r="F1933" s="277"/>
      <c r="G1933" s="277"/>
    </row>
    <row r="1934" spans="1:7">
      <c r="A1934" s="50"/>
      <c r="B1934" s="128"/>
      <c r="C1934" s="49"/>
      <c r="D1934" s="277"/>
      <c r="E1934" s="277"/>
      <c r="F1934" s="277"/>
      <c r="G1934" s="277"/>
    </row>
    <row r="1935" spans="1:7">
      <c r="A1935" s="50"/>
      <c r="B1935" s="128"/>
      <c r="C1935" s="49"/>
      <c r="D1935" s="277"/>
      <c r="E1935" s="277"/>
      <c r="F1935" s="277"/>
      <c r="G1935" s="277"/>
    </row>
    <row r="1936" spans="1:7">
      <c r="A1936" s="50"/>
      <c r="B1936" s="128"/>
      <c r="C1936" s="49"/>
      <c r="D1936" s="277"/>
      <c r="E1936" s="277"/>
      <c r="F1936" s="277"/>
      <c r="G1936" s="277"/>
    </row>
    <row r="1937" spans="1:7">
      <c r="A1937" s="50"/>
      <c r="B1937" s="128"/>
      <c r="C1937" s="49"/>
      <c r="D1937" s="277"/>
      <c r="E1937" s="277"/>
      <c r="F1937" s="277"/>
      <c r="G1937" s="277"/>
    </row>
    <row r="1938" spans="1:7">
      <c r="A1938" s="50"/>
      <c r="B1938" s="128"/>
      <c r="C1938" s="49"/>
      <c r="D1938" s="277"/>
      <c r="E1938" s="277"/>
      <c r="F1938" s="277"/>
      <c r="G1938" s="277"/>
    </row>
    <row r="1939" spans="1:7">
      <c r="A1939" s="50"/>
      <c r="B1939" s="128"/>
      <c r="C1939" s="49"/>
      <c r="D1939" s="277"/>
      <c r="E1939" s="277"/>
      <c r="F1939" s="277"/>
      <c r="G1939" s="277"/>
    </row>
    <row r="1940" spans="1:7">
      <c r="A1940" s="50"/>
      <c r="B1940" s="128"/>
      <c r="C1940" s="49"/>
      <c r="D1940" s="277"/>
      <c r="E1940" s="277"/>
      <c r="F1940" s="277"/>
      <c r="G1940" s="277"/>
    </row>
    <row r="1941" spans="1:7">
      <c r="A1941" s="50"/>
      <c r="B1941" s="128"/>
      <c r="C1941" s="49"/>
      <c r="D1941" s="277"/>
      <c r="E1941" s="277"/>
      <c r="F1941" s="277"/>
      <c r="G1941" s="277"/>
    </row>
    <row r="1942" spans="1:7">
      <c r="A1942" s="50"/>
      <c r="B1942" s="128"/>
      <c r="C1942" s="49"/>
      <c r="D1942" s="277"/>
      <c r="E1942" s="277"/>
      <c r="F1942" s="277"/>
      <c r="G1942" s="277"/>
    </row>
    <row r="1943" spans="1:7">
      <c r="A1943" s="50"/>
      <c r="B1943" s="128"/>
      <c r="C1943" s="49"/>
      <c r="D1943" s="277"/>
      <c r="E1943" s="277"/>
      <c r="F1943" s="277"/>
      <c r="G1943" s="277"/>
    </row>
    <row r="1944" spans="1:7">
      <c r="A1944" s="50"/>
      <c r="B1944" s="128"/>
      <c r="C1944" s="49"/>
      <c r="D1944" s="277"/>
      <c r="E1944" s="277"/>
      <c r="F1944" s="277"/>
      <c r="G1944" s="277"/>
    </row>
    <row r="1945" spans="1:7">
      <c r="A1945" s="50"/>
      <c r="B1945" s="128"/>
      <c r="C1945" s="49"/>
      <c r="D1945" s="277"/>
      <c r="E1945" s="277"/>
      <c r="F1945" s="277"/>
      <c r="G1945" s="277"/>
    </row>
    <row r="1946" spans="1:7">
      <c r="A1946" s="50"/>
      <c r="B1946" s="128"/>
      <c r="C1946" s="49"/>
      <c r="D1946" s="277"/>
      <c r="E1946" s="277"/>
      <c r="F1946" s="277"/>
      <c r="G1946" s="277"/>
    </row>
    <row r="1947" spans="1:7">
      <c r="A1947" s="50"/>
      <c r="B1947" s="128"/>
      <c r="C1947" s="49"/>
      <c r="D1947" s="277"/>
      <c r="E1947" s="277"/>
      <c r="F1947" s="277"/>
      <c r="G1947" s="277"/>
    </row>
    <row r="1948" spans="1:7">
      <c r="A1948" s="50"/>
      <c r="B1948" s="128"/>
      <c r="C1948" s="49"/>
      <c r="D1948" s="277"/>
      <c r="E1948" s="277"/>
      <c r="F1948" s="277"/>
      <c r="G1948" s="277"/>
    </row>
    <row r="1949" spans="1:7">
      <c r="A1949" s="50"/>
      <c r="B1949" s="128"/>
      <c r="C1949" s="49"/>
      <c r="D1949" s="277"/>
      <c r="E1949" s="277"/>
      <c r="F1949" s="277"/>
      <c r="G1949" s="277"/>
    </row>
    <row r="1950" spans="1:7">
      <c r="A1950" s="50"/>
      <c r="B1950" s="128"/>
      <c r="C1950" s="49"/>
      <c r="D1950" s="277"/>
      <c r="E1950" s="277"/>
      <c r="F1950" s="277"/>
      <c r="G1950" s="277"/>
    </row>
    <row r="1951" spans="1:7">
      <c r="A1951" s="50"/>
      <c r="B1951" s="128"/>
      <c r="C1951" s="49"/>
      <c r="D1951" s="277"/>
      <c r="E1951" s="277"/>
      <c r="F1951" s="277"/>
      <c r="G1951" s="277"/>
    </row>
    <row r="1952" spans="1:7">
      <c r="A1952" s="50"/>
      <c r="B1952" s="128"/>
      <c r="C1952" s="49"/>
      <c r="D1952" s="277"/>
      <c r="E1952" s="277"/>
      <c r="F1952" s="277"/>
      <c r="G1952" s="277"/>
    </row>
    <row r="1953" spans="1:7">
      <c r="A1953" s="50"/>
      <c r="B1953" s="128"/>
      <c r="C1953" s="49"/>
      <c r="D1953" s="277"/>
      <c r="E1953" s="277"/>
      <c r="F1953" s="277"/>
      <c r="G1953" s="277"/>
    </row>
    <row r="1954" spans="1:7">
      <c r="A1954" s="50"/>
      <c r="B1954" s="128"/>
      <c r="C1954" s="49"/>
      <c r="D1954" s="277"/>
      <c r="E1954" s="277"/>
      <c r="F1954" s="277"/>
      <c r="G1954" s="277"/>
    </row>
    <row r="1955" spans="1:7">
      <c r="A1955" s="50"/>
      <c r="B1955" s="128"/>
      <c r="C1955" s="49"/>
      <c r="D1955" s="277"/>
      <c r="E1955" s="277"/>
      <c r="F1955" s="277"/>
      <c r="G1955" s="277"/>
    </row>
    <row r="1956" spans="1:7">
      <c r="A1956" s="50"/>
      <c r="B1956" s="128"/>
      <c r="C1956" s="49"/>
      <c r="D1956" s="277"/>
      <c r="E1956" s="277"/>
      <c r="F1956" s="277"/>
      <c r="G1956" s="277"/>
    </row>
    <row r="1957" spans="1:7">
      <c r="A1957" s="50"/>
      <c r="B1957" s="128"/>
      <c r="C1957" s="49"/>
      <c r="D1957" s="277"/>
      <c r="E1957" s="277"/>
      <c r="F1957" s="277"/>
      <c r="G1957" s="277"/>
    </row>
    <row r="1958" spans="1:7">
      <c r="A1958" s="50"/>
      <c r="B1958" s="128"/>
      <c r="C1958" s="49"/>
      <c r="D1958" s="277"/>
      <c r="E1958" s="277"/>
      <c r="F1958" s="277"/>
      <c r="G1958" s="277"/>
    </row>
    <row r="1959" spans="1:7">
      <c r="A1959" s="50"/>
      <c r="B1959" s="128"/>
      <c r="C1959" s="49"/>
      <c r="D1959" s="277"/>
      <c r="E1959" s="277"/>
      <c r="F1959" s="277"/>
      <c r="G1959" s="277"/>
    </row>
  </sheetData>
  <sheetProtection algorithmName="SHA-512" hashValue="nbwV5kWYB33M5YfW6wbxkrY19TKUTdDoYKyjPRs7jLeHdq5fvCHw7q5/ROm/cYZzPMLSc2g+MbnJeve09wDRhw==" saltValue="Wk4bHSs4Kk/1GYE8IlqmDw==" spinCount="100000" sheet="1" objects="1" scenarios="1"/>
  <mergeCells count="1">
    <mergeCell ref="A90:F90"/>
  </mergeCells>
  <phoneticPr fontId="98" type="noConversion"/>
  <dataValidations count="2">
    <dataValidation type="custom" showInputMessage="1" showErrorMessage="1" errorTitle="Nepravilen vnos cene" error="Cena mora biti nenegativno število z največ dvema decimalkama!" sqref="E11:F20 E25:F33 E35:F47" xr:uid="{00000000-0002-0000-0900-000000000000}">
      <formula1>AND(ISNUMBER(E11),E11&gt;=0,ROUND(E11*100,6)-INT(E11*100)=0,NOT(ISBLANK(E11)))</formula1>
    </dataValidation>
    <dataValidation type="custom" showInputMessage="1" showErrorMessage="1" errorTitle="Nepravilen vnos cene" error="Cena mora biti nenegativno število z največ dvema decimalkama!" sqref="E34:F34" xr:uid="{00000000-0002-0000-0900-000001000000}">
      <formula1>AND(ISNUMBER(E34),E34&gt;=0,(E34*100)-INT(E34*100)=0,NOT(ISBLANK(E34)))</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RTP Koper do EKJ-V1&amp;R&amp;G</oddHeader>
    <oddFooter>&amp;LDZR – Gradbena in obrtniška dela
Datoteka: &amp;F&amp;RStran: &amp;P od &amp;N</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47"/>
  </sheetPr>
  <dimension ref="A1:G1926"/>
  <sheetViews>
    <sheetView view="pageBreakPreview" zoomScale="55" zoomScaleNormal="145" zoomScaleSheetLayoutView="55" zoomScalePageLayoutView="70" workbookViewId="0">
      <selection activeCell="E9" sqref="E9"/>
    </sheetView>
  </sheetViews>
  <sheetFormatPr defaultColWidth="9.140625" defaultRowHeight="14.25"/>
  <cols>
    <col min="1" max="1" width="7.5703125" style="117" customWidth="1"/>
    <col min="2" max="2" width="66" style="133" customWidth="1"/>
    <col min="3" max="3" width="9.140625" style="144"/>
    <col min="4" max="5" width="13.85546875" style="79" customWidth="1"/>
    <col min="6" max="6" width="16.5703125" style="79" customWidth="1"/>
    <col min="7" max="7" width="17.140625" style="154" customWidth="1"/>
    <col min="8" max="10" width="9.140625" style="14"/>
    <col min="11" max="11" width="9.85546875" style="14" bestFit="1" customWidth="1"/>
    <col min="12" max="16384" width="9.140625" style="14"/>
  </cols>
  <sheetData>
    <row r="1" spans="1:7">
      <c r="A1" s="113"/>
      <c r="B1" s="128"/>
      <c r="C1" s="142"/>
      <c r="D1" s="51"/>
      <c r="E1" s="51"/>
      <c r="F1" s="51"/>
      <c r="G1" s="147"/>
    </row>
    <row r="2" spans="1:7">
      <c r="A2" s="113"/>
      <c r="B2" s="128"/>
      <c r="C2" s="142"/>
      <c r="D2" s="51"/>
      <c r="E2" s="51"/>
      <c r="F2" s="51"/>
      <c r="G2" s="147"/>
    </row>
    <row r="3" spans="1:7" ht="15" thickBot="1">
      <c r="A3" s="113"/>
      <c r="B3" s="128"/>
      <c r="C3" s="142"/>
      <c r="D3" s="51"/>
      <c r="E3" s="51"/>
      <c r="F3" s="51"/>
      <c r="G3" s="147"/>
    </row>
    <row r="4" spans="1:7" ht="30">
      <c r="A4" s="100" t="s">
        <v>2</v>
      </c>
      <c r="B4" s="19" t="s">
        <v>4</v>
      </c>
      <c r="C4" s="20" t="s">
        <v>3</v>
      </c>
      <c r="D4" s="21" t="s">
        <v>57</v>
      </c>
      <c r="E4" s="21" t="s">
        <v>1192</v>
      </c>
      <c r="F4" s="21" t="s">
        <v>1186</v>
      </c>
      <c r="G4" s="22" t="s">
        <v>1187</v>
      </c>
    </row>
    <row r="5" spans="1:7" ht="15">
      <c r="A5" s="244">
        <v>9</v>
      </c>
      <c r="B5" s="291" t="s">
        <v>551</v>
      </c>
      <c r="C5" s="245"/>
      <c r="D5" s="338"/>
      <c r="E5" s="338"/>
      <c r="F5" s="338"/>
      <c r="G5" s="354"/>
    </row>
    <row r="6" spans="1:7">
      <c r="A6" s="249"/>
      <c r="B6" s="355" t="s">
        <v>850</v>
      </c>
      <c r="C6" s="356"/>
      <c r="D6" s="357"/>
      <c r="E6" s="357"/>
      <c r="F6" s="357"/>
      <c r="G6" s="358"/>
    </row>
    <row r="7" spans="1:7" ht="15">
      <c r="A7" s="249"/>
      <c r="B7" s="359"/>
      <c r="C7" s="356"/>
      <c r="D7" s="357"/>
      <c r="E7" s="357"/>
      <c r="F7" s="357"/>
      <c r="G7" s="358"/>
    </row>
    <row r="8" spans="1:7" ht="156.75">
      <c r="A8" s="360" t="s">
        <v>671</v>
      </c>
      <c r="B8" s="247" t="s">
        <v>1135</v>
      </c>
      <c r="C8" s="356"/>
      <c r="D8" s="357"/>
      <c r="E8" s="357"/>
      <c r="F8" s="357"/>
      <c r="G8" s="358"/>
    </row>
    <row r="9" spans="1:7" ht="28.5">
      <c r="A9" s="360" t="s">
        <v>18</v>
      </c>
      <c r="B9" s="247" t="s">
        <v>1105</v>
      </c>
      <c r="C9" s="356" t="s">
        <v>8</v>
      </c>
      <c r="D9" s="357">
        <v>1</v>
      </c>
      <c r="E9" s="365">
        <v>22890</v>
      </c>
      <c r="F9" s="372">
        <f>IF(ISNUMBER(E9),ROUND(E9,2),0)</f>
        <v>22890</v>
      </c>
      <c r="G9" s="214">
        <f>ROUND(D9*F9,2)</f>
        <v>22890</v>
      </c>
    </row>
    <row r="10" spans="1:7" ht="156.75">
      <c r="A10" s="360" t="s">
        <v>1102</v>
      </c>
      <c r="B10" s="247" t="s">
        <v>1135</v>
      </c>
      <c r="C10" s="356"/>
      <c r="D10" s="357"/>
      <c r="E10" s="357"/>
      <c r="F10" s="357"/>
      <c r="G10" s="358"/>
    </row>
    <row r="11" spans="1:7" ht="28.5">
      <c r="A11" s="360" t="s">
        <v>18</v>
      </c>
      <c r="B11" s="247" t="s">
        <v>1107</v>
      </c>
      <c r="C11" s="356" t="s">
        <v>8</v>
      </c>
      <c r="D11" s="357">
        <v>1</v>
      </c>
      <c r="E11" s="365">
        <v>10000</v>
      </c>
      <c r="F11" s="372">
        <f>IF(ISNUMBER(E11),ROUND(E11,2),0)</f>
        <v>10000</v>
      </c>
      <c r="G11" s="214">
        <f>ROUND(D11*F11,2)</f>
        <v>10000</v>
      </c>
    </row>
    <row r="12" spans="1:7" ht="28.5">
      <c r="A12" s="360" t="s">
        <v>19</v>
      </c>
      <c r="B12" s="247" t="s">
        <v>1106</v>
      </c>
      <c r="C12" s="356" t="s">
        <v>8</v>
      </c>
      <c r="D12" s="357">
        <v>1</v>
      </c>
      <c r="E12" s="365">
        <v>3500</v>
      </c>
      <c r="F12" s="372">
        <f>IF(ISNUMBER(E12),ROUND(E12,2),0)</f>
        <v>3500</v>
      </c>
      <c r="G12" s="214">
        <f>ROUND(D12*F12,2)</f>
        <v>3500</v>
      </c>
    </row>
    <row r="13" spans="1:7" ht="156.75">
      <c r="A13" s="360" t="s">
        <v>1108</v>
      </c>
      <c r="B13" s="247" t="s">
        <v>1135</v>
      </c>
      <c r="C13" s="356"/>
      <c r="D13" s="357"/>
      <c r="E13" s="357"/>
      <c r="F13" s="357"/>
      <c r="G13" s="358"/>
    </row>
    <row r="14" spans="1:7" ht="43.5" thickBot="1">
      <c r="A14" s="361" t="s">
        <v>18</v>
      </c>
      <c r="B14" s="251" t="s">
        <v>1109</v>
      </c>
      <c r="C14" s="362" t="s">
        <v>8</v>
      </c>
      <c r="D14" s="363">
        <v>1</v>
      </c>
      <c r="E14" s="366">
        <v>22890</v>
      </c>
      <c r="F14" s="373">
        <f>IF(ISNUMBER(E14),ROUND(E14,2),0)</f>
        <v>22890</v>
      </c>
      <c r="G14" s="218">
        <f>ROUND(D14*F14,2)</f>
        <v>22890</v>
      </c>
    </row>
    <row r="15" spans="1:7" ht="15.75" thickBot="1">
      <c r="A15" s="388" t="s">
        <v>623</v>
      </c>
      <c r="B15" s="389"/>
      <c r="C15" s="141"/>
      <c r="D15" s="145"/>
      <c r="E15" s="145"/>
      <c r="F15" s="145"/>
      <c r="G15" s="146">
        <f>SUM(G9:G14)</f>
        <v>59280</v>
      </c>
    </row>
    <row r="16" spans="1:7">
      <c r="A16" s="114"/>
      <c r="B16" s="128"/>
      <c r="C16" s="143"/>
      <c r="D16" s="51"/>
      <c r="E16" s="51"/>
      <c r="F16" s="51"/>
      <c r="G16" s="147"/>
    </row>
    <row r="17" spans="1:7">
      <c r="A17" s="114"/>
      <c r="B17" s="128"/>
      <c r="C17" s="142"/>
      <c r="D17" s="51"/>
      <c r="E17" s="51"/>
      <c r="F17" s="51"/>
      <c r="G17" s="147"/>
    </row>
    <row r="18" spans="1:7" ht="15">
      <c r="A18" s="114"/>
      <c r="B18" s="130"/>
      <c r="C18" s="142"/>
      <c r="D18" s="51"/>
      <c r="E18" s="51"/>
      <c r="F18" s="51"/>
      <c r="G18" s="147"/>
    </row>
    <row r="19" spans="1:7">
      <c r="A19" s="114"/>
      <c r="B19" s="129"/>
      <c r="C19" s="142"/>
      <c r="D19" s="51"/>
      <c r="E19" s="51"/>
      <c r="F19" s="51"/>
      <c r="G19" s="147"/>
    </row>
    <row r="20" spans="1:7">
      <c r="A20" s="114"/>
      <c r="B20" s="129"/>
      <c r="C20" s="142"/>
      <c r="D20" s="51"/>
      <c r="E20" s="51"/>
      <c r="F20" s="51"/>
      <c r="G20" s="147"/>
    </row>
    <row r="21" spans="1:7">
      <c r="A21" s="114"/>
      <c r="B21" s="128"/>
      <c r="C21" s="142"/>
      <c r="D21" s="51"/>
      <c r="E21" s="51"/>
      <c r="F21" s="51"/>
      <c r="G21" s="147"/>
    </row>
    <row r="22" spans="1:7">
      <c r="A22" s="114"/>
      <c r="B22" s="128"/>
      <c r="C22" s="143"/>
      <c r="D22" s="51"/>
      <c r="E22" s="51"/>
      <c r="F22" s="51"/>
      <c r="G22" s="147"/>
    </row>
    <row r="23" spans="1:7">
      <c r="A23" s="114"/>
      <c r="B23" s="128"/>
      <c r="C23" s="142"/>
      <c r="D23" s="51"/>
      <c r="E23" s="51"/>
      <c r="F23" s="51"/>
      <c r="G23" s="147"/>
    </row>
    <row r="24" spans="1:7">
      <c r="A24" s="114"/>
      <c r="B24" s="129"/>
      <c r="C24" s="142"/>
      <c r="D24" s="51"/>
      <c r="E24" s="51"/>
      <c r="F24" s="51"/>
      <c r="G24" s="147"/>
    </row>
    <row r="25" spans="1:7">
      <c r="A25" s="114"/>
      <c r="B25" s="128"/>
      <c r="C25" s="142"/>
      <c r="D25" s="51"/>
      <c r="E25" s="51"/>
      <c r="F25" s="51"/>
      <c r="G25" s="147"/>
    </row>
    <row r="26" spans="1:7">
      <c r="A26" s="114"/>
      <c r="B26" s="128"/>
      <c r="C26" s="142"/>
      <c r="D26" s="51"/>
      <c r="E26" s="51"/>
      <c r="F26" s="51"/>
      <c r="G26" s="147"/>
    </row>
    <row r="27" spans="1:7" ht="15">
      <c r="A27" s="118"/>
      <c r="B27" s="130"/>
      <c r="C27" s="137"/>
      <c r="D27" s="149"/>
      <c r="E27" s="149"/>
      <c r="F27" s="149"/>
      <c r="G27" s="153"/>
    </row>
    <row r="28" spans="1:7">
      <c r="A28" s="114"/>
      <c r="B28" s="128"/>
      <c r="C28" s="143"/>
      <c r="D28" s="51"/>
      <c r="E28" s="51"/>
      <c r="F28" s="51"/>
      <c r="G28" s="147"/>
    </row>
    <row r="29" spans="1:7" ht="15">
      <c r="A29" s="115"/>
      <c r="B29" s="130"/>
      <c r="C29" s="143"/>
      <c r="D29" s="51"/>
      <c r="E29" s="51"/>
      <c r="F29" s="51"/>
      <c r="G29" s="147"/>
    </row>
    <row r="30" spans="1:7">
      <c r="A30" s="114"/>
      <c r="B30" s="128"/>
      <c r="C30" s="143"/>
      <c r="D30" s="51"/>
      <c r="E30" s="51"/>
      <c r="F30" s="51"/>
      <c r="G30" s="147"/>
    </row>
    <row r="31" spans="1:7">
      <c r="A31" s="114"/>
      <c r="B31" s="129"/>
      <c r="C31" s="143"/>
      <c r="D31" s="51"/>
      <c r="E31" s="51"/>
      <c r="F31" s="51"/>
      <c r="G31" s="147"/>
    </row>
    <row r="32" spans="1:7">
      <c r="A32" s="114"/>
      <c r="B32" s="129"/>
      <c r="C32" s="143"/>
      <c r="D32" s="51"/>
      <c r="E32" s="51"/>
      <c r="F32" s="51"/>
      <c r="G32" s="147"/>
    </row>
    <row r="33" spans="1:7">
      <c r="A33" s="114"/>
      <c r="B33" s="128"/>
      <c r="C33" s="143"/>
      <c r="D33" s="51"/>
      <c r="E33" s="51"/>
      <c r="F33" s="51"/>
      <c r="G33" s="147"/>
    </row>
    <row r="34" spans="1:7">
      <c r="A34" s="114"/>
      <c r="B34" s="128"/>
      <c r="C34" s="143"/>
      <c r="D34" s="51"/>
      <c r="E34" s="51"/>
      <c r="F34" s="51"/>
      <c r="G34" s="147"/>
    </row>
    <row r="35" spans="1:7">
      <c r="A35" s="114"/>
      <c r="B35" s="128"/>
      <c r="C35" s="143"/>
      <c r="D35" s="51"/>
      <c r="E35" s="51"/>
      <c r="F35" s="51"/>
      <c r="G35" s="147"/>
    </row>
    <row r="36" spans="1:7">
      <c r="A36" s="114"/>
      <c r="B36" s="128"/>
      <c r="C36" s="143"/>
      <c r="D36" s="51"/>
      <c r="E36" s="51"/>
      <c r="F36" s="51"/>
      <c r="G36" s="147"/>
    </row>
    <row r="37" spans="1:7">
      <c r="A37" s="114"/>
      <c r="B37" s="128"/>
      <c r="C37" s="143"/>
      <c r="D37" s="51"/>
      <c r="E37" s="51"/>
      <c r="F37" s="51"/>
      <c r="G37" s="147"/>
    </row>
    <row r="38" spans="1:7">
      <c r="A38" s="114"/>
      <c r="B38" s="128"/>
      <c r="C38" s="143"/>
      <c r="D38" s="51"/>
      <c r="E38" s="51"/>
      <c r="F38" s="51"/>
      <c r="G38" s="147"/>
    </row>
    <row r="39" spans="1:7">
      <c r="A39" s="114"/>
      <c r="B39" s="128"/>
      <c r="C39" s="143"/>
      <c r="D39" s="51"/>
      <c r="E39" s="51"/>
      <c r="F39" s="51"/>
      <c r="G39" s="147"/>
    </row>
    <row r="40" spans="1:7">
      <c r="A40" s="114"/>
      <c r="B40" s="128"/>
      <c r="C40" s="143"/>
      <c r="D40" s="51"/>
      <c r="E40" s="51"/>
      <c r="F40" s="51"/>
      <c r="G40" s="147"/>
    </row>
    <row r="41" spans="1:7">
      <c r="A41" s="114"/>
      <c r="B41" s="129"/>
      <c r="C41" s="143"/>
      <c r="D41" s="51"/>
      <c r="E41" s="51"/>
      <c r="F41" s="51"/>
      <c r="G41" s="147"/>
    </row>
    <row r="42" spans="1:7">
      <c r="A42" s="114"/>
      <c r="B42" s="128"/>
      <c r="C42" s="143"/>
      <c r="D42" s="51"/>
      <c r="E42" s="51"/>
      <c r="F42" s="51"/>
      <c r="G42" s="147"/>
    </row>
    <row r="43" spans="1:7">
      <c r="A43" s="114"/>
      <c r="B43" s="128"/>
      <c r="C43" s="143"/>
      <c r="D43" s="51"/>
      <c r="E43" s="51"/>
      <c r="F43" s="51"/>
      <c r="G43" s="147"/>
    </row>
    <row r="44" spans="1:7">
      <c r="A44" s="114"/>
      <c r="B44" s="129"/>
      <c r="C44" s="143"/>
      <c r="D44" s="51"/>
      <c r="E44" s="51"/>
      <c r="F44" s="51"/>
      <c r="G44" s="147"/>
    </row>
    <row r="45" spans="1:7">
      <c r="A45" s="113"/>
      <c r="B45" s="128"/>
      <c r="C45" s="142"/>
      <c r="D45" s="51"/>
      <c r="E45" s="51"/>
      <c r="F45" s="51"/>
      <c r="G45" s="147"/>
    </row>
    <row r="46" spans="1:7">
      <c r="A46" s="113"/>
      <c r="B46" s="128"/>
      <c r="C46" s="142"/>
      <c r="D46" s="51"/>
      <c r="E46" s="51"/>
      <c r="F46" s="51"/>
      <c r="G46" s="147"/>
    </row>
    <row r="47" spans="1:7">
      <c r="A47" s="113"/>
      <c r="B47" s="128"/>
      <c r="C47" s="142"/>
      <c r="D47" s="51"/>
      <c r="E47" s="51"/>
      <c r="F47" s="51"/>
      <c r="G47" s="147"/>
    </row>
    <row r="48" spans="1:7">
      <c r="A48" s="113"/>
      <c r="B48" s="128"/>
      <c r="C48" s="142"/>
      <c r="D48" s="51"/>
      <c r="E48" s="51"/>
      <c r="F48" s="51"/>
      <c r="G48" s="147"/>
    </row>
    <row r="49" spans="1:7">
      <c r="A49" s="113"/>
      <c r="B49" s="128"/>
      <c r="C49" s="142"/>
      <c r="D49" s="51"/>
      <c r="E49" s="51"/>
      <c r="F49" s="51"/>
      <c r="G49" s="147"/>
    </row>
    <row r="50" spans="1:7">
      <c r="A50" s="114"/>
      <c r="B50" s="128"/>
      <c r="C50" s="143"/>
      <c r="D50" s="51"/>
      <c r="E50" s="51"/>
      <c r="F50" s="51"/>
      <c r="G50" s="147"/>
    </row>
    <row r="51" spans="1:7">
      <c r="A51" s="114"/>
      <c r="B51" s="129"/>
      <c r="C51" s="143"/>
      <c r="D51" s="51"/>
      <c r="E51" s="51"/>
      <c r="F51" s="51"/>
      <c r="G51" s="147"/>
    </row>
    <row r="52" spans="1:7">
      <c r="A52" s="114"/>
      <c r="B52" s="129"/>
      <c r="C52" s="143"/>
      <c r="D52" s="51"/>
      <c r="E52" s="51"/>
      <c r="F52" s="51"/>
      <c r="G52" s="147"/>
    </row>
    <row r="53" spans="1:7">
      <c r="A53" s="114"/>
      <c r="B53" s="128"/>
      <c r="C53" s="143"/>
      <c r="D53" s="51"/>
      <c r="E53" s="51"/>
      <c r="F53" s="51"/>
      <c r="G53" s="147"/>
    </row>
    <row r="54" spans="1:7">
      <c r="A54" s="114"/>
      <c r="B54" s="128"/>
      <c r="C54" s="143"/>
      <c r="D54" s="51"/>
      <c r="E54" s="51"/>
      <c r="F54" s="51"/>
      <c r="G54" s="147"/>
    </row>
    <row r="55" spans="1:7">
      <c r="A55" s="114"/>
      <c r="B55" s="129"/>
      <c r="C55" s="143"/>
      <c r="D55" s="51"/>
      <c r="E55" s="51"/>
      <c r="F55" s="51"/>
      <c r="G55" s="147"/>
    </row>
    <row r="56" spans="1:7">
      <c r="A56" s="114"/>
      <c r="B56" s="128"/>
      <c r="C56" s="143"/>
      <c r="D56" s="51"/>
      <c r="E56" s="51"/>
      <c r="F56" s="51"/>
      <c r="G56" s="147"/>
    </row>
    <row r="57" spans="1:7" ht="15">
      <c r="A57" s="387"/>
      <c r="B57" s="387"/>
      <c r="C57" s="387"/>
      <c r="D57" s="387"/>
      <c r="E57" s="387"/>
      <c r="F57" s="387"/>
      <c r="G57" s="153"/>
    </row>
    <row r="58" spans="1:7">
      <c r="A58" s="114"/>
      <c r="B58" s="128"/>
      <c r="C58" s="143"/>
      <c r="D58" s="51"/>
      <c r="E58" s="51"/>
      <c r="F58" s="51"/>
      <c r="G58" s="147"/>
    </row>
    <row r="59" spans="1:7" ht="15">
      <c r="A59" s="115"/>
      <c r="B59" s="130"/>
      <c r="C59" s="143"/>
      <c r="D59" s="51"/>
      <c r="E59" s="51"/>
      <c r="F59" s="51"/>
      <c r="G59" s="147"/>
    </row>
    <row r="60" spans="1:7">
      <c r="A60" s="114"/>
      <c r="B60" s="128"/>
      <c r="C60" s="143"/>
      <c r="D60" s="51"/>
      <c r="E60" s="51"/>
      <c r="F60" s="51"/>
      <c r="G60" s="147"/>
    </row>
    <row r="61" spans="1:7">
      <c r="A61" s="114"/>
      <c r="B61" s="128"/>
      <c r="C61" s="143"/>
      <c r="D61" s="51"/>
      <c r="E61" s="51"/>
      <c r="F61" s="51"/>
      <c r="G61" s="147"/>
    </row>
    <row r="62" spans="1:7">
      <c r="A62" s="114"/>
      <c r="B62" s="128"/>
      <c r="C62" s="143"/>
      <c r="D62" s="51"/>
      <c r="E62" s="51"/>
      <c r="F62" s="51"/>
      <c r="G62" s="147"/>
    </row>
    <row r="63" spans="1:7">
      <c r="A63" s="114"/>
      <c r="B63" s="128"/>
      <c r="C63" s="143"/>
      <c r="D63" s="51"/>
      <c r="E63" s="51"/>
      <c r="F63" s="51"/>
      <c r="G63" s="147"/>
    </row>
    <row r="64" spans="1:7">
      <c r="A64" s="114"/>
      <c r="B64" s="128"/>
      <c r="C64" s="143"/>
      <c r="D64" s="51"/>
      <c r="E64" s="51"/>
      <c r="F64" s="51"/>
      <c r="G64" s="147"/>
    </row>
    <row r="65" spans="1:7">
      <c r="A65" s="116"/>
      <c r="B65" s="128"/>
      <c r="C65" s="143"/>
      <c r="D65" s="51"/>
      <c r="E65" s="51"/>
      <c r="F65" s="51"/>
      <c r="G65" s="147"/>
    </row>
    <row r="66" spans="1:7">
      <c r="A66" s="114"/>
      <c r="B66" s="128"/>
      <c r="C66" s="143"/>
      <c r="D66" s="51"/>
      <c r="E66" s="51"/>
      <c r="F66" s="51"/>
      <c r="G66" s="147"/>
    </row>
    <row r="67" spans="1:7">
      <c r="A67" s="116"/>
      <c r="B67" s="131"/>
      <c r="C67" s="143"/>
      <c r="D67" s="51"/>
      <c r="E67" s="51"/>
      <c r="F67" s="51"/>
      <c r="G67" s="147"/>
    </row>
    <row r="68" spans="1:7">
      <c r="A68" s="116"/>
      <c r="B68" s="129"/>
      <c r="C68" s="143"/>
      <c r="D68" s="51"/>
      <c r="E68" s="51"/>
      <c r="F68" s="51"/>
      <c r="G68" s="147"/>
    </row>
    <row r="69" spans="1:7">
      <c r="A69" s="114"/>
      <c r="B69" s="132"/>
      <c r="C69" s="143"/>
      <c r="D69" s="51"/>
      <c r="E69" s="51"/>
      <c r="F69" s="51"/>
      <c r="G69" s="147"/>
    </row>
    <row r="70" spans="1:7">
      <c r="A70" s="114"/>
      <c r="B70" s="132"/>
      <c r="C70" s="143"/>
      <c r="D70" s="51"/>
      <c r="E70" s="51"/>
      <c r="F70" s="51"/>
      <c r="G70" s="147"/>
    </row>
    <row r="71" spans="1:7">
      <c r="A71" s="116"/>
      <c r="B71" s="132"/>
      <c r="C71" s="143"/>
      <c r="D71" s="51"/>
      <c r="E71" s="51"/>
      <c r="F71" s="51"/>
      <c r="G71" s="147"/>
    </row>
    <row r="72" spans="1:7">
      <c r="A72" s="114"/>
      <c r="B72" s="128"/>
      <c r="C72" s="143"/>
      <c r="D72" s="51"/>
      <c r="E72" s="51"/>
      <c r="F72" s="51"/>
      <c r="G72" s="147"/>
    </row>
    <row r="73" spans="1:7">
      <c r="A73" s="116"/>
      <c r="B73" s="131"/>
      <c r="C73" s="143"/>
      <c r="D73" s="51"/>
      <c r="E73" s="51"/>
      <c r="F73" s="51"/>
      <c r="G73" s="147"/>
    </row>
    <row r="74" spans="1:7">
      <c r="A74" s="114"/>
      <c r="B74" s="128"/>
      <c r="C74" s="143"/>
      <c r="D74" s="51"/>
      <c r="E74" s="51"/>
      <c r="F74" s="51"/>
      <c r="G74" s="147"/>
    </row>
    <row r="75" spans="1:7">
      <c r="A75" s="116"/>
      <c r="B75" s="132"/>
      <c r="C75" s="134"/>
      <c r="D75" s="51"/>
      <c r="E75" s="51"/>
      <c r="F75" s="51"/>
      <c r="G75" s="147"/>
    </row>
    <row r="76" spans="1:7">
      <c r="A76" s="116"/>
      <c r="B76" s="132"/>
      <c r="C76" s="134"/>
      <c r="D76" s="51"/>
      <c r="E76" s="51"/>
      <c r="F76" s="51"/>
      <c r="G76" s="147"/>
    </row>
    <row r="77" spans="1:7">
      <c r="A77" s="116"/>
      <c r="B77" s="132"/>
      <c r="C77" s="143"/>
      <c r="D77" s="51"/>
      <c r="E77" s="51"/>
      <c r="F77" s="51"/>
      <c r="G77" s="147"/>
    </row>
    <row r="78" spans="1:7">
      <c r="A78" s="116"/>
      <c r="B78" s="132"/>
      <c r="C78" s="143"/>
      <c r="D78" s="51"/>
      <c r="E78" s="51"/>
      <c r="F78" s="51"/>
      <c r="G78" s="147"/>
    </row>
    <row r="79" spans="1:7">
      <c r="A79" s="116"/>
      <c r="B79" s="132"/>
      <c r="C79" s="143"/>
      <c r="D79" s="51"/>
      <c r="E79" s="51"/>
      <c r="F79" s="51"/>
      <c r="G79" s="147"/>
    </row>
    <row r="80" spans="1:7">
      <c r="A80" s="116"/>
      <c r="B80" s="132"/>
      <c r="C80" s="143"/>
      <c r="D80" s="51"/>
      <c r="E80" s="51"/>
      <c r="F80" s="51"/>
      <c r="G80" s="147"/>
    </row>
    <row r="81" spans="1:7">
      <c r="A81" s="116"/>
      <c r="B81" s="132"/>
      <c r="C81" s="143"/>
      <c r="D81" s="51"/>
      <c r="E81" s="51"/>
      <c r="F81" s="51"/>
      <c r="G81" s="147"/>
    </row>
    <row r="82" spans="1:7">
      <c r="A82" s="116"/>
      <c r="B82" s="132"/>
      <c r="C82" s="143"/>
      <c r="D82" s="51"/>
      <c r="E82" s="51"/>
      <c r="F82" s="51"/>
      <c r="G82" s="147"/>
    </row>
    <row r="83" spans="1:7">
      <c r="A83" s="116"/>
      <c r="B83" s="132"/>
      <c r="C83" s="143"/>
      <c r="D83" s="51"/>
      <c r="E83" s="51"/>
      <c r="F83" s="51"/>
      <c r="G83" s="147"/>
    </row>
    <row r="84" spans="1:7">
      <c r="A84" s="116"/>
      <c r="B84" s="132"/>
      <c r="C84" s="143"/>
      <c r="D84" s="51"/>
      <c r="E84" s="51"/>
      <c r="F84" s="51"/>
      <c r="G84" s="147"/>
    </row>
    <row r="85" spans="1:7">
      <c r="A85" s="114"/>
      <c r="B85" s="132"/>
      <c r="C85" s="143"/>
      <c r="D85" s="51"/>
      <c r="E85" s="51"/>
      <c r="F85" s="51"/>
      <c r="G85" s="147"/>
    </row>
    <row r="86" spans="1:7">
      <c r="A86" s="114"/>
      <c r="B86" s="132"/>
      <c r="C86" s="143"/>
      <c r="D86" s="51"/>
      <c r="E86" s="51"/>
      <c r="F86" s="51"/>
      <c r="G86" s="147"/>
    </row>
    <row r="87" spans="1:7">
      <c r="A87" s="114"/>
      <c r="B87" s="128"/>
      <c r="C87" s="143"/>
      <c r="D87" s="51"/>
      <c r="E87" s="51"/>
      <c r="F87" s="51"/>
      <c r="G87" s="147"/>
    </row>
    <row r="88" spans="1:7">
      <c r="A88" s="114"/>
      <c r="B88" s="128"/>
      <c r="C88" s="143"/>
      <c r="D88" s="51"/>
      <c r="E88" s="51"/>
      <c r="F88" s="51"/>
      <c r="G88" s="147"/>
    </row>
    <row r="89" spans="1:7">
      <c r="A89" s="114"/>
      <c r="B89" s="128"/>
      <c r="C89" s="143"/>
      <c r="D89" s="51"/>
      <c r="E89" s="51"/>
      <c r="F89" s="51"/>
      <c r="G89" s="147"/>
    </row>
    <row r="90" spans="1:7">
      <c r="A90" s="114"/>
      <c r="B90" s="128"/>
      <c r="C90" s="143"/>
      <c r="D90" s="51"/>
      <c r="E90" s="51"/>
      <c r="F90" s="51"/>
      <c r="G90" s="147"/>
    </row>
    <row r="91" spans="1:7">
      <c r="A91" s="114"/>
      <c r="B91" s="128"/>
      <c r="C91" s="143"/>
      <c r="D91" s="51"/>
      <c r="E91" s="51"/>
      <c r="F91" s="51"/>
      <c r="G91" s="147"/>
    </row>
    <row r="92" spans="1:7">
      <c r="A92" s="114"/>
      <c r="B92" s="128"/>
      <c r="C92" s="143"/>
      <c r="D92" s="51"/>
      <c r="E92" s="51"/>
      <c r="F92" s="51"/>
      <c r="G92" s="147"/>
    </row>
    <row r="93" spans="1:7">
      <c r="A93" s="114"/>
      <c r="B93" s="128"/>
      <c r="C93" s="143"/>
      <c r="D93" s="51"/>
      <c r="E93" s="51"/>
      <c r="F93" s="51"/>
      <c r="G93" s="147"/>
    </row>
    <row r="94" spans="1:7">
      <c r="A94" s="114"/>
      <c r="B94" s="128"/>
      <c r="C94" s="143"/>
      <c r="D94" s="51"/>
      <c r="E94" s="51"/>
      <c r="F94" s="51"/>
      <c r="G94" s="147"/>
    </row>
    <row r="95" spans="1:7" ht="15">
      <c r="A95" s="118"/>
      <c r="B95" s="130"/>
      <c r="C95" s="137"/>
      <c r="D95" s="149"/>
      <c r="E95" s="149"/>
      <c r="F95" s="149"/>
      <c r="G95" s="153"/>
    </row>
    <row r="96" spans="1:7" ht="15">
      <c r="A96" s="115"/>
      <c r="B96" s="130"/>
      <c r="C96" s="138"/>
      <c r="D96" s="150"/>
      <c r="E96" s="150"/>
      <c r="F96" s="150"/>
      <c r="G96" s="153"/>
    </row>
    <row r="97" spans="1:7" ht="15">
      <c r="A97" s="115"/>
      <c r="B97" s="130"/>
      <c r="C97" s="138"/>
      <c r="D97" s="150"/>
      <c r="E97" s="150"/>
      <c r="F97" s="150"/>
      <c r="G97" s="153"/>
    </row>
    <row r="98" spans="1:7" ht="15">
      <c r="A98" s="118"/>
      <c r="B98" s="130"/>
      <c r="C98" s="137"/>
      <c r="D98" s="149"/>
      <c r="E98" s="149"/>
      <c r="F98" s="149"/>
      <c r="G98" s="153"/>
    </row>
    <row r="99" spans="1:7">
      <c r="A99" s="113"/>
      <c r="B99" s="128"/>
      <c r="C99" s="142"/>
      <c r="D99" s="51"/>
      <c r="E99" s="51"/>
      <c r="F99" s="51"/>
      <c r="G99" s="147"/>
    </row>
    <row r="100" spans="1:7">
      <c r="A100" s="119"/>
      <c r="B100" s="128"/>
      <c r="C100" s="135"/>
      <c r="D100" s="151"/>
      <c r="E100" s="151"/>
      <c r="F100" s="151"/>
      <c r="G100" s="151"/>
    </row>
    <row r="101" spans="1:7" ht="15">
      <c r="A101" s="120"/>
      <c r="B101" s="140"/>
      <c r="C101" s="136"/>
      <c r="D101" s="152"/>
      <c r="E101" s="152"/>
      <c r="F101" s="152"/>
      <c r="G101" s="153"/>
    </row>
    <row r="102" spans="1:7">
      <c r="A102" s="113"/>
      <c r="B102" s="128"/>
      <c r="C102" s="142"/>
      <c r="D102" s="51"/>
      <c r="E102" s="51"/>
      <c r="F102" s="51"/>
      <c r="G102" s="147"/>
    </row>
    <row r="103" spans="1:7">
      <c r="A103" s="113"/>
      <c r="B103" s="128"/>
      <c r="C103" s="142"/>
      <c r="D103" s="51"/>
      <c r="E103" s="51"/>
      <c r="F103" s="51"/>
      <c r="G103" s="147"/>
    </row>
    <row r="104" spans="1:7">
      <c r="A104" s="113"/>
      <c r="B104" s="128"/>
      <c r="C104" s="142"/>
      <c r="D104" s="51"/>
      <c r="E104" s="51"/>
      <c r="F104" s="51"/>
      <c r="G104" s="147"/>
    </row>
    <row r="105" spans="1:7">
      <c r="A105" s="113"/>
      <c r="B105" s="128"/>
      <c r="C105" s="142"/>
      <c r="D105" s="51"/>
      <c r="E105" s="51"/>
      <c r="F105" s="51"/>
      <c r="G105" s="147"/>
    </row>
    <row r="106" spans="1:7">
      <c r="A106" s="113"/>
      <c r="B106" s="128"/>
      <c r="C106" s="142"/>
      <c r="D106" s="51"/>
      <c r="E106" s="51"/>
      <c r="F106" s="51"/>
      <c r="G106" s="147"/>
    </row>
    <row r="107" spans="1:7">
      <c r="A107" s="113"/>
      <c r="B107" s="128"/>
      <c r="C107" s="142"/>
      <c r="D107" s="51"/>
      <c r="E107" s="51"/>
      <c r="F107" s="51"/>
      <c r="G107" s="147"/>
    </row>
    <row r="108" spans="1:7">
      <c r="A108" s="113"/>
      <c r="B108" s="128"/>
      <c r="C108" s="142"/>
      <c r="D108" s="51"/>
      <c r="E108" s="51"/>
      <c r="F108" s="51"/>
      <c r="G108" s="147"/>
    </row>
    <row r="109" spans="1:7">
      <c r="A109" s="113"/>
      <c r="B109" s="128"/>
      <c r="C109" s="142"/>
      <c r="D109" s="51"/>
      <c r="E109" s="51"/>
      <c r="F109" s="51"/>
      <c r="G109" s="147"/>
    </row>
    <row r="110" spans="1:7">
      <c r="A110" s="113"/>
      <c r="B110" s="128"/>
      <c r="C110" s="142"/>
      <c r="D110" s="51"/>
      <c r="E110" s="51"/>
      <c r="F110" s="51"/>
      <c r="G110" s="147"/>
    </row>
    <row r="111" spans="1:7">
      <c r="A111" s="113"/>
      <c r="B111" s="128"/>
      <c r="C111" s="142"/>
      <c r="D111" s="51"/>
      <c r="E111" s="51"/>
      <c r="F111" s="51"/>
      <c r="G111" s="147"/>
    </row>
    <row r="112" spans="1:7">
      <c r="A112" s="113"/>
      <c r="B112" s="128"/>
      <c r="C112" s="142"/>
      <c r="D112" s="51"/>
      <c r="E112" s="51"/>
      <c r="F112" s="51"/>
      <c r="G112" s="147"/>
    </row>
    <row r="113" spans="1:7">
      <c r="A113" s="113"/>
      <c r="B113" s="128"/>
      <c r="C113" s="142"/>
      <c r="D113" s="51"/>
      <c r="E113" s="51"/>
      <c r="F113" s="51"/>
      <c r="G113" s="147"/>
    </row>
    <row r="114" spans="1:7">
      <c r="A114" s="113"/>
      <c r="B114" s="128"/>
      <c r="C114" s="142"/>
      <c r="D114" s="51"/>
      <c r="E114" s="51"/>
      <c r="F114" s="51"/>
      <c r="G114" s="147"/>
    </row>
    <row r="115" spans="1:7">
      <c r="A115" s="113"/>
      <c r="B115" s="128"/>
      <c r="C115" s="142"/>
      <c r="D115" s="51"/>
      <c r="E115" s="51"/>
      <c r="F115" s="51"/>
      <c r="G115" s="147"/>
    </row>
    <row r="116" spans="1:7">
      <c r="A116" s="113"/>
      <c r="B116" s="128"/>
      <c r="C116" s="142"/>
      <c r="D116" s="51"/>
      <c r="E116" s="51"/>
      <c r="F116" s="51"/>
      <c r="G116" s="147"/>
    </row>
    <row r="117" spans="1:7">
      <c r="A117" s="113"/>
      <c r="B117" s="128"/>
      <c r="C117" s="142"/>
      <c r="D117" s="51"/>
      <c r="E117" s="51"/>
      <c r="F117" s="51"/>
      <c r="G117" s="147"/>
    </row>
    <row r="118" spans="1:7">
      <c r="A118" s="113"/>
      <c r="B118" s="128"/>
      <c r="C118" s="142"/>
      <c r="D118" s="51"/>
      <c r="E118" s="51"/>
      <c r="F118" s="51"/>
      <c r="G118" s="147"/>
    </row>
    <row r="119" spans="1:7">
      <c r="A119" s="113"/>
      <c r="B119" s="128"/>
      <c r="C119" s="142"/>
      <c r="D119" s="51"/>
      <c r="E119" s="51"/>
      <c r="F119" s="51"/>
      <c r="G119" s="147"/>
    </row>
    <row r="120" spans="1:7">
      <c r="A120" s="113"/>
      <c r="B120" s="128"/>
      <c r="C120" s="142"/>
      <c r="D120" s="51"/>
      <c r="E120" s="51"/>
      <c r="F120" s="51"/>
      <c r="G120" s="147"/>
    </row>
    <row r="121" spans="1:7">
      <c r="A121" s="113"/>
      <c r="B121" s="128"/>
      <c r="C121" s="142"/>
      <c r="D121" s="51"/>
      <c r="E121" s="51"/>
      <c r="F121" s="51"/>
      <c r="G121" s="147"/>
    </row>
    <row r="122" spans="1:7">
      <c r="A122" s="113"/>
      <c r="B122" s="128"/>
      <c r="C122" s="142"/>
      <c r="D122" s="51"/>
      <c r="E122" s="51"/>
      <c r="F122" s="51"/>
      <c r="G122" s="147"/>
    </row>
    <row r="123" spans="1:7">
      <c r="A123" s="113"/>
      <c r="B123" s="128"/>
      <c r="C123" s="142"/>
      <c r="D123" s="51"/>
      <c r="E123" s="51"/>
      <c r="F123" s="51"/>
      <c r="G123" s="147"/>
    </row>
    <row r="124" spans="1:7">
      <c r="A124" s="113"/>
      <c r="B124" s="128"/>
      <c r="C124" s="142"/>
      <c r="D124" s="51"/>
      <c r="E124" s="51"/>
      <c r="F124" s="51"/>
      <c r="G124" s="147"/>
    </row>
    <row r="125" spans="1:7">
      <c r="A125" s="113"/>
      <c r="B125" s="128"/>
      <c r="C125" s="142"/>
      <c r="D125" s="51"/>
      <c r="E125" s="51"/>
      <c r="F125" s="51"/>
      <c r="G125" s="147"/>
    </row>
    <row r="126" spans="1:7">
      <c r="A126" s="113"/>
      <c r="B126" s="128"/>
      <c r="C126" s="142"/>
      <c r="D126" s="51"/>
      <c r="E126" s="51"/>
      <c r="F126" s="51"/>
      <c r="G126" s="147"/>
    </row>
    <row r="127" spans="1:7">
      <c r="A127" s="113"/>
      <c r="B127" s="128"/>
      <c r="C127" s="142"/>
      <c r="D127" s="51"/>
      <c r="E127" s="51"/>
      <c r="F127" s="51"/>
      <c r="G127" s="147"/>
    </row>
    <row r="128" spans="1:7">
      <c r="A128" s="113"/>
      <c r="B128" s="128"/>
      <c r="C128" s="142"/>
      <c r="D128" s="51"/>
      <c r="E128" s="51"/>
      <c r="F128" s="51"/>
      <c r="G128" s="147"/>
    </row>
    <row r="129" spans="1:7">
      <c r="A129" s="113"/>
      <c r="B129" s="128"/>
      <c r="C129" s="142"/>
      <c r="D129" s="51"/>
      <c r="E129" s="51"/>
      <c r="F129" s="51"/>
      <c r="G129" s="147"/>
    </row>
    <row r="130" spans="1:7">
      <c r="A130" s="113"/>
      <c r="B130" s="128"/>
      <c r="C130" s="142"/>
      <c r="D130" s="51"/>
      <c r="E130" s="51"/>
      <c r="F130" s="51"/>
      <c r="G130" s="147"/>
    </row>
    <row r="131" spans="1:7">
      <c r="A131" s="113"/>
      <c r="B131" s="128"/>
      <c r="C131" s="142"/>
      <c r="D131" s="51"/>
      <c r="E131" s="51"/>
      <c r="F131" s="51"/>
      <c r="G131" s="147"/>
    </row>
    <row r="132" spans="1:7">
      <c r="A132" s="113"/>
      <c r="B132" s="128"/>
      <c r="C132" s="142"/>
      <c r="D132" s="51"/>
      <c r="E132" s="51"/>
      <c r="F132" s="51"/>
      <c r="G132" s="147"/>
    </row>
    <row r="133" spans="1:7">
      <c r="A133" s="113"/>
      <c r="B133" s="128"/>
      <c r="C133" s="142"/>
      <c r="D133" s="51"/>
      <c r="E133" s="51"/>
      <c r="F133" s="51"/>
      <c r="G133" s="147"/>
    </row>
    <row r="134" spans="1:7">
      <c r="A134" s="113"/>
      <c r="B134" s="128"/>
      <c r="C134" s="142"/>
      <c r="D134" s="51"/>
      <c r="E134" s="51"/>
      <c r="F134" s="51"/>
      <c r="G134" s="147"/>
    </row>
    <row r="135" spans="1:7">
      <c r="A135" s="113"/>
      <c r="B135" s="128"/>
      <c r="C135" s="142"/>
      <c r="D135" s="51"/>
      <c r="E135" s="51"/>
      <c r="F135" s="51"/>
      <c r="G135" s="147"/>
    </row>
    <row r="136" spans="1:7">
      <c r="A136" s="113"/>
      <c r="B136" s="128"/>
      <c r="C136" s="142"/>
      <c r="D136" s="51"/>
      <c r="E136" s="51"/>
      <c r="F136" s="51"/>
      <c r="G136" s="147"/>
    </row>
    <row r="137" spans="1:7">
      <c r="A137" s="113"/>
      <c r="B137" s="128"/>
      <c r="C137" s="142"/>
      <c r="D137" s="51"/>
      <c r="E137" s="51"/>
      <c r="F137" s="51"/>
      <c r="G137" s="147"/>
    </row>
    <row r="138" spans="1:7">
      <c r="A138" s="113"/>
      <c r="B138" s="128"/>
      <c r="C138" s="142"/>
      <c r="D138" s="51"/>
      <c r="E138" s="51"/>
      <c r="F138" s="51"/>
      <c r="G138" s="147"/>
    </row>
    <row r="139" spans="1:7">
      <c r="A139" s="113"/>
      <c r="B139" s="128"/>
      <c r="C139" s="142"/>
      <c r="D139" s="51"/>
      <c r="E139" s="51"/>
      <c r="F139" s="51"/>
      <c r="G139" s="147"/>
    </row>
    <row r="140" spans="1:7">
      <c r="A140" s="113"/>
      <c r="B140" s="128"/>
      <c r="C140" s="142"/>
      <c r="D140" s="51"/>
      <c r="E140" s="51"/>
      <c r="F140" s="51"/>
      <c r="G140" s="147"/>
    </row>
    <row r="141" spans="1:7">
      <c r="A141" s="113"/>
      <c r="B141" s="128"/>
      <c r="C141" s="142"/>
      <c r="D141" s="51"/>
      <c r="E141" s="51"/>
      <c r="F141" s="51"/>
      <c r="G141" s="147"/>
    </row>
    <row r="142" spans="1:7">
      <c r="A142" s="113"/>
      <c r="B142" s="128"/>
      <c r="C142" s="142"/>
      <c r="D142" s="51"/>
      <c r="E142" s="51"/>
      <c r="F142" s="51"/>
      <c r="G142" s="147"/>
    </row>
    <row r="143" spans="1:7">
      <c r="A143" s="113"/>
      <c r="B143" s="128"/>
      <c r="C143" s="142"/>
      <c r="D143" s="51"/>
      <c r="E143" s="51"/>
      <c r="F143" s="51"/>
      <c r="G143" s="147"/>
    </row>
    <row r="144" spans="1:7">
      <c r="A144" s="113"/>
      <c r="B144" s="128"/>
      <c r="C144" s="142"/>
      <c r="D144" s="51"/>
      <c r="E144" s="51"/>
      <c r="F144" s="51"/>
      <c r="G144" s="147"/>
    </row>
    <row r="145" spans="1:7">
      <c r="A145" s="113"/>
      <c r="B145" s="128"/>
      <c r="C145" s="142"/>
      <c r="D145" s="51"/>
      <c r="E145" s="51"/>
      <c r="F145" s="51"/>
      <c r="G145" s="147"/>
    </row>
    <row r="146" spans="1:7">
      <c r="A146" s="113"/>
      <c r="B146" s="128"/>
      <c r="C146" s="142"/>
      <c r="D146" s="51"/>
      <c r="E146" s="51"/>
      <c r="F146" s="51"/>
      <c r="G146" s="147"/>
    </row>
    <row r="147" spans="1:7">
      <c r="A147" s="113"/>
      <c r="B147" s="128"/>
      <c r="C147" s="142"/>
      <c r="D147" s="51"/>
      <c r="E147" s="51"/>
      <c r="F147" s="51"/>
      <c r="G147" s="147"/>
    </row>
    <row r="148" spans="1:7">
      <c r="A148" s="113"/>
      <c r="B148" s="128"/>
      <c r="C148" s="142"/>
      <c r="D148" s="51"/>
      <c r="E148" s="51"/>
      <c r="F148" s="51"/>
      <c r="G148" s="147"/>
    </row>
    <row r="149" spans="1:7">
      <c r="A149" s="113"/>
      <c r="B149" s="128"/>
      <c r="C149" s="142"/>
      <c r="D149" s="51"/>
      <c r="E149" s="51"/>
      <c r="F149" s="51"/>
      <c r="G149" s="147"/>
    </row>
    <row r="150" spans="1:7">
      <c r="A150" s="113"/>
      <c r="B150" s="128"/>
      <c r="C150" s="142"/>
      <c r="D150" s="51"/>
      <c r="E150" s="51"/>
      <c r="F150" s="51"/>
      <c r="G150" s="147"/>
    </row>
    <row r="151" spans="1:7">
      <c r="A151" s="113"/>
      <c r="B151" s="128"/>
      <c r="C151" s="142"/>
      <c r="D151" s="51"/>
      <c r="E151" s="51"/>
      <c r="F151" s="51"/>
      <c r="G151" s="147"/>
    </row>
    <row r="152" spans="1:7">
      <c r="A152" s="113"/>
      <c r="B152" s="128"/>
      <c r="C152" s="142"/>
      <c r="D152" s="51"/>
      <c r="E152" s="51"/>
      <c r="F152" s="51"/>
      <c r="G152" s="147"/>
    </row>
    <row r="153" spans="1:7">
      <c r="A153" s="113"/>
      <c r="B153" s="128"/>
      <c r="C153" s="142"/>
      <c r="D153" s="51"/>
      <c r="E153" s="51"/>
      <c r="F153" s="51"/>
      <c r="G153" s="147"/>
    </row>
    <row r="154" spans="1:7">
      <c r="A154" s="113"/>
      <c r="B154" s="128"/>
      <c r="C154" s="142"/>
      <c r="D154" s="51"/>
      <c r="E154" s="51"/>
      <c r="F154" s="51"/>
      <c r="G154" s="147"/>
    </row>
    <row r="155" spans="1:7">
      <c r="A155" s="113"/>
      <c r="B155" s="128"/>
      <c r="C155" s="142"/>
      <c r="D155" s="51"/>
      <c r="E155" s="51"/>
      <c r="F155" s="51"/>
      <c r="G155" s="147"/>
    </row>
    <row r="156" spans="1:7">
      <c r="A156" s="113"/>
      <c r="B156" s="128"/>
      <c r="C156" s="142"/>
      <c r="D156" s="51"/>
      <c r="E156" s="51"/>
      <c r="F156" s="51"/>
      <c r="G156" s="147"/>
    </row>
    <row r="157" spans="1:7">
      <c r="A157" s="113"/>
      <c r="B157" s="128"/>
      <c r="C157" s="142"/>
      <c r="D157" s="51"/>
      <c r="E157" s="51"/>
      <c r="F157" s="51"/>
      <c r="G157" s="147"/>
    </row>
    <row r="158" spans="1:7">
      <c r="A158" s="113"/>
      <c r="B158" s="128"/>
      <c r="C158" s="142"/>
      <c r="D158" s="51"/>
      <c r="E158" s="51"/>
      <c r="F158" s="51"/>
      <c r="G158" s="147"/>
    </row>
    <row r="159" spans="1:7">
      <c r="A159" s="113"/>
      <c r="B159" s="128"/>
      <c r="C159" s="142"/>
      <c r="D159" s="51"/>
      <c r="E159" s="51"/>
      <c r="F159" s="51"/>
      <c r="G159" s="147"/>
    </row>
    <row r="160" spans="1:7">
      <c r="A160" s="113"/>
      <c r="B160" s="128"/>
      <c r="C160" s="142"/>
      <c r="D160" s="51"/>
      <c r="E160" s="51"/>
      <c r="F160" s="51"/>
      <c r="G160" s="147"/>
    </row>
    <row r="161" spans="1:7">
      <c r="A161" s="113"/>
      <c r="B161" s="128"/>
      <c r="C161" s="142"/>
      <c r="D161" s="51"/>
      <c r="E161" s="51"/>
      <c r="F161" s="51"/>
      <c r="G161" s="147"/>
    </row>
    <row r="162" spans="1:7">
      <c r="A162" s="113"/>
      <c r="B162" s="128"/>
      <c r="C162" s="142"/>
      <c r="D162" s="51"/>
      <c r="E162" s="51"/>
      <c r="F162" s="51"/>
      <c r="G162" s="147"/>
    </row>
    <row r="163" spans="1:7">
      <c r="A163" s="113"/>
      <c r="B163" s="128"/>
      <c r="C163" s="142"/>
      <c r="D163" s="51"/>
      <c r="E163" s="51"/>
      <c r="F163" s="51"/>
      <c r="G163" s="147"/>
    </row>
    <row r="164" spans="1:7">
      <c r="A164" s="113"/>
      <c r="B164" s="128"/>
      <c r="C164" s="142"/>
      <c r="D164" s="51"/>
      <c r="E164" s="51"/>
      <c r="F164" s="51"/>
      <c r="G164" s="147"/>
    </row>
    <row r="165" spans="1:7">
      <c r="A165" s="113"/>
      <c r="B165" s="128"/>
      <c r="C165" s="142"/>
      <c r="D165" s="51"/>
      <c r="E165" s="51"/>
      <c r="F165" s="51"/>
      <c r="G165" s="147"/>
    </row>
    <row r="166" spans="1:7">
      <c r="A166" s="113"/>
      <c r="B166" s="128"/>
      <c r="C166" s="142"/>
      <c r="D166" s="51"/>
      <c r="E166" s="51"/>
      <c r="F166" s="51"/>
      <c r="G166" s="147"/>
    </row>
    <row r="167" spans="1:7">
      <c r="A167" s="113"/>
      <c r="B167" s="128"/>
      <c r="C167" s="142"/>
      <c r="D167" s="51"/>
      <c r="E167" s="51"/>
      <c r="F167" s="51"/>
      <c r="G167" s="147"/>
    </row>
    <row r="168" spans="1:7">
      <c r="A168" s="113"/>
      <c r="B168" s="128"/>
      <c r="C168" s="142"/>
      <c r="D168" s="51"/>
      <c r="E168" s="51"/>
      <c r="F168" s="51"/>
      <c r="G168" s="147"/>
    </row>
    <row r="169" spans="1:7">
      <c r="A169" s="113"/>
      <c r="B169" s="128"/>
      <c r="C169" s="142"/>
      <c r="D169" s="51"/>
      <c r="E169" s="51"/>
      <c r="F169" s="51"/>
      <c r="G169" s="147"/>
    </row>
    <row r="170" spans="1:7">
      <c r="A170" s="113"/>
      <c r="B170" s="128"/>
      <c r="C170" s="142"/>
      <c r="D170" s="51"/>
      <c r="E170" s="51"/>
      <c r="F170" s="51"/>
      <c r="G170" s="147"/>
    </row>
    <row r="171" spans="1:7">
      <c r="A171" s="113"/>
      <c r="B171" s="128"/>
      <c r="C171" s="142"/>
      <c r="D171" s="51"/>
      <c r="E171" s="51"/>
      <c r="F171" s="51"/>
      <c r="G171" s="147"/>
    </row>
    <row r="172" spans="1:7">
      <c r="A172" s="113"/>
      <c r="B172" s="128"/>
      <c r="C172" s="142"/>
      <c r="D172" s="51"/>
      <c r="E172" s="51"/>
      <c r="F172" s="51"/>
      <c r="G172" s="147"/>
    </row>
    <row r="173" spans="1:7">
      <c r="A173" s="113"/>
      <c r="B173" s="128"/>
      <c r="C173" s="142"/>
      <c r="D173" s="51"/>
      <c r="E173" s="51"/>
      <c r="F173" s="51"/>
      <c r="G173" s="147"/>
    </row>
    <row r="174" spans="1:7">
      <c r="A174" s="113"/>
      <c r="B174" s="128"/>
      <c r="C174" s="142"/>
      <c r="D174" s="51"/>
      <c r="E174" s="51"/>
      <c r="F174" s="51"/>
      <c r="G174" s="147"/>
    </row>
    <row r="175" spans="1:7">
      <c r="A175" s="113"/>
      <c r="B175" s="128"/>
      <c r="C175" s="142"/>
      <c r="D175" s="51"/>
      <c r="E175" s="51"/>
      <c r="F175" s="51"/>
      <c r="G175" s="147"/>
    </row>
    <row r="176" spans="1:7">
      <c r="A176" s="113"/>
      <c r="B176" s="128"/>
      <c r="C176" s="142"/>
      <c r="D176" s="51"/>
      <c r="E176" s="51"/>
      <c r="F176" s="51"/>
      <c r="G176" s="147"/>
    </row>
    <row r="177" spans="1:7">
      <c r="A177" s="113"/>
      <c r="B177" s="128"/>
      <c r="C177" s="142"/>
      <c r="D177" s="51"/>
      <c r="E177" s="51"/>
      <c r="F177" s="51"/>
      <c r="G177" s="147"/>
    </row>
    <row r="178" spans="1:7">
      <c r="A178" s="113"/>
      <c r="B178" s="128"/>
      <c r="C178" s="142"/>
      <c r="D178" s="51"/>
      <c r="E178" s="51"/>
      <c r="F178" s="51"/>
      <c r="G178" s="147"/>
    </row>
    <row r="179" spans="1:7">
      <c r="A179" s="113"/>
      <c r="B179" s="128"/>
      <c r="C179" s="142"/>
      <c r="D179" s="51"/>
      <c r="E179" s="51"/>
      <c r="F179" s="51"/>
      <c r="G179" s="147"/>
    </row>
    <row r="180" spans="1:7">
      <c r="A180" s="113"/>
      <c r="B180" s="128"/>
      <c r="C180" s="142"/>
      <c r="D180" s="51"/>
      <c r="E180" s="51"/>
      <c r="F180" s="51"/>
      <c r="G180" s="147"/>
    </row>
    <row r="181" spans="1:7">
      <c r="A181" s="113"/>
      <c r="B181" s="128"/>
      <c r="C181" s="142"/>
      <c r="D181" s="51"/>
      <c r="E181" s="51"/>
      <c r="F181" s="51"/>
      <c r="G181" s="147"/>
    </row>
    <row r="182" spans="1:7">
      <c r="A182" s="113"/>
      <c r="B182" s="128"/>
      <c r="C182" s="142"/>
      <c r="D182" s="51"/>
      <c r="E182" s="51"/>
      <c r="F182" s="51"/>
      <c r="G182" s="147"/>
    </row>
    <row r="183" spans="1:7">
      <c r="A183" s="113"/>
      <c r="B183" s="128"/>
      <c r="C183" s="142"/>
      <c r="D183" s="51"/>
      <c r="E183" s="51"/>
      <c r="F183" s="51"/>
      <c r="G183" s="147"/>
    </row>
    <row r="184" spans="1:7">
      <c r="A184" s="113"/>
      <c r="B184" s="128"/>
      <c r="C184" s="142"/>
      <c r="D184" s="51"/>
      <c r="E184" s="51"/>
      <c r="F184" s="51"/>
      <c r="G184" s="147"/>
    </row>
    <row r="185" spans="1:7">
      <c r="A185" s="113"/>
      <c r="B185" s="128"/>
      <c r="C185" s="142"/>
      <c r="D185" s="51"/>
      <c r="E185" s="51"/>
      <c r="F185" s="51"/>
      <c r="G185" s="147"/>
    </row>
    <row r="186" spans="1:7">
      <c r="A186" s="113"/>
      <c r="B186" s="128"/>
      <c r="C186" s="142"/>
      <c r="D186" s="51"/>
      <c r="E186" s="51"/>
      <c r="F186" s="51"/>
      <c r="G186" s="147"/>
    </row>
    <row r="187" spans="1:7">
      <c r="A187" s="113"/>
      <c r="B187" s="128"/>
      <c r="C187" s="142"/>
      <c r="D187" s="51"/>
      <c r="E187" s="51"/>
      <c r="F187" s="51"/>
      <c r="G187" s="147"/>
    </row>
    <row r="188" spans="1:7">
      <c r="A188" s="113"/>
      <c r="B188" s="128"/>
      <c r="C188" s="142"/>
      <c r="D188" s="51"/>
      <c r="E188" s="51"/>
      <c r="F188" s="51"/>
      <c r="G188" s="147"/>
    </row>
    <row r="189" spans="1:7">
      <c r="A189" s="113"/>
      <c r="B189" s="128"/>
      <c r="C189" s="142"/>
      <c r="D189" s="51"/>
      <c r="E189" s="51"/>
      <c r="F189" s="51"/>
      <c r="G189" s="147"/>
    </row>
    <row r="190" spans="1:7">
      <c r="A190" s="113"/>
      <c r="B190" s="128"/>
      <c r="C190" s="142"/>
      <c r="D190" s="51"/>
      <c r="E190" s="51"/>
      <c r="F190" s="51"/>
      <c r="G190" s="147"/>
    </row>
    <row r="191" spans="1:7">
      <c r="A191" s="113"/>
      <c r="B191" s="128"/>
      <c r="C191" s="142"/>
      <c r="D191" s="51"/>
      <c r="E191" s="51"/>
      <c r="F191" s="51"/>
      <c r="G191" s="147"/>
    </row>
    <row r="192" spans="1:7">
      <c r="A192" s="113"/>
      <c r="B192" s="128"/>
      <c r="C192" s="142"/>
      <c r="D192" s="51"/>
      <c r="E192" s="51"/>
      <c r="F192" s="51"/>
      <c r="G192" s="147"/>
    </row>
    <row r="193" spans="1:7">
      <c r="A193" s="113"/>
      <c r="B193" s="128"/>
      <c r="C193" s="142"/>
      <c r="D193" s="51"/>
      <c r="E193" s="51"/>
      <c r="F193" s="51"/>
      <c r="G193" s="147"/>
    </row>
    <row r="194" spans="1:7">
      <c r="A194" s="113"/>
      <c r="B194" s="128"/>
      <c r="C194" s="142"/>
      <c r="D194" s="51"/>
      <c r="E194" s="51"/>
      <c r="F194" s="51"/>
      <c r="G194" s="147"/>
    </row>
    <row r="195" spans="1:7">
      <c r="A195" s="113"/>
      <c r="B195" s="128"/>
      <c r="C195" s="142"/>
      <c r="D195" s="51"/>
      <c r="E195" s="51"/>
      <c r="F195" s="51"/>
      <c r="G195" s="147"/>
    </row>
    <row r="196" spans="1:7">
      <c r="A196" s="113"/>
      <c r="B196" s="128"/>
      <c r="C196" s="142"/>
      <c r="D196" s="51"/>
      <c r="E196" s="51"/>
      <c r="F196" s="51"/>
      <c r="G196" s="147"/>
    </row>
    <row r="197" spans="1:7">
      <c r="A197" s="113"/>
      <c r="B197" s="128"/>
      <c r="C197" s="142"/>
      <c r="D197" s="51"/>
      <c r="E197" s="51"/>
      <c r="F197" s="51"/>
      <c r="G197" s="147"/>
    </row>
    <row r="198" spans="1:7">
      <c r="A198" s="113"/>
      <c r="B198" s="128"/>
      <c r="C198" s="142"/>
      <c r="D198" s="51"/>
      <c r="E198" s="51"/>
      <c r="F198" s="51"/>
      <c r="G198" s="147"/>
    </row>
    <row r="199" spans="1:7">
      <c r="A199" s="113"/>
      <c r="B199" s="128"/>
      <c r="C199" s="142"/>
      <c r="D199" s="51"/>
      <c r="E199" s="51"/>
      <c r="F199" s="51"/>
      <c r="G199" s="147"/>
    </row>
    <row r="200" spans="1:7">
      <c r="A200" s="113"/>
      <c r="B200" s="128"/>
      <c r="C200" s="142"/>
      <c r="D200" s="51"/>
      <c r="E200" s="51"/>
      <c r="F200" s="51"/>
      <c r="G200" s="147"/>
    </row>
    <row r="201" spans="1:7">
      <c r="A201" s="113"/>
      <c r="B201" s="128"/>
      <c r="C201" s="142"/>
      <c r="D201" s="51"/>
      <c r="E201" s="51"/>
      <c r="F201" s="51"/>
      <c r="G201" s="147"/>
    </row>
    <row r="202" spans="1:7">
      <c r="A202" s="113"/>
      <c r="B202" s="128"/>
      <c r="C202" s="142"/>
      <c r="D202" s="51"/>
      <c r="E202" s="51"/>
      <c r="F202" s="51"/>
      <c r="G202" s="147"/>
    </row>
    <row r="203" spans="1:7">
      <c r="A203" s="113"/>
      <c r="B203" s="128"/>
      <c r="C203" s="142"/>
      <c r="D203" s="51"/>
      <c r="E203" s="51"/>
      <c r="F203" s="51"/>
      <c r="G203" s="147"/>
    </row>
    <row r="204" spans="1:7">
      <c r="A204" s="113"/>
      <c r="B204" s="128"/>
      <c r="C204" s="142"/>
      <c r="D204" s="51"/>
      <c r="E204" s="51"/>
      <c r="F204" s="51"/>
      <c r="G204" s="147"/>
    </row>
    <row r="205" spans="1:7">
      <c r="A205" s="113"/>
      <c r="B205" s="128"/>
      <c r="C205" s="142"/>
      <c r="D205" s="51"/>
      <c r="E205" s="51"/>
      <c r="F205" s="51"/>
      <c r="G205" s="147"/>
    </row>
    <row r="206" spans="1:7">
      <c r="A206" s="113"/>
      <c r="B206" s="128"/>
      <c r="C206" s="142"/>
      <c r="D206" s="51"/>
      <c r="E206" s="51"/>
      <c r="F206" s="51"/>
      <c r="G206" s="147"/>
    </row>
    <row r="207" spans="1:7">
      <c r="A207" s="113"/>
      <c r="B207" s="128"/>
      <c r="C207" s="142"/>
      <c r="D207" s="51"/>
      <c r="E207" s="51"/>
      <c r="F207" s="51"/>
      <c r="G207" s="147"/>
    </row>
    <row r="208" spans="1:7">
      <c r="A208" s="113"/>
      <c r="B208" s="128"/>
      <c r="C208" s="142"/>
      <c r="D208" s="51"/>
      <c r="E208" s="51"/>
      <c r="F208" s="51"/>
      <c r="G208" s="147"/>
    </row>
    <row r="209" spans="1:7">
      <c r="A209" s="113"/>
      <c r="B209" s="128"/>
      <c r="C209" s="142"/>
      <c r="D209" s="51"/>
      <c r="E209" s="51"/>
      <c r="F209" s="51"/>
      <c r="G209" s="147"/>
    </row>
    <row r="210" spans="1:7">
      <c r="A210" s="113"/>
      <c r="B210" s="128"/>
      <c r="C210" s="142"/>
      <c r="D210" s="51"/>
      <c r="E210" s="51"/>
      <c r="F210" s="51"/>
      <c r="G210" s="147"/>
    </row>
    <row r="211" spans="1:7">
      <c r="A211" s="113"/>
      <c r="B211" s="128"/>
      <c r="C211" s="142"/>
      <c r="D211" s="51"/>
      <c r="E211" s="51"/>
      <c r="F211" s="51"/>
      <c r="G211" s="147"/>
    </row>
    <row r="212" spans="1:7">
      <c r="A212" s="113"/>
      <c r="B212" s="128"/>
      <c r="C212" s="142"/>
      <c r="D212" s="51"/>
      <c r="E212" s="51"/>
      <c r="F212" s="51"/>
      <c r="G212" s="147"/>
    </row>
    <row r="213" spans="1:7">
      <c r="A213" s="113"/>
      <c r="B213" s="128"/>
      <c r="C213" s="142"/>
      <c r="D213" s="51"/>
      <c r="E213" s="51"/>
      <c r="F213" s="51"/>
      <c r="G213" s="147"/>
    </row>
    <row r="214" spans="1:7">
      <c r="A214" s="113"/>
      <c r="B214" s="128"/>
      <c r="C214" s="142"/>
      <c r="D214" s="51"/>
      <c r="E214" s="51"/>
      <c r="F214" s="51"/>
      <c r="G214" s="147"/>
    </row>
    <row r="215" spans="1:7">
      <c r="A215" s="113"/>
      <c r="B215" s="128"/>
      <c r="C215" s="142"/>
      <c r="D215" s="51"/>
      <c r="E215" s="51"/>
      <c r="F215" s="51"/>
      <c r="G215" s="147"/>
    </row>
    <row r="216" spans="1:7">
      <c r="A216" s="113"/>
      <c r="B216" s="128"/>
      <c r="C216" s="142"/>
      <c r="D216" s="51"/>
      <c r="E216" s="51"/>
      <c r="F216" s="51"/>
      <c r="G216" s="147"/>
    </row>
    <row r="217" spans="1:7">
      <c r="A217" s="113"/>
      <c r="B217" s="128"/>
      <c r="C217" s="142"/>
      <c r="D217" s="51"/>
      <c r="E217" s="51"/>
      <c r="F217" s="51"/>
      <c r="G217" s="147"/>
    </row>
    <row r="218" spans="1:7">
      <c r="A218" s="113"/>
      <c r="B218" s="128"/>
      <c r="C218" s="142"/>
      <c r="D218" s="51"/>
      <c r="E218" s="51"/>
      <c r="F218" s="51"/>
      <c r="G218" s="147"/>
    </row>
    <row r="219" spans="1:7">
      <c r="A219" s="113"/>
      <c r="B219" s="128"/>
      <c r="C219" s="142"/>
      <c r="D219" s="51"/>
      <c r="E219" s="51"/>
      <c r="F219" s="51"/>
      <c r="G219" s="147"/>
    </row>
    <row r="220" spans="1:7">
      <c r="A220" s="113"/>
      <c r="B220" s="128"/>
      <c r="C220" s="142"/>
      <c r="D220" s="51"/>
      <c r="E220" s="51"/>
      <c r="F220" s="51"/>
      <c r="G220" s="147"/>
    </row>
    <row r="221" spans="1:7">
      <c r="A221" s="113"/>
      <c r="B221" s="128"/>
      <c r="C221" s="142"/>
      <c r="D221" s="51"/>
      <c r="E221" s="51"/>
      <c r="F221" s="51"/>
      <c r="G221" s="147"/>
    </row>
    <row r="222" spans="1:7">
      <c r="A222" s="113"/>
      <c r="B222" s="128"/>
      <c r="C222" s="142"/>
      <c r="D222" s="51"/>
      <c r="E222" s="51"/>
      <c r="F222" s="51"/>
      <c r="G222" s="147"/>
    </row>
    <row r="223" spans="1:7">
      <c r="A223" s="113"/>
      <c r="B223" s="128"/>
      <c r="C223" s="142"/>
      <c r="D223" s="51"/>
      <c r="E223" s="51"/>
      <c r="F223" s="51"/>
      <c r="G223" s="147"/>
    </row>
    <row r="224" spans="1:7">
      <c r="A224" s="113"/>
      <c r="B224" s="128"/>
      <c r="C224" s="142"/>
      <c r="D224" s="51"/>
      <c r="E224" s="51"/>
      <c r="F224" s="51"/>
      <c r="G224" s="147"/>
    </row>
    <row r="225" spans="1:7">
      <c r="A225" s="113"/>
      <c r="B225" s="128"/>
      <c r="C225" s="142"/>
      <c r="D225" s="51"/>
      <c r="E225" s="51"/>
      <c r="F225" s="51"/>
      <c r="G225" s="147"/>
    </row>
    <row r="226" spans="1:7">
      <c r="A226" s="113"/>
      <c r="B226" s="128"/>
      <c r="C226" s="142"/>
      <c r="D226" s="51"/>
      <c r="E226" s="51"/>
      <c r="F226" s="51"/>
      <c r="G226" s="147"/>
    </row>
    <row r="227" spans="1:7">
      <c r="A227" s="113"/>
      <c r="B227" s="128"/>
      <c r="C227" s="142"/>
      <c r="D227" s="51"/>
      <c r="E227" s="51"/>
      <c r="F227" s="51"/>
      <c r="G227" s="147"/>
    </row>
    <row r="228" spans="1:7">
      <c r="A228" s="113"/>
      <c r="B228" s="128"/>
      <c r="C228" s="142"/>
      <c r="D228" s="51"/>
      <c r="E228" s="51"/>
      <c r="F228" s="51"/>
      <c r="G228" s="147"/>
    </row>
    <row r="229" spans="1:7">
      <c r="A229" s="113"/>
      <c r="B229" s="128"/>
      <c r="C229" s="142"/>
      <c r="D229" s="51"/>
      <c r="E229" s="51"/>
      <c r="F229" s="51"/>
      <c r="G229" s="147"/>
    </row>
    <row r="230" spans="1:7">
      <c r="A230" s="113"/>
      <c r="B230" s="128"/>
      <c r="C230" s="142"/>
      <c r="D230" s="51"/>
      <c r="E230" s="51"/>
      <c r="F230" s="51"/>
      <c r="G230" s="147"/>
    </row>
    <row r="231" spans="1:7">
      <c r="A231" s="113"/>
      <c r="B231" s="128"/>
      <c r="C231" s="142"/>
      <c r="D231" s="51"/>
      <c r="E231" s="51"/>
      <c r="F231" s="51"/>
      <c r="G231" s="147"/>
    </row>
    <row r="232" spans="1:7">
      <c r="A232" s="113"/>
      <c r="B232" s="128"/>
      <c r="C232" s="142"/>
      <c r="D232" s="51"/>
      <c r="E232" s="51"/>
      <c r="F232" s="51"/>
      <c r="G232" s="147"/>
    </row>
    <row r="233" spans="1:7">
      <c r="A233" s="113"/>
      <c r="B233" s="128"/>
      <c r="C233" s="142"/>
      <c r="D233" s="51"/>
      <c r="E233" s="51"/>
      <c r="F233" s="51"/>
      <c r="G233" s="147"/>
    </row>
    <row r="234" spans="1:7">
      <c r="A234" s="113"/>
      <c r="B234" s="128"/>
      <c r="C234" s="142"/>
      <c r="D234" s="51"/>
      <c r="E234" s="51"/>
      <c r="F234" s="51"/>
      <c r="G234" s="147"/>
    </row>
    <row r="235" spans="1:7">
      <c r="A235" s="113"/>
      <c r="B235" s="128"/>
      <c r="C235" s="142"/>
      <c r="D235" s="51"/>
      <c r="E235" s="51"/>
      <c r="F235" s="51"/>
      <c r="G235" s="147"/>
    </row>
    <row r="236" spans="1:7">
      <c r="A236" s="113"/>
      <c r="B236" s="128"/>
      <c r="C236" s="142"/>
      <c r="D236" s="51"/>
      <c r="E236" s="51"/>
      <c r="F236" s="51"/>
      <c r="G236" s="147"/>
    </row>
    <row r="237" spans="1:7">
      <c r="A237" s="113"/>
      <c r="B237" s="128"/>
      <c r="C237" s="142"/>
      <c r="D237" s="51"/>
      <c r="E237" s="51"/>
      <c r="F237" s="51"/>
      <c r="G237" s="147"/>
    </row>
    <row r="238" spans="1:7">
      <c r="A238" s="113"/>
      <c r="B238" s="128"/>
      <c r="C238" s="142"/>
      <c r="D238" s="51"/>
      <c r="E238" s="51"/>
      <c r="F238" s="51"/>
      <c r="G238" s="147"/>
    </row>
    <row r="239" spans="1:7">
      <c r="A239" s="113"/>
      <c r="B239" s="128"/>
      <c r="C239" s="142"/>
      <c r="D239" s="51"/>
      <c r="E239" s="51"/>
      <c r="F239" s="51"/>
      <c r="G239" s="147"/>
    </row>
    <row r="240" spans="1:7">
      <c r="A240" s="113"/>
      <c r="B240" s="128"/>
      <c r="C240" s="142"/>
      <c r="D240" s="51"/>
      <c r="E240" s="51"/>
      <c r="F240" s="51"/>
      <c r="G240" s="147"/>
    </row>
    <row r="241" spans="1:7">
      <c r="A241" s="113"/>
      <c r="B241" s="128"/>
      <c r="C241" s="142"/>
      <c r="D241" s="51"/>
      <c r="E241" s="51"/>
      <c r="F241" s="51"/>
      <c r="G241" s="147"/>
    </row>
    <row r="242" spans="1:7">
      <c r="A242" s="113"/>
      <c r="B242" s="128"/>
      <c r="C242" s="142"/>
      <c r="D242" s="51"/>
      <c r="E242" s="51"/>
      <c r="F242" s="51"/>
      <c r="G242" s="147"/>
    </row>
    <row r="243" spans="1:7">
      <c r="A243" s="113"/>
      <c r="B243" s="128"/>
      <c r="C243" s="142"/>
      <c r="D243" s="51"/>
      <c r="E243" s="51"/>
      <c r="F243" s="51"/>
      <c r="G243" s="147"/>
    </row>
    <row r="244" spans="1:7">
      <c r="A244" s="113"/>
      <c r="B244" s="128"/>
      <c r="C244" s="142"/>
      <c r="D244" s="51"/>
      <c r="E244" s="51"/>
      <c r="F244" s="51"/>
      <c r="G244" s="147"/>
    </row>
    <row r="245" spans="1:7">
      <c r="A245" s="113"/>
      <c r="B245" s="128"/>
      <c r="C245" s="142"/>
      <c r="D245" s="51"/>
      <c r="E245" s="51"/>
      <c r="F245" s="51"/>
      <c r="G245" s="147"/>
    </row>
    <row r="246" spans="1:7">
      <c r="A246" s="113"/>
      <c r="B246" s="128"/>
      <c r="C246" s="142"/>
      <c r="D246" s="51"/>
      <c r="E246" s="51"/>
      <c r="F246" s="51"/>
      <c r="G246" s="147"/>
    </row>
    <row r="247" spans="1:7">
      <c r="A247" s="113"/>
      <c r="B247" s="128"/>
      <c r="C247" s="142"/>
      <c r="D247" s="51"/>
      <c r="E247" s="51"/>
      <c r="F247" s="51"/>
      <c r="G247" s="147"/>
    </row>
    <row r="248" spans="1:7">
      <c r="A248" s="113"/>
      <c r="B248" s="128"/>
      <c r="C248" s="142"/>
      <c r="D248" s="51"/>
      <c r="E248" s="51"/>
      <c r="F248" s="51"/>
      <c r="G248" s="147"/>
    </row>
    <row r="249" spans="1:7">
      <c r="A249" s="113"/>
      <c r="B249" s="128"/>
      <c r="C249" s="142"/>
      <c r="D249" s="51"/>
      <c r="E249" s="51"/>
      <c r="F249" s="51"/>
      <c r="G249" s="147"/>
    </row>
    <row r="250" spans="1:7">
      <c r="A250" s="113"/>
      <c r="B250" s="128"/>
      <c r="C250" s="142"/>
      <c r="D250" s="51"/>
      <c r="E250" s="51"/>
      <c r="F250" s="51"/>
      <c r="G250" s="147"/>
    </row>
    <row r="251" spans="1:7">
      <c r="A251" s="113"/>
      <c r="B251" s="128"/>
      <c r="C251" s="142"/>
      <c r="D251" s="51"/>
      <c r="E251" s="51"/>
      <c r="F251" s="51"/>
      <c r="G251" s="147"/>
    </row>
    <row r="252" spans="1:7">
      <c r="A252" s="113"/>
      <c r="B252" s="128"/>
      <c r="C252" s="142"/>
      <c r="D252" s="51"/>
      <c r="E252" s="51"/>
      <c r="F252" s="51"/>
      <c r="G252" s="147"/>
    </row>
    <row r="253" spans="1:7">
      <c r="A253" s="113"/>
      <c r="B253" s="128"/>
      <c r="C253" s="142"/>
      <c r="D253" s="51"/>
      <c r="E253" s="51"/>
      <c r="F253" s="51"/>
      <c r="G253" s="147"/>
    </row>
    <row r="254" spans="1:7">
      <c r="A254" s="113"/>
      <c r="B254" s="128"/>
      <c r="C254" s="142"/>
      <c r="D254" s="51"/>
      <c r="E254" s="51"/>
      <c r="F254" s="51"/>
      <c r="G254" s="147"/>
    </row>
    <row r="255" spans="1:7">
      <c r="A255" s="113"/>
      <c r="B255" s="128"/>
      <c r="C255" s="142"/>
      <c r="D255" s="51"/>
      <c r="E255" s="51"/>
      <c r="F255" s="51"/>
      <c r="G255" s="147"/>
    </row>
    <row r="256" spans="1:7">
      <c r="A256" s="113"/>
      <c r="B256" s="128"/>
      <c r="C256" s="142"/>
      <c r="D256" s="51"/>
      <c r="E256" s="51"/>
      <c r="F256" s="51"/>
      <c r="G256" s="147"/>
    </row>
    <row r="257" spans="1:7">
      <c r="A257" s="113"/>
      <c r="B257" s="128"/>
      <c r="C257" s="142"/>
      <c r="D257" s="51"/>
      <c r="E257" s="51"/>
      <c r="F257" s="51"/>
      <c r="G257" s="147"/>
    </row>
    <row r="258" spans="1:7">
      <c r="A258" s="113"/>
      <c r="B258" s="128"/>
      <c r="C258" s="142"/>
      <c r="D258" s="51"/>
      <c r="E258" s="51"/>
      <c r="F258" s="51"/>
      <c r="G258" s="147"/>
    </row>
    <row r="259" spans="1:7">
      <c r="A259" s="113"/>
      <c r="B259" s="128"/>
      <c r="C259" s="142"/>
      <c r="D259" s="51"/>
      <c r="E259" s="51"/>
      <c r="F259" s="51"/>
      <c r="G259" s="147"/>
    </row>
    <row r="260" spans="1:7">
      <c r="A260" s="113"/>
      <c r="B260" s="128"/>
      <c r="C260" s="142"/>
      <c r="D260" s="51"/>
      <c r="E260" s="51"/>
      <c r="F260" s="51"/>
      <c r="G260" s="147"/>
    </row>
    <row r="261" spans="1:7">
      <c r="A261" s="113"/>
      <c r="B261" s="128"/>
      <c r="C261" s="142"/>
      <c r="D261" s="51"/>
      <c r="E261" s="51"/>
      <c r="F261" s="51"/>
      <c r="G261" s="147"/>
    </row>
    <row r="262" spans="1:7">
      <c r="A262" s="113"/>
      <c r="B262" s="128"/>
      <c r="C262" s="142"/>
      <c r="D262" s="51"/>
      <c r="E262" s="51"/>
      <c r="F262" s="51"/>
      <c r="G262" s="147"/>
    </row>
    <row r="263" spans="1:7">
      <c r="A263" s="113"/>
      <c r="B263" s="128"/>
      <c r="C263" s="142"/>
      <c r="D263" s="51"/>
      <c r="E263" s="51"/>
      <c r="F263" s="51"/>
      <c r="G263" s="147"/>
    </row>
    <row r="264" spans="1:7">
      <c r="A264" s="113"/>
      <c r="B264" s="128"/>
      <c r="C264" s="142"/>
      <c r="D264" s="51"/>
      <c r="E264" s="51"/>
      <c r="F264" s="51"/>
      <c r="G264" s="147"/>
    </row>
    <row r="265" spans="1:7">
      <c r="A265" s="113"/>
      <c r="B265" s="128"/>
      <c r="C265" s="142"/>
      <c r="D265" s="51"/>
      <c r="E265" s="51"/>
      <c r="F265" s="51"/>
      <c r="G265" s="147"/>
    </row>
    <row r="266" spans="1:7">
      <c r="A266" s="113"/>
      <c r="B266" s="128"/>
      <c r="C266" s="142"/>
      <c r="D266" s="51"/>
      <c r="E266" s="51"/>
      <c r="F266" s="51"/>
      <c r="G266" s="147"/>
    </row>
    <row r="267" spans="1:7">
      <c r="A267" s="113"/>
      <c r="B267" s="128"/>
      <c r="C267" s="142"/>
      <c r="D267" s="51"/>
      <c r="E267" s="51"/>
      <c r="F267" s="51"/>
      <c r="G267" s="147"/>
    </row>
    <row r="268" spans="1:7">
      <c r="A268" s="113"/>
      <c r="B268" s="128"/>
      <c r="C268" s="142"/>
      <c r="D268" s="51"/>
      <c r="E268" s="51"/>
      <c r="F268" s="51"/>
      <c r="G268" s="147"/>
    </row>
    <row r="269" spans="1:7">
      <c r="A269" s="113"/>
      <c r="B269" s="128"/>
      <c r="C269" s="142"/>
      <c r="D269" s="51"/>
      <c r="E269" s="51"/>
      <c r="F269" s="51"/>
      <c r="G269" s="147"/>
    </row>
    <row r="270" spans="1:7">
      <c r="A270" s="113"/>
      <c r="B270" s="128"/>
      <c r="C270" s="142"/>
      <c r="D270" s="51"/>
      <c r="E270" s="51"/>
      <c r="F270" s="51"/>
      <c r="G270" s="147"/>
    </row>
    <row r="271" spans="1:7">
      <c r="A271" s="113"/>
      <c r="B271" s="128"/>
      <c r="C271" s="142"/>
      <c r="D271" s="51"/>
      <c r="E271" s="51"/>
      <c r="F271" s="51"/>
      <c r="G271" s="147"/>
    </row>
    <row r="272" spans="1:7">
      <c r="A272" s="113"/>
      <c r="B272" s="128"/>
      <c r="C272" s="142"/>
      <c r="D272" s="51"/>
      <c r="E272" s="51"/>
      <c r="F272" s="51"/>
      <c r="G272" s="147"/>
    </row>
    <row r="273" spans="1:7">
      <c r="A273" s="113"/>
      <c r="B273" s="128"/>
      <c r="C273" s="142"/>
      <c r="D273" s="51"/>
      <c r="E273" s="51"/>
      <c r="F273" s="51"/>
      <c r="G273" s="147"/>
    </row>
    <row r="274" spans="1:7">
      <c r="A274" s="113"/>
      <c r="B274" s="128"/>
      <c r="C274" s="142"/>
      <c r="D274" s="51"/>
      <c r="E274" s="51"/>
      <c r="F274" s="51"/>
      <c r="G274" s="147"/>
    </row>
    <row r="275" spans="1:7">
      <c r="A275" s="113"/>
      <c r="B275" s="128"/>
      <c r="C275" s="142"/>
      <c r="D275" s="51"/>
      <c r="E275" s="51"/>
      <c r="F275" s="51"/>
      <c r="G275" s="147"/>
    </row>
    <row r="276" spans="1:7">
      <c r="A276" s="113"/>
      <c r="B276" s="128"/>
      <c r="C276" s="142"/>
      <c r="D276" s="51"/>
      <c r="E276" s="51"/>
      <c r="F276" s="51"/>
      <c r="G276" s="147"/>
    </row>
    <row r="277" spans="1:7">
      <c r="A277" s="113"/>
      <c r="B277" s="128"/>
      <c r="C277" s="142"/>
      <c r="D277" s="51"/>
      <c r="E277" s="51"/>
      <c r="F277" s="51"/>
      <c r="G277" s="147"/>
    </row>
    <row r="278" spans="1:7">
      <c r="A278" s="113"/>
      <c r="B278" s="128"/>
      <c r="C278" s="142"/>
      <c r="D278" s="51"/>
      <c r="E278" s="51"/>
      <c r="F278" s="51"/>
      <c r="G278" s="147"/>
    </row>
    <row r="279" spans="1:7">
      <c r="A279" s="113"/>
      <c r="B279" s="128"/>
      <c r="C279" s="142"/>
      <c r="D279" s="51"/>
      <c r="E279" s="51"/>
      <c r="F279" s="51"/>
      <c r="G279" s="147"/>
    </row>
    <row r="280" spans="1:7">
      <c r="A280" s="113"/>
      <c r="B280" s="128"/>
      <c r="C280" s="142"/>
      <c r="D280" s="51"/>
      <c r="E280" s="51"/>
      <c r="F280" s="51"/>
      <c r="G280" s="147"/>
    </row>
    <row r="281" spans="1:7">
      <c r="A281" s="113"/>
      <c r="B281" s="128"/>
      <c r="C281" s="142"/>
      <c r="D281" s="51"/>
      <c r="E281" s="51"/>
      <c r="F281" s="51"/>
      <c r="G281" s="147"/>
    </row>
    <row r="282" spans="1:7">
      <c r="A282" s="113"/>
      <c r="B282" s="128"/>
      <c r="C282" s="142"/>
      <c r="D282" s="51"/>
      <c r="E282" s="51"/>
      <c r="F282" s="51"/>
      <c r="G282" s="147"/>
    </row>
    <row r="283" spans="1:7">
      <c r="A283" s="113"/>
      <c r="B283" s="128"/>
      <c r="C283" s="142"/>
      <c r="D283" s="51"/>
      <c r="E283" s="51"/>
      <c r="F283" s="51"/>
      <c r="G283" s="147"/>
    </row>
    <row r="284" spans="1:7">
      <c r="A284" s="113"/>
      <c r="B284" s="128"/>
      <c r="C284" s="142"/>
      <c r="D284" s="51"/>
      <c r="E284" s="51"/>
      <c r="F284" s="51"/>
      <c r="G284" s="147"/>
    </row>
    <row r="285" spans="1:7">
      <c r="A285" s="113"/>
      <c r="B285" s="128"/>
      <c r="C285" s="142"/>
      <c r="D285" s="51"/>
      <c r="E285" s="51"/>
      <c r="F285" s="51"/>
      <c r="G285" s="147"/>
    </row>
    <row r="286" spans="1:7">
      <c r="A286" s="113"/>
      <c r="B286" s="128"/>
      <c r="C286" s="142"/>
      <c r="D286" s="51"/>
      <c r="E286" s="51"/>
      <c r="F286" s="51"/>
      <c r="G286" s="147"/>
    </row>
    <row r="287" spans="1:7">
      <c r="A287" s="113"/>
      <c r="B287" s="128"/>
      <c r="C287" s="142"/>
      <c r="D287" s="51"/>
      <c r="E287" s="51"/>
      <c r="F287" s="51"/>
      <c r="G287" s="147"/>
    </row>
    <row r="288" spans="1:7">
      <c r="A288" s="113"/>
      <c r="B288" s="128"/>
      <c r="C288" s="142"/>
      <c r="D288" s="51"/>
      <c r="E288" s="51"/>
      <c r="F288" s="51"/>
      <c r="G288" s="147"/>
    </row>
    <row r="289" spans="1:7">
      <c r="A289" s="113"/>
      <c r="B289" s="128"/>
      <c r="C289" s="142"/>
      <c r="D289" s="51"/>
      <c r="E289" s="51"/>
      <c r="F289" s="51"/>
      <c r="G289" s="147"/>
    </row>
    <row r="290" spans="1:7">
      <c r="A290" s="113"/>
      <c r="B290" s="128"/>
      <c r="C290" s="142"/>
      <c r="D290" s="51"/>
      <c r="E290" s="51"/>
      <c r="F290" s="51"/>
      <c r="G290" s="147"/>
    </row>
    <row r="291" spans="1:7">
      <c r="A291" s="113"/>
      <c r="B291" s="128"/>
      <c r="C291" s="142"/>
      <c r="D291" s="51"/>
      <c r="E291" s="51"/>
      <c r="F291" s="51"/>
      <c r="G291" s="147"/>
    </row>
    <row r="292" spans="1:7">
      <c r="A292" s="113"/>
      <c r="B292" s="128"/>
      <c r="C292" s="142"/>
      <c r="D292" s="51"/>
      <c r="E292" s="51"/>
      <c r="F292" s="51"/>
      <c r="G292" s="147"/>
    </row>
    <row r="293" spans="1:7">
      <c r="A293" s="113"/>
      <c r="B293" s="128"/>
      <c r="C293" s="142"/>
      <c r="D293" s="51"/>
      <c r="E293" s="51"/>
      <c r="F293" s="51"/>
      <c r="G293" s="147"/>
    </row>
    <row r="294" spans="1:7">
      <c r="A294" s="113"/>
      <c r="B294" s="128"/>
      <c r="C294" s="142"/>
      <c r="D294" s="51"/>
      <c r="E294" s="51"/>
      <c r="F294" s="51"/>
      <c r="G294" s="147"/>
    </row>
    <row r="295" spans="1:7">
      <c r="A295" s="113"/>
      <c r="B295" s="128"/>
      <c r="C295" s="142"/>
      <c r="D295" s="51"/>
      <c r="E295" s="51"/>
      <c r="F295" s="51"/>
      <c r="G295" s="147"/>
    </row>
    <row r="296" spans="1:7">
      <c r="A296" s="113"/>
      <c r="B296" s="128"/>
      <c r="C296" s="142"/>
      <c r="D296" s="51"/>
      <c r="E296" s="51"/>
      <c r="F296" s="51"/>
      <c r="G296" s="147"/>
    </row>
    <row r="297" spans="1:7">
      <c r="A297" s="113"/>
      <c r="B297" s="128"/>
      <c r="C297" s="142"/>
      <c r="D297" s="51"/>
      <c r="E297" s="51"/>
      <c r="F297" s="51"/>
      <c r="G297" s="147"/>
    </row>
    <row r="298" spans="1:7">
      <c r="A298" s="113"/>
      <c r="B298" s="128"/>
      <c r="C298" s="142"/>
      <c r="D298" s="51"/>
      <c r="E298" s="51"/>
      <c r="F298" s="51"/>
      <c r="G298" s="147"/>
    </row>
    <row r="299" spans="1:7">
      <c r="A299" s="113"/>
      <c r="B299" s="128"/>
      <c r="C299" s="142"/>
      <c r="D299" s="51"/>
      <c r="E299" s="51"/>
      <c r="F299" s="51"/>
      <c r="G299" s="147"/>
    </row>
    <row r="300" spans="1:7">
      <c r="A300" s="113"/>
      <c r="B300" s="128"/>
      <c r="C300" s="142"/>
      <c r="D300" s="51"/>
      <c r="E300" s="51"/>
      <c r="F300" s="51"/>
      <c r="G300" s="147"/>
    </row>
    <row r="301" spans="1:7">
      <c r="A301" s="113"/>
      <c r="B301" s="128"/>
      <c r="C301" s="142"/>
      <c r="D301" s="51"/>
      <c r="E301" s="51"/>
      <c r="F301" s="51"/>
      <c r="G301" s="147"/>
    </row>
    <row r="302" spans="1:7">
      <c r="A302" s="113"/>
      <c r="B302" s="128"/>
      <c r="C302" s="142"/>
      <c r="D302" s="51"/>
      <c r="E302" s="51"/>
      <c r="F302" s="51"/>
      <c r="G302" s="147"/>
    </row>
    <row r="303" spans="1:7">
      <c r="A303" s="113"/>
      <c r="B303" s="128"/>
      <c r="C303" s="142"/>
      <c r="D303" s="51"/>
      <c r="E303" s="51"/>
      <c r="F303" s="51"/>
      <c r="G303" s="147"/>
    </row>
    <row r="304" spans="1:7">
      <c r="A304" s="113"/>
      <c r="B304" s="128"/>
      <c r="C304" s="142"/>
      <c r="D304" s="51"/>
      <c r="E304" s="51"/>
      <c r="F304" s="51"/>
      <c r="G304" s="147"/>
    </row>
    <row r="305" spans="1:7">
      <c r="A305" s="113"/>
      <c r="B305" s="128"/>
      <c r="C305" s="142"/>
      <c r="D305" s="51"/>
      <c r="E305" s="51"/>
      <c r="F305" s="51"/>
      <c r="G305" s="147"/>
    </row>
    <row r="306" spans="1:7">
      <c r="A306" s="113"/>
      <c r="B306" s="128"/>
      <c r="C306" s="142"/>
      <c r="D306" s="51"/>
      <c r="E306" s="51"/>
      <c r="F306" s="51"/>
      <c r="G306" s="147"/>
    </row>
    <row r="307" spans="1:7">
      <c r="A307" s="113"/>
      <c r="B307" s="128"/>
      <c r="C307" s="142"/>
      <c r="D307" s="51"/>
      <c r="E307" s="51"/>
      <c r="F307" s="51"/>
      <c r="G307" s="147"/>
    </row>
    <row r="308" spans="1:7">
      <c r="A308" s="113"/>
      <c r="B308" s="128"/>
      <c r="C308" s="142"/>
      <c r="D308" s="51"/>
      <c r="E308" s="51"/>
      <c r="F308" s="51"/>
      <c r="G308" s="147"/>
    </row>
    <row r="309" spans="1:7">
      <c r="A309" s="113"/>
      <c r="B309" s="128"/>
      <c r="C309" s="142"/>
      <c r="D309" s="51"/>
      <c r="E309" s="51"/>
      <c r="F309" s="51"/>
      <c r="G309" s="147"/>
    </row>
    <row r="310" spans="1:7">
      <c r="A310" s="113"/>
      <c r="B310" s="128"/>
      <c r="C310" s="142"/>
      <c r="D310" s="51"/>
      <c r="E310" s="51"/>
      <c r="F310" s="51"/>
      <c r="G310" s="147"/>
    </row>
    <row r="311" spans="1:7">
      <c r="A311" s="113"/>
      <c r="B311" s="128"/>
      <c r="C311" s="142"/>
      <c r="D311" s="51"/>
      <c r="E311" s="51"/>
      <c r="F311" s="51"/>
      <c r="G311" s="147"/>
    </row>
    <row r="312" spans="1:7">
      <c r="A312" s="113"/>
      <c r="B312" s="128"/>
      <c r="C312" s="142"/>
      <c r="D312" s="51"/>
      <c r="E312" s="51"/>
      <c r="F312" s="51"/>
      <c r="G312" s="147"/>
    </row>
    <row r="313" spans="1:7">
      <c r="A313" s="113"/>
      <c r="B313" s="128"/>
      <c r="C313" s="142"/>
      <c r="D313" s="51"/>
      <c r="E313" s="51"/>
      <c r="F313" s="51"/>
      <c r="G313" s="147"/>
    </row>
    <row r="314" spans="1:7">
      <c r="A314" s="113"/>
      <c r="B314" s="128"/>
      <c r="C314" s="142"/>
      <c r="D314" s="51"/>
      <c r="E314" s="51"/>
      <c r="F314" s="51"/>
      <c r="G314" s="147"/>
    </row>
    <row r="315" spans="1:7">
      <c r="A315" s="113"/>
      <c r="B315" s="128"/>
      <c r="C315" s="142"/>
      <c r="D315" s="51"/>
      <c r="E315" s="51"/>
      <c r="F315" s="51"/>
      <c r="G315" s="147"/>
    </row>
    <row r="316" spans="1:7">
      <c r="A316" s="113"/>
      <c r="B316" s="128"/>
      <c r="C316" s="142"/>
      <c r="D316" s="51"/>
      <c r="E316" s="51"/>
      <c r="F316" s="51"/>
      <c r="G316" s="147"/>
    </row>
    <row r="317" spans="1:7">
      <c r="A317" s="113"/>
      <c r="B317" s="128"/>
      <c r="C317" s="142"/>
      <c r="D317" s="51"/>
      <c r="E317" s="51"/>
      <c r="F317" s="51"/>
      <c r="G317" s="147"/>
    </row>
    <row r="318" spans="1:7">
      <c r="A318" s="113"/>
      <c r="B318" s="128"/>
      <c r="C318" s="142"/>
      <c r="D318" s="51"/>
      <c r="E318" s="51"/>
      <c r="F318" s="51"/>
      <c r="G318" s="147"/>
    </row>
    <row r="319" spans="1:7">
      <c r="A319" s="113"/>
      <c r="B319" s="128"/>
      <c r="C319" s="142"/>
      <c r="D319" s="51"/>
      <c r="E319" s="51"/>
      <c r="F319" s="51"/>
      <c r="G319" s="147"/>
    </row>
    <row r="320" spans="1:7">
      <c r="A320" s="113"/>
      <c r="B320" s="128"/>
      <c r="C320" s="142"/>
      <c r="D320" s="51"/>
      <c r="E320" s="51"/>
      <c r="F320" s="51"/>
      <c r="G320" s="147"/>
    </row>
    <row r="321" spans="1:7">
      <c r="A321" s="113"/>
      <c r="B321" s="128"/>
      <c r="C321" s="142"/>
      <c r="D321" s="51"/>
      <c r="E321" s="51"/>
      <c r="F321" s="51"/>
      <c r="G321" s="147"/>
    </row>
    <row r="322" spans="1:7">
      <c r="A322" s="113"/>
      <c r="B322" s="128"/>
      <c r="C322" s="142"/>
      <c r="D322" s="51"/>
      <c r="E322" s="51"/>
      <c r="F322" s="51"/>
      <c r="G322" s="147"/>
    </row>
    <row r="323" spans="1:7">
      <c r="A323" s="113"/>
      <c r="B323" s="128"/>
      <c r="C323" s="142"/>
      <c r="D323" s="51"/>
      <c r="E323" s="51"/>
      <c r="F323" s="51"/>
      <c r="G323" s="147"/>
    </row>
    <row r="324" spans="1:7">
      <c r="A324" s="113"/>
      <c r="B324" s="128"/>
      <c r="C324" s="142"/>
      <c r="D324" s="51"/>
      <c r="E324" s="51"/>
      <c r="F324" s="51"/>
      <c r="G324" s="147"/>
    </row>
    <row r="325" spans="1:7">
      <c r="A325" s="113"/>
      <c r="B325" s="128"/>
      <c r="C325" s="142"/>
      <c r="D325" s="51"/>
      <c r="E325" s="51"/>
      <c r="F325" s="51"/>
      <c r="G325" s="147"/>
    </row>
    <row r="326" spans="1:7">
      <c r="A326" s="113"/>
      <c r="B326" s="128"/>
      <c r="C326" s="142"/>
      <c r="D326" s="51"/>
      <c r="E326" s="51"/>
      <c r="F326" s="51"/>
      <c r="G326" s="147"/>
    </row>
    <row r="327" spans="1:7">
      <c r="A327" s="113"/>
      <c r="B327" s="128"/>
      <c r="C327" s="142"/>
      <c r="D327" s="51"/>
      <c r="E327" s="51"/>
      <c r="F327" s="51"/>
      <c r="G327" s="147"/>
    </row>
    <row r="328" spans="1:7">
      <c r="A328" s="113"/>
      <c r="B328" s="128"/>
      <c r="C328" s="142"/>
      <c r="D328" s="51"/>
      <c r="E328" s="51"/>
      <c r="F328" s="51"/>
      <c r="G328" s="147"/>
    </row>
    <row r="329" spans="1:7">
      <c r="A329" s="113"/>
      <c r="B329" s="128"/>
      <c r="C329" s="142"/>
      <c r="D329" s="51"/>
      <c r="E329" s="51"/>
      <c r="F329" s="51"/>
      <c r="G329" s="147"/>
    </row>
    <row r="330" spans="1:7">
      <c r="A330" s="113"/>
      <c r="B330" s="128"/>
      <c r="C330" s="142"/>
      <c r="D330" s="51"/>
      <c r="E330" s="51"/>
      <c r="F330" s="51"/>
      <c r="G330" s="147"/>
    </row>
    <row r="331" spans="1:7">
      <c r="A331" s="113"/>
      <c r="B331" s="128"/>
      <c r="C331" s="142"/>
      <c r="D331" s="51"/>
      <c r="E331" s="51"/>
      <c r="F331" s="51"/>
      <c r="G331" s="147"/>
    </row>
    <row r="332" spans="1:7">
      <c r="A332" s="113"/>
      <c r="B332" s="128"/>
      <c r="C332" s="142"/>
      <c r="D332" s="51"/>
      <c r="E332" s="51"/>
      <c r="F332" s="51"/>
      <c r="G332" s="147"/>
    </row>
    <row r="333" spans="1:7">
      <c r="A333" s="113"/>
      <c r="B333" s="128"/>
      <c r="C333" s="142"/>
      <c r="D333" s="51"/>
      <c r="E333" s="51"/>
      <c r="F333" s="51"/>
      <c r="G333" s="147"/>
    </row>
    <row r="334" spans="1:7">
      <c r="A334" s="113"/>
      <c r="B334" s="128"/>
      <c r="C334" s="142"/>
      <c r="D334" s="51"/>
      <c r="E334" s="51"/>
      <c r="F334" s="51"/>
      <c r="G334" s="147"/>
    </row>
    <row r="335" spans="1:7">
      <c r="A335" s="113"/>
      <c r="B335" s="128"/>
      <c r="C335" s="142"/>
      <c r="D335" s="51"/>
      <c r="E335" s="51"/>
      <c r="F335" s="51"/>
      <c r="G335" s="147"/>
    </row>
    <row r="336" spans="1:7">
      <c r="A336" s="113"/>
      <c r="B336" s="128"/>
      <c r="C336" s="142"/>
      <c r="D336" s="51"/>
      <c r="E336" s="51"/>
      <c r="F336" s="51"/>
      <c r="G336" s="147"/>
    </row>
    <row r="337" spans="1:7">
      <c r="A337" s="113"/>
      <c r="B337" s="128"/>
      <c r="C337" s="142"/>
      <c r="D337" s="51"/>
      <c r="E337" s="51"/>
      <c r="F337" s="51"/>
      <c r="G337" s="147"/>
    </row>
    <row r="338" spans="1:7">
      <c r="A338" s="113"/>
      <c r="B338" s="128"/>
      <c r="C338" s="142"/>
      <c r="D338" s="51"/>
      <c r="E338" s="51"/>
      <c r="F338" s="51"/>
      <c r="G338" s="147"/>
    </row>
    <row r="339" spans="1:7">
      <c r="A339" s="113"/>
      <c r="B339" s="128"/>
      <c r="C339" s="142"/>
      <c r="D339" s="51"/>
      <c r="E339" s="51"/>
      <c r="F339" s="51"/>
      <c r="G339" s="147"/>
    </row>
    <row r="340" spans="1:7">
      <c r="A340" s="113"/>
      <c r="B340" s="128"/>
      <c r="C340" s="142"/>
      <c r="D340" s="51"/>
      <c r="E340" s="51"/>
      <c r="F340" s="51"/>
      <c r="G340" s="147"/>
    </row>
    <row r="341" spans="1:7">
      <c r="A341" s="113"/>
      <c r="B341" s="128"/>
      <c r="C341" s="142"/>
      <c r="D341" s="51"/>
      <c r="E341" s="51"/>
      <c r="F341" s="51"/>
      <c r="G341" s="147"/>
    </row>
    <row r="342" spans="1:7">
      <c r="A342" s="113"/>
      <c r="B342" s="128"/>
      <c r="C342" s="142"/>
      <c r="D342" s="51"/>
      <c r="E342" s="51"/>
      <c r="F342" s="51"/>
      <c r="G342" s="147"/>
    </row>
    <row r="343" spans="1:7">
      <c r="A343" s="113"/>
      <c r="B343" s="128"/>
      <c r="C343" s="142"/>
      <c r="D343" s="51"/>
      <c r="E343" s="51"/>
      <c r="F343" s="51"/>
      <c r="G343" s="147"/>
    </row>
    <row r="344" spans="1:7">
      <c r="A344" s="113"/>
      <c r="B344" s="128"/>
      <c r="C344" s="142"/>
      <c r="D344" s="51"/>
      <c r="E344" s="51"/>
      <c r="F344" s="51"/>
      <c r="G344" s="147"/>
    </row>
    <row r="345" spans="1:7">
      <c r="A345" s="113"/>
      <c r="B345" s="128"/>
      <c r="C345" s="142"/>
      <c r="D345" s="51"/>
      <c r="E345" s="51"/>
      <c r="F345" s="51"/>
      <c r="G345" s="147"/>
    </row>
    <row r="346" spans="1:7">
      <c r="A346" s="113"/>
      <c r="B346" s="128"/>
      <c r="C346" s="142"/>
      <c r="D346" s="51"/>
      <c r="E346" s="51"/>
      <c r="F346" s="51"/>
      <c r="G346" s="147"/>
    </row>
    <row r="347" spans="1:7">
      <c r="A347" s="113"/>
      <c r="B347" s="128"/>
      <c r="C347" s="142"/>
      <c r="D347" s="51"/>
      <c r="E347" s="51"/>
      <c r="F347" s="51"/>
      <c r="G347" s="147"/>
    </row>
    <row r="348" spans="1:7">
      <c r="A348" s="113"/>
      <c r="B348" s="128"/>
      <c r="C348" s="142"/>
      <c r="D348" s="51"/>
      <c r="E348" s="51"/>
      <c r="F348" s="51"/>
      <c r="G348" s="147"/>
    </row>
    <row r="349" spans="1:7">
      <c r="A349" s="113"/>
      <c r="B349" s="128"/>
      <c r="C349" s="142"/>
      <c r="D349" s="51"/>
      <c r="E349" s="51"/>
      <c r="F349" s="51"/>
      <c r="G349" s="147"/>
    </row>
    <row r="350" spans="1:7">
      <c r="A350" s="113"/>
      <c r="B350" s="128"/>
      <c r="C350" s="142"/>
      <c r="D350" s="51"/>
      <c r="E350" s="51"/>
      <c r="F350" s="51"/>
      <c r="G350" s="147"/>
    </row>
    <row r="351" spans="1:7">
      <c r="A351" s="113"/>
      <c r="B351" s="128"/>
      <c r="C351" s="142"/>
      <c r="D351" s="51"/>
      <c r="E351" s="51"/>
      <c r="F351" s="51"/>
      <c r="G351" s="147"/>
    </row>
    <row r="352" spans="1:7">
      <c r="A352" s="113"/>
      <c r="B352" s="128"/>
      <c r="C352" s="142"/>
      <c r="D352" s="51"/>
      <c r="E352" s="51"/>
      <c r="F352" s="51"/>
      <c r="G352" s="147"/>
    </row>
    <row r="353" spans="1:7">
      <c r="A353" s="113"/>
      <c r="B353" s="128"/>
      <c r="C353" s="142"/>
      <c r="D353" s="51"/>
      <c r="E353" s="51"/>
      <c r="F353" s="51"/>
      <c r="G353" s="147"/>
    </row>
    <row r="354" spans="1:7">
      <c r="A354" s="113"/>
      <c r="B354" s="128"/>
      <c r="C354" s="142"/>
      <c r="D354" s="51"/>
      <c r="E354" s="51"/>
      <c r="F354" s="51"/>
      <c r="G354" s="147"/>
    </row>
    <row r="355" spans="1:7">
      <c r="A355" s="113"/>
      <c r="B355" s="128"/>
      <c r="C355" s="142"/>
      <c r="D355" s="51"/>
      <c r="E355" s="51"/>
      <c r="F355" s="51"/>
      <c r="G355" s="147"/>
    </row>
    <row r="356" spans="1:7">
      <c r="A356" s="113"/>
      <c r="B356" s="128"/>
      <c r="C356" s="142"/>
      <c r="D356" s="51"/>
      <c r="E356" s="51"/>
      <c r="F356" s="51"/>
      <c r="G356" s="147"/>
    </row>
    <row r="357" spans="1:7">
      <c r="A357" s="113"/>
      <c r="B357" s="128"/>
      <c r="C357" s="142"/>
      <c r="D357" s="51"/>
      <c r="E357" s="51"/>
      <c r="F357" s="51"/>
      <c r="G357" s="147"/>
    </row>
    <row r="358" spans="1:7">
      <c r="A358" s="113"/>
      <c r="B358" s="128"/>
      <c r="C358" s="142"/>
      <c r="D358" s="51"/>
      <c r="E358" s="51"/>
      <c r="F358" s="51"/>
      <c r="G358" s="147"/>
    </row>
    <row r="359" spans="1:7">
      <c r="A359" s="113"/>
      <c r="B359" s="128"/>
      <c r="C359" s="142"/>
      <c r="D359" s="51"/>
      <c r="E359" s="51"/>
      <c r="F359" s="51"/>
      <c r="G359" s="147"/>
    </row>
    <row r="360" spans="1:7">
      <c r="A360" s="113"/>
      <c r="B360" s="128"/>
      <c r="C360" s="142"/>
      <c r="D360" s="51"/>
      <c r="E360" s="51"/>
      <c r="F360" s="51"/>
      <c r="G360" s="147"/>
    </row>
    <row r="361" spans="1:7">
      <c r="A361" s="113"/>
      <c r="B361" s="128"/>
      <c r="C361" s="142"/>
      <c r="D361" s="51"/>
      <c r="E361" s="51"/>
      <c r="F361" s="51"/>
      <c r="G361" s="147"/>
    </row>
    <row r="362" spans="1:7">
      <c r="A362" s="113"/>
      <c r="B362" s="128"/>
      <c r="C362" s="142"/>
      <c r="D362" s="51"/>
      <c r="E362" s="51"/>
      <c r="F362" s="51"/>
      <c r="G362" s="147"/>
    </row>
    <row r="363" spans="1:7">
      <c r="A363" s="113"/>
      <c r="B363" s="128"/>
      <c r="C363" s="142"/>
      <c r="D363" s="51"/>
      <c r="E363" s="51"/>
      <c r="F363" s="51"/>
      <c r="G363" s="147"/>
    </row>
    <row r="364" spans="1:7">
      <c r="A364" s="113"/>
      <c r="B364" s="128"/>
      <c r="C364" s="142"/>
      <c r="D364" s="51"/>
      <c r="E364" s="51"/>
      <c r="F364" s="51"/>
      <c r="G364" s="147"/>
    </row>
    <row r="365" spans="1:7">
      <c r="A365" s="113"/>
      <c r="B365" s="128"/>
      <c r="C365" s="142"/>
      <c r="D365" s="51"/>
      <c r="E365" s="51"/>
      <c r="F365" s="51"/>
      <c r="G365" s="147"/>
    </row>
    <row r="366" spans="1:7">
      <c r="A366" s="113"/>
      <c r="B366" s="128"/>
      <c r="C366" s="142"/>
      <c r="D366" s="51"/>
      <c r="E366" s="51"/>
      <c r="F366" s="51"/>
      <c r="G366" s="147"/>
    </row>
    <row r="367" spans="1:7">
      <c r="A367" s="113"/>
      <c r="B367" s="128"/>
      <c r="C367" s="142"/>
      <c r="D367" s="51"/>
      <c r="E367" s="51"/>
      <c r="F367" s="51"/>
      <c r="G367" s="147"/>
    </row>
    <row r="368" spans="1:7">
      <c r="A368" s="113"/>
      <c r="B368" s="128"/>
      <c r="C368" s="142"/>
      <c r="D368" s="51"/>
      <c r="E368" s="51"/>
      <c r="F368" s="51"/>
      <c r="G368" s="147"/>
    </row>
    <row r="369" spans="1:7">
      <c r="A369" s="113"/>
      <c r="B369" s="128"/>
      <c r="C369" s="142"/>
      <c r="D369" s="51"/>
      <c r="E369" s="51"/>
      <c r="F369" s="51"/>
      <c r="G369" s="147"/>
    </row>
    <row r="370" spans="1:7">
      <c r="A370" s="113"/>
      <c r="B370" s="128"/>
      <c r="C370" s="142"/>
      <c r="D370" s="51"/>
      <c r="E370" s="51"/>
      <c r="F370" s="51"/>
      <c r="G370" s="147"/>
    </row>
    <row r="371" spans="1:7">
      <c r="A371" s="113"/>
      <c r="B371" s="128"/>
      <c r="C371" s="142"/>
      <c r="D371" s="51"/>
      <c r="E371" s="51"/>
      <c r="F371" s="51"/>
      <c r="G371" s="147"/>
    </row>
    <row r="372" spans="1:7">
      <c r="A372" s="113"/>
      <c r="B372" s="128"/>
      <c r="C372" s="142"/>
      <c r="D372" s="51"/>
      <c r="E372" s="51"/>
      <c r="F372" s="51"/>
      <c r="G372" s="147"/>
    </row>
    <row r="373" spans="1:7">
      <c r="A373" s="113"/>
      <c r="B373" s="128"/>
      <c r="C373" s="142"/>
      <c r="D373" s="51"/>
      <c r="E373" s="51"/>
      <c r="F373" s="51"/>
      <c r="G373" s="147"/>
    </row>
    <row r="374" spans="1:7">
      <c r="A374" s="113"/>
      <c r="B374" s="128"/>
      <c r="C374" s="142"/>
      <c r="D374" s="51"/>
      <c r="E374" s="51"/>
      <c r="F374" s="51"/>
      <c r="G374" s="147"/>
    </row>
    <row r="375" spans="1:7">
      <c r="A375" s="113"/>
      <c r="B375" s="128"/>
      <c r="C375" s="142"/>
      <c r="D375" s="51"/>
      <c r="E375" s="51"/>
      <c r="F375" s="51"/>
      <c r="G375" s="147"/>
    </row>
    <row r="376" spans="1:7">
      <c r="A376" s="113"/>
      <c r="B376" s="128"/>
      <c r="C376" s="142"/>
      <c r="D376" s="51"/>
      <c r="E376" s="51"/>
      <c r="F376" s="51"/>
      <c r="G376" s="147"/>
    </row>
    <row r="377" spans="1:7">
      <c r="A377" s="113"/>
      <c r="B377" s="128"/>
      <c r="C377" s="142"/>
      <c r="D377" s="51"/>
      <c r="E377" s="51"/>
      <c r="F377" s="51"/>
      <c r="G377" s="147"/>
    </row>
    <row r="378" spans="1:7">
      <c r="A378" s="113"/>
      <c r="B378" s="128"/>
      <c r="C378" s="142"/>
      <c r="D378" s="51"/>
      <c r="E378" s="51"/>
      <c r="F378" s="51"/>
      <c r="G378" s="147"/>
    </row>
    <row r="379" spans="1:7">
      <c r="A379" s="113"/>
      <c r="B379" s="128"/>
      <c r="C379" s="142"/>
      <c r="D379" s="51"/>
      <c r="E379" s="51"/>
      <c r="F379" s="51"/>
      <c r="G379" s="147"/>
    </row>
    <row r="380" spans="1:7">
      <c r="A380" s="113"/>
      <c r="B380" s="128"/>
      <c r="C380" s="142"/>
      <c r="D380" s="51"/>
      <c r="E380" s="51"/>
      <c r="F380" s="51"/>
      <c r="G380" s="147"/>
    </row>
    <row r="381" spans="1:7">
      <c r="A381" s="113"/>
      <c r="B381" s="128"/>
      <c r="C381" s="142"/>
      <c r="D381" s="51"/>
      <c r="E381" s="51"/>
      <c r="F381" s="51"/>
      <c r="G381" s="147"/>
    </row>
    <row r="382" spans="1:7">
      <c r="A382" s="113"/>
      <c r="B382" s="128"/>
      <c r="C382" s="142"/>
      <c r="D382" s="51"/>
      <c r="E382" s="51"/>
      <c r="F382" s="51"/>
      <c r="G382" s="147"/>
    </row>
    <row r="383" spans="1:7">
      <c r="A383" s="113"/>
      <c r="B383" s="128"/>
      <c r="C383" s="142"/>
      <c r="D383" s="51"/>
      <c r="E383" s="51"/>
      <c r="F383" s="51"/>
      <c r="G383" s="147"/>
    </row>
    <row r="384" spans="1:7">
      <c r="A384" s="113"/>
      <c r="B384" s="128"/>
      <c r="C384" s="142"/>
      <c r="D384" s="51"/>
      <c r="E384" s="51"/>
      <c r="F384" s="51"/>
      <c r="G384" s="147"/>
    </row>
    <row r="385" spans="1:7">
      <c r="A385" s="113"/>
      <c r="B385" s="128"/>
      <c r="C385" s="142"/>
      <c r="D385" s="51"/>
      <c r="E385" s="51"/>
      <c r="F385" s="51"/>
      <c r="G385" s="147"/>
    </row>
    <row r="386" spans="1:7">
      <c r="A386" s="113"/>
      <c r="B386" s="128"/>
      <c r="C386" s="142"/>
      <c r="D386" s="51"/>
      <c r="E386" s="51"/>
      <c r="F386" s="51"/>
      <c r="G386" s="147"/>
    </row>
    <row r="387" spans="1:7">
      <c r="A387" s="113"/>
      <c r="B387" s="128"/>
      <c r="C387" s="142"/>
      <c r="D387" s="51"/>
      <c r="E387" s="51"/>
      <c r="F387" s="51"/>
      <c r="G387" s="147"/>
    </row>
    <row r="388" spans="1:7">
      <c r="A388" s="113"/>
      <c r="B388" s="128"/>
      <c r="C388" s="142"/>
      <c r="D388" s="51"/>
      <c r="E388" s="51"/>
      <c r="F388" s="51"/>
      <c r="G388" s="147"/>
    </row>
    <row r="389" spans="1:7">
      <c r="A389" s="113"/>
      <c r="B389" s="128"/>
      <c r="C389" s="142"/>
      <c r="D389" s="51"/>
      <c r="E389" s="51"/>
      <c r="F389" s="51"/>
      <c r="G389" s="147"/>
    </row>
    <row r="390" spans="1:7">
      <c r="A390" s="113"/>
      <c r="B390" s="128"/>
      <c r="C390" s="142"/>
      <c r="D390" s="51"/>
      <c r="E390" s="51"/>
      <c r="F390" s="51"/>
      <c r="G390" s="147"/>
    </row>
    <row r="391" spans="1:7">
      <c r="A391" s="113"/>
      <c r="B391" s="128"/>
      <c r="C391" s="142"/>
      <c r="D391" s="51"/>
      <c r="E391" s="51"/>
      <c r="F391" s="51"/>
      <c r="G391" s="147"/>
    </row>
    <row r="392" spans="1:7">
      <c r="A392" s="113"/>
      <c r="B392" s="128"/>
      <c r="C392" s="142"/>
      <c r="D392" s="51"/>
      <c r="E392" s="51"/>
      <c r="F392" s="51"/>
      <c r="G392" s="147"/>
    </row>
    <row r="393" spans="1:7">
      <c r="A393" s="113"/>
      <c r="B393" s="128"/>
      <c r="C393" s="142"/>
      <c r="D393" s="51"/>
      <c r="E393" s="51"/>
      <c r="F393" s="51"/>
      <c r="G393" s="147"/>
    </row>
    <row r="394" spans="1:7">
      <c r="A394" s="113"/>
      <c r="B394" s="128"/>
      <c r="C394" s="142"/>
      <c r="D394" s="51"/>
      <c r="E394" s="51"/>
      <c r="F394" s="51"/>
      <c r="G394" s="147"/>
    </row>
    <row r="395" spans="1:7">
      <c r="A395" s="113"/>
      <c r="B395" s="128"/>
      <c r="C395" s="142"/>
      <c r="D395" s="51"/>
      <c r="E395" s="51"/>
      <c r="F395" s="51"/>
      <c r="G395" s="147"/>
    </row>
    <row r="396" spans="1:7">
      <c r="A396" s="113"/>
      <c r="B396" s="128"/>
      <c r="C396" s="142"/>
      <c r="D396" s="51"/>
      <c r="E396" s="51"/>
      <c r="F396" s="51"/>
      <c r="G396" s="147"/>
    </row>
    <row r="397" spans="1:7">
      <c r="A397" s="113"/>
      <c r="B397" s="128"/>
      <c r="C397" s="142"/>
      <c r="D397" s="51"/>
      <c r="E397" s="51"/>
      <c r="F397" s="51"/>
      <c r="G397" s="147"/>
    </row>
    <row r="398" spans="1:7">
      <c r="A398" s="113"/>
      <c r="B398" s="128"/>
      <c r="C398" s="142"/>
      <c r="D398" s="51"/>
      <c r="E398" s="51"/>
      <c r="F398" s="51"/>
      <c r="G398" s="147"/>
    </row>
    <row r="399" spans="1:7">
      <c r="A399" s="113"/>
      <c r="B399" s="128"/>
      <c r="C399" s="142"/>
      <c r="D399" s="51"/>
      <c r="E399" s="51"/>
      <c r="F399" s="51"/>
      <c r="G399" s="147"/>
    </row>
    <row r="400" spans="1:7">
      <c r="A400" s="113"/>
      <c r="B400" s="128"/>
      <c r="C400" s="142"/>
      <c r="D400" s="51"/>
      <c r="E400" s="51"/>
      <c r="F400" s="51"/>
      <c r="G400" s="147"/>
    </row>
    <row r="401" spans="1:7">
      <c r="A401" s="113"/>
      <c r="B401" s="128"/>
      <c r="C401" s="142"/>
      <c r="D401" s="51"/>
      <c r="E401" s="51"/>
      <c r="F401" s="51"/>
      <c r="G401" s="147"/>
    </row>
    <row r="402" spans="1:7">
      <c r="A402" s="113"/>
      <c r="B402" s="128"/>
      <c r="C402" s="142"/>
      <c r="D402" s="51"/>
      <c r="E402" s="51"/>
      <c r="F402" s="51"/>
      <c r="G402" s="147"/>
    </row>
    <row r="403" spans="1:7">
      <c r="A403" s="113"/>
      <c r="B403" s="128"/>
      <c r="C403" s="142"/>
      <c r="D403" s="51"/>
      <c r="E403" s="51"/>
      <c r="F403" s="51"/>
      <c r="G403" s="147"/>
    </row>
    <row r="404" spans="1:7">
      <c r="A404" s="113"/>
      <c r="B404" s="128"/>
      <c r="C404" s="142"/>
      <c r="D404" s="51"/>
      <c r="E404" s="51"/>
      <c r="F404" s="51"/>
      <c r="G404" s="147"/>
    </row>
    <row r="405" spans="1:7">
      <c r="A405" s="113"/>
      <c r="B405" s="128"/>
      <c r="C405" s="142"/>
      <c r="D405" s="51"/>
      <c r="E405" s="51"/>
      <c r="F405" s="51"/>
      <c r="G405" s="147"/>
    </row>
    <row r="406" spans="1:7">
      <c r="A406" s="113"/>
      <c r="B406" s="128"/>
      <c r="C406" s="142"/>
      <c r="D406" s="51"/>
      <c r="E406" s="51"/>
      <c r="F406" s="51"/>
      <c r="G406" s="147"/>
    </row>
    <row r="407" spans="1:7">
      <c r="A407" s="113"/>
      <c r="B407" s="128"/>
      <c r="C407" s="142"/>
      <c r="D407" s="51"/>
      <c r="E407" s="51"/>
      <c r="F407" s="51"/>
      <c r="G407" s="147"/>
    </row>
    <row r="408" spans="1:7">
      <c r="A408" s="113"/>
      <c r="B408" s="128"/>
      <c r="C408" s="142"/>
      <c r="D408" s="51"/>
      <c r="E408" s="51"/>
      <c r="F408" s="51"/>
      <c r="G408" s="147"/>
    </row>
    <row r="409" spans="1:7">
      <c r="A409" s="113"/>
      <c r="B409" s="128"/>
      <c r="C409" s="142"/>
      <c r="D409" s="51"/>
      <c r="E409" s="51"/>
      <c r="F409" s="51"/>
      <c r="G409" s="147"/>
    </row>
    <row r="410" spans="1:7">
      <c r="A410" s="113"/>
      <c r="B410" s="128"/>
      <c r="C410" s="142"/>
      <c r="D410" s="51"/>
      <c r="E410" s="51"/>
      <c r="F410" s="51"/>
      <c r="G410" s="147"/>
    </row>
    <row r="411" spans="1:7">
      <c r="A411" s="113"/>
      <c r="B411" s="128"/>
      <c r="C411" s="142"/>
      <c r="D411" s="51"/>
      <c r="E411" s="51"/>
      <c r="F411" s="51"/>
      <c r="G411" s="147"/>
    </row>
    <row r="412" spans="1:7">
      <c r="A412" s="113"/>
      <c r="B412" s="128"/>
      <c r="C412" s="142"/>
      <c r="D412" s="51"/>
      <c r="E412" s="51"/>
      <c r="F412" s="51"/>
      <c r="G412" s="147"/>
    </row>
    <row r="413" spans="1:7">
      <c r="A413" s="113"/>
      <c r="B413" s="128"/>
      <c r="C413" s="142"/>
      <c r="D413" s="51"/>
      <c r="E413" s="51"/>
      <c r="F413" s="51"/>
      <c r="G413" s="147"/>
    </row>
    <row r="414" spans="1:7">
      <c r="A414" s="113"/>
      <c r="B414" s="128"/>
      <c r="C414" s="142"/>
      <c r="D414" s="51"/>
      <c r="E414" s="51"/>
      <c r="F414" s="51"/>
      <c r="G414" s="147"/>
    </row>
    <row r="415" spans="1:7">
      <c r="A415" s="113"/>
      <c r="B415" s="128"/>
      <c r="C415" s="142"/>
      <c r="D415" s="51"/>
      <c r="E415" s="51"/>
      <c r="F415" s="51"/>
      <c r="G415" s="147"/>
    </row>
    <row r="416" spans="1:7">
      <c r="A416" s="113"/>
      <c r="B416" s="128"/>
      <c r="C416" s="142"/>
      <c r="D416" s="51"/>
      <c r="E416" s="51"/>
      <c r="F416" s="51"/>
      <c r="G416" s="147"/>
    </row>
    <row r="417" spans="1:7">
      <c r="A417" s="113"/>
      <c r="B417" s="128"/>
      <c r="C417" s="142"/>
      <c r="D417" s="51"/>
      <c r="E417" s="51"/>
      <c r="F417" s="51"/>
      <c r="G417" s="147"/>
    </row>
    <row r="418" spans="1:7">
      <c r="A418" s="113"/>
      <c r="B418" s="128"/>
      <c r="C418" s="142"/>
      <c r="D418" s="51"/>
      <c r="E418" s="51"/>
      <c r="F418" s="51"/>
      <c r="G418" s="147"/>
    </row>
    <row r="419" spans="1:7">
      <c r="A419" s="113"/>
      <c r="B419" s="128"/>
      <c r="C419" s="142"/>
      <c r="D419" s="51"/>
      <c r="E419" s="51"/>
      <c r="F419" s="51"/>
      <c r="G419" s="147"/>
    </row>
    <row r="420" spans="1:7">
      <c r="A420" s="113"/>
      <c r="B420" s="128"/>
      <c r="C420" s="142"/>
      <c r="D420" s="51"/>
      <c r="E420" s="51"/>
      <c r="F420" s="51"/>
      <c r="G420" s="147"/>
    </row>
    <row r="421" spans="1:7">
      <c r="A421" s="113"/>
      <c r="B421" s="128"/>
      <c r="C421" s="142"/>
      <c r="D421" s="51"/>
      <c r="E421" s="51"/>
      <c r="F421" s="51"/>
      <c r="G421" s="147"/>
    </row>
    <row r="422" spans="1:7">
      <c r="A422" s="113"/>
      <c r="B422" s="128"/>
      <c r="C422" s="142"/>
      <c r="D422" s="51"/>
      <c r="E422" s="51"/>
      <c r="F422" s="51"/>
      <c r="G422" s="147"/>
    </row>
    <row r="423" spans="1:7">
      <c r="A423" s="113"/>
      <c r="B423" s="128"/>
      <c r="C423" s="142"/>
      <c r="D423" s="51"/>
      <c r="E423" s="51"/>
      <c r="F423" s="51"/>
      <c r="G423" s="147"/>
    </row>
    <row r="424" spans="1:7">
      <c r="A424" s="113"/>
      <c r="B424" s="128"/>
      <c r="C424" s="142"/>
      <c r="D424" s="51"/>
      <c r="E424" s="51"/>
      <c r="F424" s="51"/>
      <c r="G424" s="147"/>
    </row>
    <row r="425" spans="1:7">
      <c r="A425" s="113"/>
      <c r="B425" s="128"/>
      <c r="C425" s="142"/>
      <c r="D425" s="51"/>
      <c r="E425" s="51"/>
      <c r="F425" s="51"/>
      <c r="G425" s="147"/>
    </row>
    <row r="426" spans="1:7">
      <c r="A426" s="113"/>
      <c r="B426" s="128"/>
      <c r="C426" s="142"/>
      <c r="D426" s="51"/>
      <c r="E426" s="51"/>
      <c r="F426" s="51"/>
      <c r="G426" s="147"/>
    </row>
    <row r="427" spans="1:7">
      <c r="A427" s="113"/>
      <c r="B427" s="128"/>
      <c r="C427" s="142"/>
      <c r="D427" s="51"/>
      <c r="E427" s="51"/>
      <c r="F427" s="51"/>
      <c r="G427" s="147"/>
    </row>
    <row r="428" spans="1:7">
      <c r="A428" s="113"/>
      <c r="B428" s="128"/>
      <c r="C428" s="142"/>
      <c r="D428" s="51"/>
      <c r="E428" s="51"/>
      <c r="F428" s="51"/>
      <c r="G428" s="147"/>
    </row>
    <row r="429" spans="1:7">
      <c r="A429" s="113"/>
      <c r="B429" s="128"/>
      <c r="C429" s="142"/>
      <c r="D429" s="51"/>
      <c r="E429" s="51"/>
      <c r="F429" s="51"/>
      <c r="G429" s="147"/>
    </row>
    <row r="430" spans="1:7">
      <c r="A430" s="113"/>
      <c r="B430" s="128"/>
      <c r="C430" s="142"/>
      <c r="D430" s="51"/>
      <c r="E430" s="51"/>
      <c r="F430" s="51"/>
      <c r="G430" s="147"/>
    </row>
    <row r="431" spans="1:7">
      <c r="A431" s="113"/>
      <c r="B431" s="128"/>
      <c r="C431" s="142"/>
      <c r="D431" s="51"/>
      <c r="E431" s="51"/>
      <c r="F431" s="51"/>
      <c r="G431" s="147"/>
    </row>
    <row r="432" spans="1:7">
      <c r="A432" s="113"/>
      <c r="B432" s="128"/>
      <c r="C432" s="142"/>
      <c r="D432" s="51"/>
      <c r="E432" s="51"/>
      <c r="F432" s="51"/>
      <c r="G432" s="147"/>
    </row>
    <row r="433" spans="1:7">
      <c r="A433" s="113"/>
      <c r="B433" s="128"/>
      <c r="C433" s="142"/>
      <c r="D433" s="51"/>
      <c r="E433" s="51"/>
      <c r="F433" s="51"/>
      <c r="G433" s="147"/>
    </row>
    <row r="434" spans="1:7">
      <c r="A434" s="113"/>
      <c r="B434" s="128"/>
      <c r="C434" s="142"/>
      <c r="D434" s="51"/>
      <c r="E434" s="51"/>
      <c r="F434" s="51"/>
      <c r="G434" s="147"/>
    </row>
    <row r="435" spans="1:7">
      <c r="A435" s="113"/>
      <c r="B435" s="128"/>
      <c r="C435" s="142"/>
      <c r="D435" s="51"/>
      <c r="E435" s="51"/>
      <c r="F435" s="51"/>
      <c r="G435" s="147"/>
    </row>
    <row r="436" spans="1:7">
      <c r="A436" s="113"/>
      <c r="B436" s="128"/>
      <c r="C436" s="142"/>
      <c r="D436" s="51"/>
      <c r="E436" s="51"/>
      <c r="F436" s="51"/>
      <c r="G436" s="147"/>
    </row>
    <row r="437" spans="1:7">
      <c r="A437" s="113"/>
      <c r="B437" s="128"/>
      <c r="C437" s="142"/>
      <c r="D437" s="51"/>
      <c r="E437" s="51"/>
      <c r="F437" s="51"/>
      <c r="G437" s="147"/>
    </row>
    <row r="438" spans="1:7">
      <c r="A438" s="113"/>
      <c r="B438" s="128"/>
      <c r="C438" s="142"/>
      <c r="D438" s="51"/>
      <c r="E438" s="51"/>
      <c r="F438" s="51"/>
      <c r="G438" s="147"/>
    </row>
    <row r="439" spans="1:7">
      <c r="A439" s="113"/>
      <c r="B439" s="128"/>
      <c r="C439" s="142"/>
      <c r="D439" s="51"/>
      <c r="E439" s="51"/>
      <c r="F439" s="51"/>
      <c r="G439" s="147"/>
    </row>
    <row r="440" spans="1:7">
      <c r="A440" s="113"/>
      <c r="B440" s="128"/>
      <c r="C440" s="142"/>
      <c r="D440" s="51"/>
      <c r="E440" s="51"/>
      <c r="F440" s="51"/>
      <c r="G440" s="147"/>
    </row>
    <row r="441" spans="1:7">
      <c r="A441" s="113"/>
      <c r="B441" s="128"/>
      <c r="C441" s="142"/>
      <c r="D441" s="51"/>
      <c r="E441" s="51"/>
      <c r="F441" s="51"/>
      <c r="G441" s="147"/>
    </row>
    <row r="442" spans="1:7">
      <c r="A442" s="113"/>
      <c r="B442" s="128"/>
      <c r="C442" s="142"/>
      <c r="D442" s="51"/>
      <c r="E442" s="51"/>
      <c r="F442" s="51"/>
      <c r="G442" s="147"/>
    </row>
    <row r="443" spans="1:7">
      <c r="A443" s="113"/>
      <c r="B443" s="128"/>
      <c r="C443" s="142"/>
      <c r="D443" s="51"/>
      <c r="E443" s="51"/>
      <c r="F443" s="51"/>
      <c r="G443" s="147"/>
    </row>
    <row r="444" spans="1:7">
      <c r="A444" s="113"/>
      <c r="B444" s="128"/>
      <c r="C444" s="142"/>
      <c r="D444" s="51"/>
      <c r="E444" s="51"/>
      <c r="F444" s="51"/>
      <c r="G444" s="147"/>
    </row>
    <row r="445" spans="1:7">
      <c r="A445" s="113"/>
      <c r="B445" s="128"/>
      <c r="C445" s="142"/>
      <c r="D445" s="51"/>
      <c r="E445" s="51"/>
      <c r="F445" s="51"/>
      <c r="G445" s="147"/>
    </row>
    <row r="446" spans="1:7">
      <c r="A446" s="113"/>
      <c r="B446" s="128"/>
      <c r="C446" s="142"/>
      <c r="D446" s="51"/>
      <c r="E446" s="51"/>
      <c r="F446" s="51"/>
      <c r="G446" s="147"/>
    </row>
    <row r="447" spans="1:7">
      <c r="A447" s="113"/>
      <c r="B447" s="128"/>
      <c r="C447" s="142"/>
      <c r="D447" s="51"/>
      <c r="E447" s="51"/>
      <c r="F447" s="51"/>
      <c r="G447" s="147"/>
    </row>
    <row r="448" spans="1:7">
      <c r="A448" s="113"/>
      <c r="B448" s="128"/>
      <c r="C448" s="142"/>
      <c r="D448" s="51"/>
      <c r="E448" s="51"/>
      <c r="F448" s="51"/>
      <c r="G448" s="147"/>
    </row>
    <row r="449" spans="1:7">
      <c r="A449" s="113"/>
      <c r="B449" s="128"/>
      <c r="C449" s="142"/>
      <c r="D449" s="51"/>
      <c r="E449" s="51"/>
      <c r="F449" s="51"/>
      <c r="G449" s="147"/>
    </row>
    <row r="450" spans="1:7">
      <c r="A450" s="113"/>
      <c r="B450" s="128"/>
      <c r="C450" s="142"/>
      <c r="D450" s="51"/>
      <c r="E450" s="51"/>
      <c r="F450" s="51"/>
      <c r="G450" s="147"/>
    </row>
    <row r="451" spans="1:7">
      <c r="A451" s="113"/>
      <c r="B451" s="128"/>
      <c r="C451" s="142"/>
      <c r="D451" s="51"/>
      <c r="E451" s="51"/>
      <c r="F451" s="51"/>
      <c r="G451" s="147"/>
    </row>
    <row r="452" spans="1:7">
      <c r="A452" s="113"/>
      <c r="B452" s="128"/>
      <c r="C452" s="142"/>
      <c r="D452" s="51"/>
      <c r="E452" s="51"/>
      <c r="F452" s="51"/>
      <c r="G452" s="147"/>
    </row>
    <row r="453" spans="1:7">
      <c r="A453" s="113"/>
      <c r="B453" s="128"/>
      <c r="C453" s="142"/>
      <c r="D453" s="51"/>
      <c r="E453" s="51"/>
      <c r="F453" s="51"/>
      <c r="G453" s="147"/>
    </row>
    <row r="454" spans="1:7">
      <c r="A454" s="113"/>
      <c r="B454" s="128"/>
      <c r="C454" s="142"/>
      <c r="D454" s="51"/>
      <c r="E454" s="51"/>
      <c r="F454" s="51"/>
      <c r="G454" s="147"/>
    </row>
    <row r="455" spans="1:7">
      <c r="A455" s="113"/>
      <c r="B455" s="128"/>
      <c r="C455" s="142"/>
      <c r="D455" s="51"/>
      <c r="E455" s="51"/>
      <c r="F455" s="51"/>
      <c r="G455" s="147"/>
    </row>
    <row r="456" spans="1:7">
      <c r="A456" s="113"/>
      <c r="B456" s="128"/>
      <c r="C456" s="142"/>
      <c r="D456" s="51"/>
      <c r="E456" s="51"/>
      <c r="F456" s="51"/>
      <c r="G456" s="147"/>
    </row>
    <row r="457" spans="1:7">
      <c r="A457" s="113"/>
      <c r="B457" s="128"/>
      <c r="C457" s="142"/>
      <c r="D457" s="51"/>
      <c r="E457" s="51"/>
      <c r="F457" s="51"/>
      <c r="G457" s="147"/>
    </row>
    <row r="458" spans="1:7">
      <c r="A458" s="113"/>
      <c r="B458" s="128"/>
      <c r="C458" s="142"/>
      <c r="D458" s="51"/>
      <c r="E458" s="51"/>
      <c r="F458" s="51"/>
      <c r="G458" s="147"/>
    </row>
    <row r="459" spans="1:7">
      <c r="A459" s="113"/>
      <c r="B459" s="128"/>
      <c r="C459" s="142"/>
      <c r="D459" s="51"/>
      <c r="E459" s="51"/>
      <c r="F459" s="51"/>
      <c r="G459" s="147"/>
    </row>
    <row r="460" spans="1:7">
      <c r="A460" s="113"/>
      <c r="B460" s="128"/>
      <c r="C460" s="142"/>
      <c r="D460" s="51"/>
      <c r="E460" s="51"/>
      <c r="F460" s="51"/>
      <c r="G460" s="147"/>
    </row>
    <row r="461" spans="1:7">
      <c r="A461" s="113"/>
      <c r="B461" s="128"/>
      <c r="C461" s="142"/>
      <c r="D461" s="51"/>
      <c r="E461" s="51"/>
      <c r="F461" s="51"/>
      <c r="G461" s="147"/>
    </row>
    <row r="462" spans="1:7">
      <c r="A462" s="113"/>
      <c r="B462" s="128"/>
      <c r="C462" s="142"/>
      <c r="D462" s="51"/>
      <c r="E462" s="51"/>
      <c r="F462" s="51"/>
      <c r="G462" s="147"/>
    </row>
    <row r="463" spans="1:7">
      <c r="A463" s="113"/>
      <c r="B463" s="128"/>
      <c r="C463" s="142"/>
      <c r="D463" s="51"/>
      <c r="E463" s="51"/>
      <c r="F463" s="51"/>
      <c r="G463" s="147"/>
    </row>
    <row r="464" spans="1:7">
      <c r="A464" s="113"/>
      <c r="B464" s="128"/>
      <c r="C464" s="142"/>
      <c r="D464" s="51"/>
      <c r="E464" s="51"/>
      <c r="F464" s="51"/>
      <c r="G464" s="147"/>
    </row>
    <row r="465" spans="1:7">
      <c r="A465" s="113"/>
      <c r="B465" s="128"/>
      <c r="C465" s="142"/>
      <c r="D465" s="51"/>
      <c r="E465" s="51"/>
      <c r="F465" s="51"/>
      <c r="G465" s="147"/>
    </row>
    <row r="466" spans="1:7">
      <c r="A466" s="113"/>
      <c r="B466" s="128"/>
      <c r="C466" s="142"/>
      <c r="D466" s="51"/>
      <c r="E466" s="51"/>
      <c r="F466" s="51"/>
      <c r="G466" s="147"/>
    </row>
    <row r="467" spans="1:7">
      <c r="A467" s="113"/>
      <c r="B467" s="128"/>
      <c r="C467" s="142"/>
      <c r="D467" s="51"/>
      <c r="E467" s="51"/>
      <c r="F467" s="51"/>
      <c r="G467" s="147"/>
    </row>
    <row r="468" spans="1:7">
      <c r="A468" s="113"/>
      <c r="B468" s="128"/>
      <c r="C468" s="142"/>
      <c r="D468" s="51"/>
      <c r="E468" s="51"/>
      <c r="F468" s="51"/>
      <c r="G468" s="147"/>
    </row>
    <row r="469" spans="1:7">
      <c r="A469" s="113"/>
      <c r="B469" s="128"/>
      <c r="C469" s="142"/>
      <c r="D469" s="51"/>
      <c r="E469" s="51"/>
      <c r="F469" s="51"/>
      <c r="G469" s="147"/>
    </row>
    <row r="470" spans="1:7">
      <c r="A470" s="113"/>
      <c r="B470" s="128"/>
      <c r="C470" s="142"/>
      <c r="D470" s="51"/>
      <c r="E470" s="51"/>
      <c r="F470" s="51"/>
      <c r="G470" s="147"/>
    </row>
    <row r="471" spans="1:7">
      <c r="A471" s="113"/>
      <c r="B471" s="128"/>
      <c r="C471" s="142"/>
      <c r="D471" s="51"/>
      <c r="E471" s="51"/>
      <c r="F471" s="51"/>
      <c r="G471" s="147"/>
    </row>
    <row r="472" spans="1:7">
      <c r="A472" s="113"/>
      <c r="B472" s="128"/>
      <c r="C472" s="142"/>
      <c r="D472" s="51"/>
      <c r="E472" s="51"/>
      <c r="F472" s="51"/>
      <c r="G472" s="147"/>
    </row>
    <row r="473" spans="1:7">
      <c r="A473" s="113"/>
      <c r="B473" s="128"/>
      <c r="C473" s="142"/>
      <c r="D473" s="51"/>
      <c r="E473" s="51"/>
      <c r="F473" s="51"/>
      <c r="G473" s="147"/>
    </row>
    <row r="474" spans="1:7">
      <c r="A474" s="113"/>
      <c r="B474" s="128"/>
      <c r="C474" s="142"/>
      <c r="D474" s="51"/>
      <c r="E474" s="51"/>
      <c r="F474" s="51"/>
      <c r="G474" s="147"/>
    </row>
    <row r="475" spans="1:7">
      <c r="A475" s="113"/>
      <c r="B475" s="128"/>
      <c r="C475" s="142"/>
      <c r="D475" s="51"/>
      <c r="E475" s="51"/>
      <c r="F475" s="51"/>
      <c r="G475" s="147"/>
    </row>
    <row r="476" spans="1:7">
      <c r="A476" s="113"/>
      <c r="B476" s="128"/>
      <c r="C476" s="142"/>
      <c r="D476" s="51"/>
      <c r="E476" s="51"/>
      <c r="F476" s="51"/>
      <c r="G476" s="147"/>
    </row>
    <row r="477" spans="1:7">
      <c r="A477" s="113"/>
      <c r="B477" s="128"/>
      <c r="C477" s="142"/>
      <c r="D477" s="51"/>
      <c r="E477" s="51"/>
      <c r="F477" s="51"/>
      <c r="G477" s="147"/>
    </row>
    <row r="478" spans="1:7">
      <c r="A478" s="113"/>
      <c r="B478" s="128"/>
      <c r="C478" s="142"/>
      <c r="D478" s="51"/>
      <c r="E478" s="51"/>
      <c r="F478" s="51"/>
      <c r="G478" s="147"/>
    </row>
    <row r="479" spans="1:7">
      <c r="A479" s="113"/>
      <c r="B479" s="128"/>
      <c r="C479" s="142"/>
      <c r="D479" s="51"/>
      <c r="E479" s="51"/>
      <c r="F479" s="51"/>
      <c r="G479" s="147"/>
    </row>
    <row r="480" spans="1:7">
      <c r="A480" s="113"/>
      <c r="B480" s="128"/>
      <c r="C480" s="142"/>
      <c r="D480" s="51"/>
      <c r="E480" s="51"/>
      <c r="F480" s="51"/>
      <c r="G480" s="147"/>
    </row>
    <row r="481" spans="1:7">
      <c r="A481" s="113"/>
      <c r="B481" s="128"/>
      <c r="C481" s="142"/>
      <c r="D481" s="51"/>
      <c r="E481" s="51"/>
      <c r="F481" s="51"/>
      <c r="G481" s="147"/>
    </row>
    <row r="482" spans="1:7">
      <c r="A482" s="113"/>
      <c r="B482" s="128"/>
      <c r="C482" s="142"/>
      <c r="D482" s="51"/>
      <c r="E482" s="51"/>
      <c r="F482" s="51"/>
      <c r="G482" s="147"/>
    </row>
    <row r="483" spans="1:7">
      <c r="A483" s="113"/>
      <c r="B483" s="128"/>
      <c r="C483" s="142"/>
      <c r="D483" s="51"/>
      <c r="E483" s="51"/>
      <c r="F483" s="51"/>
      <c r="G483" s="147"/>
    </row>
    <row r="484" spans="1:7">
      <c r="A484" s="113"/>
      <c r="B484" s="128"/>
      <c r="C484" s="142"/>
      <c r="D484" s="51"/>
      <c r="E484" s="51"/>
      <c r="F484" s="51"/>
      <c r="G484" s="147"/>
    </row>
    <row r="485" spans="1:7">
      <c r="A485" s="113"/>
      <c r="B485" s="128"/>
      <c r="C485" s="142"/>
      <c r="D485" s="51"/>
      <c r="E485" s="51"/>
      <c r="F485" s="51"/>
      <c r="G485" s="147"/>
    </row>
    <row r="486" spans="1:7">
      <c r="A486" s="113"/>
      <c r="B486" s="128"/>
      <c r="C486" s="142"/>
      <c r="D486" s="51"/>
      <c r="E486" s="51"/>
      <c r="F486" s="51"/>
      <c r="G486" s="147"/>
    </row>
    <row r="487" spans="1:7">
      <c r="A487" s="113"/>
      <c r="B487" s="128"/>
      <c r="C487" s="142"/>
      <c r="D487" s="51"/>
      <c r="E487" s="51"/>
      <c r="F487" s="51"/>
      <c r="G487" s="147"/>
    </row>
    <row r="488" spans="1:7">
      <c r="A488" s="113"/>
      <c r="B488" s="128"/>
      <c r="C488" s="142"/>
      <c r="D488" s="51"/>
      <c r="E488" s="51"/>
      <c r="F488" s="51"/>
      <c r="G488" s="147"/>
    </row>
    <row r="489" spans="1:7">
      <c r="A489" s="113"/>
      <c r="B489" s="128"/>
      <c r="C489" s="142"/>
      <c r="D489" s="51"/>
      <c r="E489" s="51"/>
      <c r="F489" s="51"/>
      <c r="G489" s="147"/>
    </row>
    <row r="490" spans="1:7">
      <c r="A490" s="113"/>
      <c r="B490" s="128"/>
      <c r="C490" s="142"/>
      <c r="D490" s="51"/>
      <c r="E490" s="51"/>
      <c r="F490" s="51"/>
      <c r="G490" s="147"/>
    </row>
    <row r="491" spans="1:7">
      <c r="A491" s="113"/>
      <c r="B491" s="128"/>
      <c r="C491" s="142"/>
      <c r="D491" s="51"/>
      <c r="E491" s="51"/>
      <c r="F491" s="51"/>
      <c r="G491" s="147"/>
    </row>
    <row r="492" spans="1:7">
      <c r="A492" s="113"/>
      <c r="B492" s="128"/>
      <c r="C492" s="142"/>
      <c r="D492" s="51"/>
      <c r="E492" s="51"/>
      <c r="F492" s="51"/>
      <c r="G492" s="147"/>
    </row>
    <row r="493" spans="1:7">
      <c r="A493" s="113"/>
      <c r="B493" s="128"/>
      <c r="C493" s="142"/>
      <c r="D493" s="51"/>
      <c r="E493" s="51"/>
      <c r="F493" s="51"/>
      <c r="G493" s="147"/>
    </row>
    <row r="494" spans="1:7">
      <c r="A494" s="113"/>
      <c r="B494" s="128"/>
      <c r="C494" s="142"/>
      <c r="D494" s="51"/>
      <c r="E494" s="51"/>
      <c r="F494" s="51"/>
      <c r="G494" s="147"/>
    </row>
    <row r="495" spans="1:7">
      <c r="A495" s="113"/>
      <c r="B495" s="128"/>
      <c r="C495" s="142"/>
      <c r="D495" s="51"/>
      <c r="E495" s="51"/>
      <c r="F495" s="51"/>
      <c r="G495" s="147"/>
    </row>
    <row r="496" spans="1:7">
      <c r="A496" s="113"/>
      <c r="B496" s="128"/>
      <c r="C496" s="142"/>
      <c r="D496" s="51"/>
      <c r="E496" s="51"/>
      <c r="F496" s="51"/>
      <c r="G496" s="147"/>
    </row>
    <row r="497" spans="1:7">
      <c r="A497" s="113"/>
      <c r="B497" s="128"/>
      <c r="C497" s="142"/>
      <c r="D497" s="51"/>
      <c r="E497" s="51"/>
      <c r="F497" s="51"/>
      <c r="G497" s="147"/>
    </row>
    <row r="498" spans="1:7">
      <c r="A498" s="113"/>
      <c r="B498" s="128"/>
      <c r="C498" s="142"/>
      <c r="D498" s="51"/>
      <c r="E498" s="51"/>
      <c r="F498" s="51"/>
      <c r="G498" s="147"/>
    </row>
    <row r="499" spans="1:7">
      <c r="A499" s="113"/>
      <c r="B499" s="128"/>
      <c r="C499" s="142"/>
      <c r="D499" s="51"/>
      <c r="E499" s="51"/>
      <c r="F499" s="51"/>
      <c r="G499" s="147"/>
    </row>
    <row r="500" spans="1:7">
      <c r="A500" s="113"/>
      <c r="B500" s="128"/>
      <c r="C500" s="142"/>
      <c r="D500" s="51"/>
      <c r="E500" s="51"/>
      <c r="F500" s="51"/>
      <c r="G500" s="147"/>
    </row>
    <row r="501" spans="1:7">
      <c r="A501" s="113"/>
      <c r="B501" s="128"/>
      <c r="C501" s="142"/>
      <c r="D501" s="51"/>
      <c r="E501" s="51"/>
      <c r="F501" s="51"/>
      <c r="G501" s="147"/>
    </row>
    <row r="502" spans="1:7">
      <c r="A502" s="113"/>
      <c r="B502" s="128"/>
      <c r="C502" s="142"/>
      <c r="D502" s="51"/>
      <c r="E502" s="51"/>
      <c r="F502" s="51"/>
      <c r="G502" s="147"/>
    </row>
    <row r="503" spans="1:7">
      <c r="A503" s="113"/>
      <c r="B503" s="128"/>
      <c r="C503" s="142"/>
      <c r="D503" s="51"/>
      <c r="E503" s="51"/>
      <c r="F503" s="51"/>
      <c r="G503" s="147"/>
    </row>
    <row r="504" spans="1:7">
      <c r="A504" s="113"/>
      <c r="B504" s="128"/>
      <c r="C504" s="142"/>
      <c r="D504" s="51"/>
      <c r="E504" s="51"/>
      <c r="F504" s="51"/>
      <c r="G504" s="147"/>
    </row>
    <row r="505" spans="1:7">
      <c r="A505" s="113"/>
      <c r="B505" s="128"/>
      <c r="C505" s="142"/>
      <c r="D505" s="51"/>
      <c r="E505" s="51"/>
      <c r="F505" s="51"/>
      <c r="G505" s="147"/>
    </row>
    <row r="506" spans="1:7">
      <c r="A506" s="113"/>
      <c r="B506" s="128"/>
      <c r="C506" s="142"/>
      <c r="D506" s="51"/>
      <c r="E506" s="51"/>
      <c r="F506" s="51"/>
      <c r="G506" s="147"/>
    </row>
    <row r="507" spans="1:7">
      <c r="A507" s="113"/>
      <c r="B507" s="128"/>
      <c r="C507" s="142"/>
      <c r="D507" s="51"/>
      <c r="E507" s="51"/>
      <c r="F507" s="51"/>
      <c r="G507" s="147"/>
    </row>
    <row r="508" spans="1:7">
      <c r="A508" s="113"/>
      <c r="B508" s="128"/>
      <c r="C508" s="142"/>
      <c r="D508" s="51"/>
      <c r="E508" s="51"/>
      <c r="F508" s="51"/>
      <c r="G508" s="147"/>
    </row>
    <row r="509" spans="1:7">
      <c r="A509" s="113"/>
      <c r="B509" s="128"/>
      <c r="C509" s="142"/>
      <c r="D509" s="51"/>
      <c r="E509" s="51"/>
      <c r="F509" s="51"/>
      <c r="G509" s="147"/>
    </row>
    <row r="510" spans="1:7">
      <c r="A510" s="113"/>
      <c r="B510" s="128"/>
      <c r="C510" s="142"/>
      <c r="D510" s="51"/>
      <c r="E510" s="51"/>
      <c r="F510" s="51"/>
      <c r="G510" s="147"/>
    </row>
    <row r="511" spans="1:7">
      <c r="A511" s="113"/>
      <c r="B511" s="128"/>
      <c r="C511" s="142"/>
      <c r="D511" s="51"/>
      <c r="E511" s="51"/>
      <c r="F511" s="51"/>
      <c r="G511" s="147"/>
    </row>
    <row r="512" spans="1:7">
      <c r="A512" s="113"/>
      <c r="B512" s="128"/>
      <c r="C512" s="142"/>
      <c r="D512" s="51"/>
      <c r="E512" s="51"/>
      <c r="F512" s="51"/>
      <c r="G512" s="147"/>
    </row>
    <row r="513" spans="1:7">
      <c r="A513" s="113"/>
      <c r="B513" s="128"/>
      <c r="C513" s="142"/>
      <c r="D513" s="51"/>
      <c r="E513" s="51"/>
      <c r="F513" s="51"/>
      <c r="G513" s="147"/>
    </row>
    <row r="514" spans="1:7">
      <c r="A514" s="113"/>
      <c r="B514" s="128"/>
      <c r="C514" s="142"/>
      <c r="D514" s="51"/>
      <c r="E514" s="51"/>
      <c r="F514" s="51"/>
      <c r="G514" s="147"/>
    </row>
    <row r="515" spans="1:7">
      <c r="A515" s="113"/>
      <c r="B515" s="128"/>
      <c r="C515" s="142"/>
      <c r="D515" s="51"/>
      <c r="E515" s="51"/>
      <c r="F515" s="51"/>
      <c r="G515" s="147"/>
    </row>
    <row r="516" spans="1:7">
      <c r="A516" s="113"/>
      <c r="B516" s="128"/>
      <c r="C516" s="142"/>
      <c r="D516" s="51"/>
      <c r="E516" s="51"/>
      <c r="F516" s="51"/>
      <c r="G516" s="147"/>
    </row>
    <row r="517" spans="1:7">
      <c r="A517" s="113"/>
      <c r="B517" s="128"/>
      <c r="C517" s="142"/>
      <c r="D517" s="51"/>
      <c r="E517" s="51"/>
      <c r="F517" s="51"/>
      <c r="G517" s="147"/>
    </row>
    <row r="518" spans="1:7">
      <c r="A518" s="113"/>
      <c r="B518" s="128"/>
      <c r="C518" s="142"/>
      <c r="D518" s="51"/>
      <c r="E518" s="51"/>
      <c r="F518" s="51"/>
      <c r="G518" s="147"/>
    </row>
    <row r="519" spans="1:7">
      <c r="A519" s="113"/>
      <c r="B519" s="128"/>
      <c r="C519" s="142"/>
      <c r="D519" s="51"/>
      <c r="E519" s="51"/>
      <c r="F519" s="51"/>
      <c r="G519" s="147"/>
    </row>
    <row r="520" spans="1:7">
      <c r="A520" s="113"/>
      <c r="B520" s="128"/>
      <c r="C520" s="142"/>
      <c r="D520" s="51"/>
      <c r="E520" s="51"/>
      <c r="F520" s="51"/>
      <c r="G520" s="147"/>
    </row>
    <row r="521" spans="1:7">
      <c r="A521" s="113"/>
      <c r="B521" s="128"/>
      <c r="C521" s="142"/>
      <c r="D521" s="51"/>
      <c r="E521" s="51"/>
      <c r="F521" s="51"/>
      <c r="G521" s="147"/>
    </row>
    <row r="522" spans="1:7">
      <c r="A522" s="113"/>
      <c r="B522" s="128"/>
      <c r="C522" s="142"/>
      <c r="D522" s="51"/>
      <c r="E522" s="51"/>
      <c r="F522" s="51"/>
      <c r="G522" s="147"/>
    </row>
    <row r="523" spans="1:7">
      <c r="A523" s="113"/>
      <c r="B523" s="128"/>
      <c r="C523" s="142"/>
      <c r="D523" s="51"/>
      <c r="E523" s="51"/>
      <c r="F523" s="51"/>
      <c r="G523" s="147"/>
    </row>
    <row r="524" spans="1:7">
      <c r="A524" s="113"/>
      <c r="B524" s="128"/>
      <c r="C524" s="142"/>
      <c r="D524" s="51"/>
      <c r="E524" s="51"/>
      <c r="F524" s="51"/>
      <c r="G524" s="147"/>
    </row>
    <row r="525" spans="1:7">
      <c r="A525" s="113"/>
      <c r="B525" s="128"/>
      <c r="C525" s="142"/>
      <c r="D525" s="51"/>
      <c r="E525" s="51"/>
      <c r="F525" s="51"/>
      <c r="G525" s="147"/>
    </row>
    <row r="526" spans="1:7">
      <c r="A526" s="113"/>
      <c r="B526" s="128"/>
      <c r="C526" s="142"/>
      <c r="D526" s="51"/>
      <c r="E526" s="51"/>
      <c r="F526" s="51"/>
      <c r="G526" s="147"/>
    </row>
    <row r="527" spans="1:7">
      <c r="A527" s="113"/>
      <c r="B527" s="128"/>
      <c r="C527" s="142"/>
      <c r="D527" s="51"/>
      <c r="E527" s="51"/>
      <c r="F527" s="51"/>
      <c r="G527" s="147"/>
    </row>
    <row r="528" spans="1:7">
      <c r="A528" s="113"/>
      <c r="B528" s="128"/>
      <c r="C528" s="142"/>
      <c r="D528" s="51"/>
      <c r="E528" s="51"/>
      <c r="F528" s="51"/>
      <c r="G528" s="147"/>
    </row>
    <row r="529" spans="1:7">
      <c r="A529" s="113"/>
      <c r="B529" s="128"/>
      <c r="C529" s="142"/>
      <c r="D529" s="51"/>
      <c r="E529" s="51"/>
      <c r="F529" s="51"/>
      <c r="G529" s="147"/>
    </row>
    <row r="530" spans="1:7">
      <c r="A530" s="113"/>
      <c r="B530" s="128"/>
      <c r="C530" s="142"/>
      <c r="D530" s="51"/>
      <c r="E530" s="51"/>
      <c r="F530" s="51"/>
      <c r="G530" s="147"/>
    </row>
    <row r="531" spans="1:7">
      <c r="A531" s="113"/>
      <c r="B531" s="128"/>
      <c r="C531" s="142"/>
      <c r="D531" s="51"/>
      <c r="E531" s="51"/>
      <c r="F531" s="51"/>
      <c r="G531" s="147"/>
    </row>
    <row r="532" spans="1:7">
      <c r="A532" s="113"/>
      <c r="B532" s="128"/>
      <c r="C532" s="142"/>
      <c r="D532" s="51"/>
      <c r="E532" s="51"/>
      <c r="F532" s="51"/>
      <c r="G532" s="147"/>
    </row>
    <row r="533" spans="1:7">
      <c r="A533" s="113"/>
      <c r="B533" s="128"/>
      <c r="C533" s="142"/>
      <c r="D533" s="51"/>
      <c r="E533" s="51"/>
      <c r="F533" s="51"/>
      <c r="G533" s="147"/>
    </row>
    <row r="534" spans="1:7">
      <c r="A534" s="113"/>
      <c r="B534" s="128"/>
      <c r="C534" s="142"/>
      <c r="D534" s="51"/>
      <c r="E534" s="51"/>
      <c r="F534" s="51"/>
      <c r="G534" s="147"/>
    </row>
    <row r="535" spans="1:7">
      <c r="A535" s="113"/>
      <c r="B535" s="128"/>
      <c r="C535" s="142"/>
      <c r="D535" s="51"/>
      <c r="E535" s="51"/>
      <c r="F535" s="51"/>
      <c r="G535" s="147"/>
    </row>
    <row r="536" spans="1:7">
      <c r="A536" s="113"/>
      <c r="B536" s="128"/>
      <c r="C536" s="142"/>
      <c r="D536" s="51"/>
      <c r="E536" s="51"/>
      <c r="F536" s="51"/>
      <c r="G536" s="147"/>
    </row>
    <row r="537" spans="1:7">
      <c r="A537" s="113"/>
      <c r="B537" s="128"/>
      <c r="C537" s="142"/>
      <c r="D537" s="51"/>
      <c r="E537" s="51"/>
      <c r="F537" s="51"/>
      <c r="G537" s="147"/>
    </row>
    <row r="538" spans="1:7">
      <c r="A538" s="113"/>
      <c r="B538" s="128"/>
      <c r="C538" s="142"/>
      <c r="D538" s="51"/>
      <c r="E538" s="51"/>
      <c r="F538" s="51"/>
      <c r="G538" s="147"/>
    </row>
    <row r="539" spans="1:7">
      <c r="A539" s="113"/>
      <c r="B539" s="128"/>
      <c r="C539" s="142"/>
      <c r="D539" s="51"/>
      <c r="E539" s="51"/>
      <c r="F539" s="51"/>
      <c r="G539" s="147"/>
    </row>
    <row r="540" spans="1:7">
      <c r="A540" s="113"/>
      <c r="B540" s="128"/>
      <c r="C540" s="142"/>
      <c r="D540" s="51"/>
      <c r="E540" s="51"/>
      <c r="F540" s="51"/>
      <c r="G540" s="147"/>
    </row>
    <row r="541" spans="1:7">
      <c r="A541" s="113"/>
      <c r="B541" s="128"/>
      <c r="C541" s="142"/>
      <c r="D541" s="51"/>
      <c r="E541" s="51"/>
      <c r="F541" s="51"/>
      <c r="G541" s="147"/>
    </row>
    <row r="542" spans="1:7">
      <c r="A542" s="113"/>
      <c r="B542" s="128"/>
      <c r="C542" s="142"/>
      <c r="D542" s="51"/>
      <c r="E542" s="51"/>
      <c r="F542" s="51"/>
      <c r="G542" s="147"/>
    </row>
    <row r="543" spans="1:7">
      <c r="A543" s="113"/>
      <c r="B543" s="128"/>
      <c r="C543" s="142"/>
      <c r="D543" s="51"/>
      <c r="E543" s="51"/>
      <c r="F543" s="51"/>
      <c r="G543" s="147"/>
    </row>
    <row r="544" spans="1:7">
      <c r="A544" s="113"/>
      <c r="B544" s="128"/>
      <c r="C544" s="142"/>
      <c r="D544" s="51"/>
      <c r="E544" s="51"/>
      <c r="F544" s="51"/>
      <c r="G544" s="147"/>
    </row>
    <row r="545" spans="1:7">
      <c r="A545" s="113"/>
      <c r="B545" s="128"/>
      <c r="C545" s="142"/>
      <c r="D545" s="51"/>
      <c r="E545" s="51"/>
      <c r="F545" s="51"/>
      <c r="G545" s="147"/>
    </row>
    <row r="546" spans="1:7">
      <c r="A546" s="113"/>
      <c r="B546" s="128"/>
      <c r="C546" s="142"/>
      <c r="D546" s="51"/>
      <c r="E546" s="51"/>
      <c r="F546" s="51"/>
      <c r="G546" s="147"/>
    </row>
    <row r="547" spans="1:7">
      <c r="A547" s="113"/>
      <c r="B547" s="128"/>
      <c r="C547" s="142"/>
      <c r="D547" s="51"/>
      <c r="E547" s="51"/>
      <c r="F547" s="51"/>
      <c r="G547" s="147"/>
    </row>
    <row r="548" spans="1:7">
      <c r="A548" s="113"/>
      <c r="B548" s="128"/>
      <c r="C548" s="142"/>
      <c r="D548" s="51"/>
      <c r="E548" s="51"/>
      <c r="F548" s="51"/>
      <c r="G548" s="147"/>
    </row>
    <row r="549" spans="1:7">
      <c r="A549" s="113"/>
      <c r="B549" s="128"/>
      <c r="C549" s="142"/>
      <c r="D549" s="51"/>
      <c r="E549" s="51"/>
      <c r="F549" s="51"/>
      <c r="G549" s="147"/>
    </row>
    <row r="550" spans="1:7">
      <c r="A550" s="113"/>
      <c r="B550" s="128"/>
      <c r="C550" s="142"/>
      <c r="D550" s="51"/>
      <c r="E550" s="51"/>
      <c r="F550" s="51"/>
      <c r="G550" s="147"/>
    </row>
    <row r="551" spans="1:7">
      <c r="A551" s="113"/>
      <c r="B551" s="128"/>
      <c r="C551" s="142"/>
      <c r="D551" s="51"/>
      <c r="E551" s="51"/>
      <c r="F551" s="51"/>
      <c r="G551" s="147"/>
    </row>
    <row r="552" spans="1:7">
      <c r="A552" s="113"/>
      <c r="B552" s="128"/>
      <c r="C552" s="142"/>
      <c r="D552" s="51"/>
      <c r="E552" s="51"/>
      <c r="F552" s="51"/>
      <c r="G552" s="147"/>
    </row>
    <row r="553" spans="1:7">
      <c r="A553" s="113"/>
      <c r="B553" s="128"/>
      <c r="C553" s="142"/>
      <c r="D553" s="51"/>
      <c r="E553" s="51"/>
      <c r="F553" s="51"/>
      <c r="G553" s="147"/>
    </row>
    <row r="554" spans="1:7">
      <c r="A554" s="113"/>
      <c r="B554" s="128"/>
      <c r="C554" s="142"/>
      <c r="D554" s="51"/>
      <c r="E554" s="51"/>
      <c r="F554" s="51"/>
      <c r="G554" s="147"/>
    </row>
    <row r="555" spans="1:7">
      <c r="A555" s="113"/>
      <c r="B555" s="128"/>
      <c r="C555" s="142"/>
      <c r="D555" s="51"/>
      <c r="E555" s="51"/>
      <c r="F555" s="51"/>
      <c r="G555" s="147"/>
    </row>
    <row r="556" spans="1:7">
      <c r="A556" s="113"/>
      <c r="B556" s="128"/>
      <c r="C556" s="142"/>
      <c r="D556" s="51"/>
      <c r="E556" s="51"/>
      <c r="F556" s="51"/>
      <c r="G556" s="147"/>
    </row>
    <row r="557" spans="1:7">
      <c r="A557" s="113"/>
      <c r="B557" s="128"/>
      <c r="C557" s="142"/>
      <c r="D557" s="51"/>
      <c r="E557" s="51"/>
      <c r="F557" s="51"/>
      <c r="G557" s="147"/>
    </row>
    <row r="558" spans="1:7">
      <c r="A558" s="113"/>
      <c r="B558" s="128"/>
      <c r="C558" s="142"/>
      <c r="D558" s="51"/>
      <c r="E558" s="51"/>
      <c r="F558" s="51"/>
      <c r="G558" s="147"/>
    </row>
    <row r="559" spans="1:7">
      <c r="A559" s="113"/>
      <c r="B559" s="128"/>
      <c r="C559" s="142"/>
      <c r="D559" s="51"/>
      <c r="E559" s="51"/>
      <c r="F559" s="51"/>
      <c r="G559" s="147"/>
    </row>
    <row r="560" spans="1:7">
      <c r="A560" s="113"/>
      <c r="B560" s="128"/>
      <c r="C560" s="142"/>
      <c r="D560" s="51"/>
      <c r="E560" s="51"/>
      <c r="F560" s="51"/>
      <c r="G560" s="147"/>
    </row>
    <row r="561" spans="1:7">
      <c r="A561" s="113"/>
      <c r="B561" s="128"/>
      <c r="C561" s="142"/>
      <c r="D561" s="51"/>
      <c r="E561" s="51"/>
      <c r="F561" s="51"/>
      <c r="G561" s="147"/>
    </row>
    <row r="562" spans="1:7">
      <c r="A562" s="113"/>
      <c r="B562" s="128"/>
      <c r="C562" s="142"/>
      <c r="D562" s="51"/>
      <c r="E562" s="51"/>
      <c r="F562" s="51"/>
      <c r="G562" s="147"/>
    </row>
    <row r="563" spans="1:7">
      <c r="A563" s="113"/>
      <c r="B563" s="128"/>
      <c r="C563" s="142"/>
      <c r="D563" s="51"/>
      <c r="E563" s="51"/>
      <c r="F563" s="51"/>
      <c r="G563" s="147"/>
    </row>
    <row r="564" spans="1:7">
      <c r="A564" s="113"/>
      <c r="B564" s="128"/>
      <c r="C564" s="142"/>
      <c r="D564" s="51"/>
      <c r="E564" s="51"/>
      <c r="F564" s="51"/>
      <c r="G564" s="147"/>
    </row>
    <row r="565" spans="1:7">
      <c r="A565" s="113"/>
      <c r="B565" s="128"/>
      <c r="C565" s="142"/>
      <c r="D565" s="51"/>
      <c r="E565" s="51"/>
      <c r="F565" s="51"/>
      <c r="G565" s="147"/>
    </row>
    <row r="566" spans="1:7">
      <c r="A566" s="113"/>
      <c r="B566" s="128"/>
      <c r="C566" s="142"/>
      <c r="D566" s="51"/>
      <c r="E566" s="51"/>
      <c r="F566" s="51"/>
      <c r="G566" s="147"/>
    </row>
    <row r="567" spans="1:7">
      <c r="A567" s="113"/>
      <c r="B567" s="128"/>
      <c r="C567" s="142"/>
      <c r="D567" s="51"/>
      <c r="E567" s="51"/>
      <c r="F567" s="51"/>
      <c r="G567" s="147"/>
    </row>
    <row r="568" spans="1:7">
      <c r="A568" s="113"/>
      <c r="B568" s="128"/>
      <c r="C568" s="142"/>
      <c r="D568" s="51"/>
      <c r="E568" s="51"/>
      <c r="F568" s="51"/>
      <c r="G568" s="147"/>
    </row>
    <row r="569" spans="1:7">
      <c r="A569" s="113"/>
      <c r="B569" s="128"/>
      <c r="C569" s="142"/>
      <c r="D569" s="51"/>
      <c r="E569" s="51"/>
      <c r="F569" s="51"/>
      <c r="G569" s="147"/>
    </row>
    <row r="570" spans="1:7">
      <c r="A570" s="113"/>
      <c r="B570" s="128"/>
      <c r="C570" s="142"/>
      <c r="D570" s="51"/>
      <c r="E570" s="51"/>
      <c r="F570" s="51"/>
      <c r="G570" s="147"/>
    </row>
    <row r="571" spans="1:7">
      <c r="A571" s="113"/>
      <c r="B571" s="128"/>
      <c r="C571" s="142"/>
      <c r="D571" s="51"/>
      <c r="E571" s="51"/>
      <c r="F571" s="51"/>
      <c r="G571" s="147"/>
    </row>
    <row r="572" spans="1:7">
      <c r="A572" s="113"/>
      <c r="B572" s="128"/>
      <c r="C572" s="142"/>
      <c r="D572" s="51"/>
      <c r="E572" s="51"/>
      <c r="F572" s="51"/>
      <c r="G572" s="147"/>
    </row>
    <row r="573" spans="1:7">
      <c r="A573" s="113"/>
      <c r="B573" s="128"/>
      <c r="C573" s="142"/>
      <c r="D573" s="51"/>
      <c r="E573" s="51"/>
      <c r="F573" s="51"/>
      <c r="G573" s="147"/>
    </row>
    <row r="574" spans="1:7">
      <c r="A574" s="113"/>
      <c r="B574" s="128"/>
      <c r="C574" s="142"/>
      <c r="D574" s="51"/>
      <c r="E574" s="51"/>
      <c r="F574" s="51"/>
      <c r="G574" s="147"/>
    </row>
    <row r="575" spans="1:7">
      <c r="A575" s="113"/>
      <c r="B575" s="128"/>
      <c r="C575" s="142"/>
      <c r="D575" s="51"/>
      <c r="E575" s="51"/>
      <c r="F575" s="51"/>
      <c r="G575" s="147"/>
    </row>
    <row r="576" spans="1:7">
      <c r="A576" s="113"/>
      <c r="B576" s="128"/>
      <c r="C576" s="142"/>
      <c r="D576" s="51"/>
      <c r="E576" s="51"/>
      <c r="F576" s="51"/>
      <c r="G576" s="147"/>
    </row>
    <row r="577" spans="1:7">
      <c r="A577" s="113"/>
      <c r="B577" s="128"/>
      <c r="C577" s="142"/>
      <c r="D577" s="51"/>
      <c r="E577" s="51"/>
      <c r="F577" s="51"/>
      <c r="G577" s="147"/>
    </row>
    <row r="578" spans="1:7">
      <c r="A578" s="113"/>
      <c r="B578" s="128"/>
      <c r="C578" s="142"/>
      <c r="D578" s="51"/>
      <c r="E578" s="51"/>
      <c r="F578" s="51"/>
      <c r="G578" s="147"/>
    </row>
    <row r="579" spans="1:7">
      <c r="A579" s="113"/>
      <c r="B579" s="128"/>
      <c r="C579" s="142"/>
      <c r="D579" s="51"/>
      <c r="E579" s="51"/>
      <c r="F579" s="51"/>
      <c r="G579" s="147"/>
    </row>
    <row r="580" spans="1:7">
      <c r="A580" s="113"/>
      <c r="B580" s="128"/>
      <c r="C580" s="142"/>
      <c r="D580" s="51"/>
      <c r="E580" s="51"/>
      <c r="F580" s="51"/>
      <c r="G580" s="147"/>
    </row>
    <row r="581" spans="1:7">
      <c r="A581" s="113"/>
      <c r="B581" s="128"/>
      <c r="C581" s="142"/>
      <c r="D581" s="51"/>
      <c r="E581" s="51"/>
      <c r="F581" s="51"/>
      <c r="G581" s="147"/>
    </row>
    <row r="582" spans="1:7">
      <c r="A582" s="113"/>
      <c r="B582" s="128"/>
      <c r="C582" s="142"/>
      <c r="D582" s="51"/>
      <c r="E582" s="51"/>
      <c r="F582" s="51"/>
      <c r="G582" s="147"/>
    </row>
    <row r="583" spans="1:7">
      <c r="A583" s="113"/>
      <c r="B583" s="128"/>
      <c r="C583" s="142"/>
      <c r="D583" s="51"/>
      <c r="E583" s="51"/>
      <c r="F583" s="51"/>
      <c r="G583" s="147"/>
    </row>
    <row r="584" spans="1:7">
      <c r="A584" s="113"/>
      <c r="B584" s="128"/>
      <c r="C584" s="142"/>
      <c r="D584" s="51"/>
      <c r="E584" s="51"/>
      <c r="F584" s="51"/>
      <c r="G584" s="147"/>
    </row>
    <row r="585" spans="1:7">
      <c r="A585" s="113"/>
      <c r="B585" s="128"/>
      <c r="C585" s="142"/>
      <c r="D585" s="51"/>
      <c r="E585" s="51"/>
      <c r="F585" s="51"/>
      <c r="G585" s="147"/>
    </row>
    <row r="586" spans="1:7">
      <c r="A586" s="113"/>
      <c r="B586" s="128"/>
      <c r="C586" s="142"/>
      <c r="D586" s="51"/>
      <c r="E586" s="51"/>
      <c r="F586" s="51"/>
      <c r="G586" s="147"/>
    </row>
    <row r="587" spans="1:7">
      <c r="A587" s="113"/>
      <c r="B587" s="128"/>
      <c r="C587" s="142"/>
      <c r="D587" s="51"/>
      <c r="E587" s="51"/>
      <c r="F587" s="51"/>
      <c r="G587" s="147"/>
    </row>
    <row r="588" spans="1:7">
      <c r="A588" s="113"/>
      <c r="B588" s="128"/>
      <c r="C588" s="142"/>
      <c r="D588" s="51"/>
      <c r="E588" s="51"/>
      <c r="F588" s="51"/>
      <c r="G588" s="147"/>
    </row>
    <row r="589" spans="1:7">
      <c r="A589" s="113"/>
      <c r="B589" s="128"/>
      <c r="C589" s="142"/>
      <c r="D589" s="51"/>
      <c r="E589" s="51"/>
      <c r="F589" s="51"/>
      <c r="G589" s="147"/>
    </row>
    <row r="590" spans="1:7">
      <c r="A590" s="113"/>
      <c r="B590" s="128"/>
      <c r="C590" s="142"/>
      <c r="D590" s="51"/>
      <c r="E590" s="51"/>
      <c r="F590" s="51"/>
      <c r="G590" s="147"/>
    </row>
    <row r="591" spans="1:7">
      <c r="A591" s="113"/>
      <c r="B591" s="128"/>
      <c r="C591" s="142"/>
      <c r="D591" s="51"/>
      <c r="E591" s="51"/>
      <c r="F591" s="51"/>
      <c r="G591" s="147"/>
    </row>
    <row r="592" spans="1:7">
      <c r="A592" s="113"/>
      <c r="B592" s="128"/>
      <c r="C592" s="142"/>
      <c r="D592" s="51"/>
      <c r="E592" s="51"/>
      <c r="F592" s="51"/>
      <c r="G592" s="147"/>
    </row>
    <row r="593" spans="1:7">
      <c r="A593" s="113"/>
      <c r="B593" s="128"/>
      <c r="C593" s="142"/>
      <c r="D593" s="51"/>
      <c r="E593" s="51"/>
      <c r="F593" s="51"/>
      <c r="G593" s="147"/>
    </row>
    <row r="594" spans="1:7">
      <c r="A594" s="113"/>
      <c r="B594" s="128"/>
      <c r="C594" s="142"/>
      <c r="D594" s="51"/>
      <c r="E594" s="51"/>
      <c r="F594" s="51"/>
      <c r="G594" s="147"/>
    </row>
    <row r="595" spans="1:7">
      <c r="A595" s="113"/>
      <c r="B595" s="128"/>
      <c r="C595" s="142"/>
      <c r="D595" s="51"/>
      <c r="E595" s="51"/>
      <c r="F595" s="51"/>
      <c r="G595" s="147"/>
    </row>
    <row r="596" spans="1:7">
      <c r="A596" s="113"/>
      <c r="B596" s="128"/>
      <c r="C596" s="142"/>
      <c r="D596" s="51"/>
      <c r="E596" s="51"/>
      <c r="F596" s="51"/>
      <c r="G596" s="147"/>
    </row>
    <row r="597" spans="1:7">
      <c r="A597" s="113"/>
      <c r="B597" s="128"/>
      <c r="C597" s="142"/>
      <c r="D597" s="51"/>
      <c r="E597" s="51"/>
      <c r="F597" s="51"/>
      <c r="G597" s="147"/>
    </row>
    <row r="598" spans="1:7">
      <c r="A598" s="113"/>
      <c r="B598" s="128"/>
      <c r="C598" s="142"/>
      <c r="D598" s="51"/>
      <c r="E598" s="51"/>
      <c r="F598" s="51"/>
      <c r="G598" s="147"/>
    </row>
    <row r="599" spans="1:7">
      <c r="A599" s="113"/>
      <c r="B599" s="128"/>
      <c r="C599" s="142"/>
      <c r="D599" s="51"/>
      <c r="E599" s="51"/>
      <c r="F599" s="51"/>
      <c r="G599" s="147"/>
    </row>
    <row r="600" spans="1:7">
      <c r="A600" s="113"/>
      <c r="B600" s="128"/>
      <c r="C600" s="142"/>
      <c r="D600" s="51"/>
      <c r="E600" s="51"/>
      <c r="F600" s="51"/>
      <c r="G600" s="147"/>
    </row>
    <row r="601" spans="1:7">
      <c r="A601" s="113"/>
      <c r="B601" s="128"/>
      <c r="C601" s="142"/>
      <c r="D601" s="51"/>
      <c r="E601" s="51"/>
      <c r="F601" s="51"/>
      <c r="G601" s="147"/>
    </row>
    <row r="602" spans="1:7">
      <c r="A602" s="113"/>
      <c r="B602" s="128"/>
      <c r="C602" s="142"/>
      <c r="D602" s="51"/>
      <c r="E602" s="51"/>
      <c r="F602" s="51"/>
      <c r="G602" s="147"/>
    </row>
    <row r="603" spans="1:7">
      <c r="A603" s="113"/>
      <c r="B603" s="128"/>
      <c r="C603" s="142"/>
      <c r="D603" s="51"/>
      <c r="E603" s="51"/>
      <c r="F603" s="51"/>
      <c r="G603" s="147"/>
    </row>
    <row r="604" spans="1:7">
      <c r="A604" s="113"/>
      <c r="B604" s="128"/>
      <c r="C604" s="142"/>
      <c r="D604" s="51"/>
      <c r="E604" s="51"/>
      <c r="F604" s="51"/>
      <c r="G604" s="147"/>
    </row>
    <row r="605" spans="1:7">
      <c r="A605" s="113"/>
      <c r="B605" s="128"/>
      <c r="C605" s="142"/>
      <c r="D605" s="51"/>
      <c r="E605" s="51"/>
      <c r="F605" s="51"/>
      <c r="G605" s="147"/>
    </row>
    <row r="606" spans="1:7">
      <c r="A606" s="113"/>
      <c r="B606" s="128"/>
      <c r="C606" s="142"/>
      <c r="D606" s="51"/>
      <c r="E606" s="51"/>
      <c r="F606" s="51"/>
      <c r="G606" s="147"/>
    </row>
    <row r="607" spans="1:7">
      <c r="A607" s="113"/>
      <c r="B607" s="128"/>
      <c r="C607" s="142"/>
      <c r="D607" s="51"/>
      <c r="E607" s="51"/>
      <c r="F607" s="51"/>
      <c r="G607" s="147"/>
    </row>
    <row r="608" spans="1:7">
      <c r="A608" s="113"/>
      <c r="B608" s="128"/>
      <c r="C608" s="142"/>
      <c r="D608" s="51"/>
      <c r="E608" s="51"/>
      <c r="F608" s="51"/>
      <c r="G608" s="147"/>
    </row>
    <row r="609" spans="1:7">
      <c r="A609" s="113"/>
      <c r="B609" s="128"/>
      <c r="C609" s="142"/>
      <c r="D609" s="51"/>
      <c r="E609" s="51"/>
      <c r="F609" s="51"/>
      <c r="G609" s="147"/>
    </row>
    <row r="610" spans="1:7">
      <c r="A610" s="113"/>
      <c r="B610" s="128"/>
      <c r="C610" s="142"/>
      <c r="D610" s="51"/>
      <c r="E610" s="51"/>
      <c r="F610" s="51"/>
      <c r="G610" s="147"/>
    </row>
    <row r="611" spans="1:7">
      <c r="A611" s="113"/>
      <c r="B611" s="128"/>
      <c r="C611" s="142"/>
      <c r="D611" s="51"/>
      <c r="E611" s="51"/>
      <c r="F611" s="51"/>
      <c r="G611" s="147"/>
    </row>
    <row r="612" spans="1:7">
      <c r="A612" s="113"/>
      <c r="B612" s="128"/>
      <c r="C612" s="142"/>
      <c r="D612" s="51"/>
      <c r="E612" s="51"/>
      <c r="F612" s="51"/>
      <c r="G612" s="147"/>
    </row>
    <row r="613" spans="1:7">
      <c r="A613" s="113"/>
      <c r="B613" s="128"/>
      <c r="C613" s="142"/>
      <c r="D613" s="51"/>
      <c r="E613" s="51"/>
      <c r="F613" s="51"/>
      <c r="G613" s="147"/>
    </row>
    <row r="614" spans="1:7">
      <c r="A614" s="113"/>
      <c r="B614" s="128"/>
      <c r="C614" s="142"/>
      <c r="D614" s="51"/>
      <c r="E614" s="51"/>
      <c r="F614" s="51"/>
      <c r="G614" s="147"/>
    </row>
    <row r="615" spans="1:7">
      <c r="A615" s="113"/>
      <c r="B615" s="128"/>
      <c r="C615" s="142"/>
      <c r="D615" s="51"/>
      <c r="E615" s="51"/>
      <c r="F615" s="51"/>
      <c r="G615" s="147"/>
    </row>
    <row r="616" spans="1:7">
      <c r="A616" s="113"/>
      <c r="B616" s="128"/>
      <c r="C616" s="142"/>
      <c r="D616" s="51"/>
      <c r="E616" s="51"/>
      <c r="F616" s="51"/>
      <c r="G616" s="147"/>
    </row>
    <row r="617" spans="1:7">
      <c r="A617" s="113"/>
      <c r="B617" s="128"/>
      <c r="C617" s="142"/>
      <c r="D617" s="51"/>
      <c r="E617" s="51"/>
      <c r="F617" s="51"/>
      <c r="G617" s="147"/>
    </row>
    <row r="618" spans="1:7">
      <c r="A618" s="113"/>
      <c r="B618" s="128"/>
      <c r="C618" s="142"/>
      <c r="D618" s="51"/>
      <c r="E618" s="51"/>
      <c r="F618" s="51"/>
      <c r="G618" s="147"/>
    </row>
    <row r="619" spans="1:7">
      <c r="A619" s="113"/>
      <c r="B619" s="128"/>
      <c r="C619" s="142"/>
      <c r="D619" s="51"/>
      <c r="E619" s="51"/>
      <c r="F619" s="51"/>
      <c r="G619" s="147"/>
    </row>
    <row r="620" spans="1:7">
      <c r="A620" s="113"/>
      <c r="B620" s="128"/>
      <c r="C620" s="142"/>
      <c r="D620" s="51"/>
      <c r="E620" s="51"/>
      <c r="F620" s="51"/>
      <c r="G620" s="147"/>
    </row>
    <row r="621" spans="1:7">
      <c r="A621" s="113"/>
      <c r="B621" s="128"/>
      <c r="C621" s="142"/>
      <c r="D621" s="51"/>
      <c r="E621" s="51"/>
      <c r="F621" s="51"/>
      <c r="G621" s="147"/>
    </row>
    <row r="622" spans="1:7">
      <c r="A622" s="113"/>
      <c r="B622" s="128"/>
      <c r="C622" s="142"/>
      <c r="D622" s="51"/>
      <c r="E622" s="51"/>
      <c r="F622" s="51"/>
      <c r="G622" s="147"/>
    </row>
    <row r="623" spans="1:7">
      <c r="A623" s="113"/>
      <c r="B623" s="128"/>
      <c r="C623" s="142"/>
      <c r="D623" s="51"/>
      <c r="E623" s="51"/>
      <c r="F623" s="51"/>
      <c r="G623" s="147"/>
    </row>
    <row r="624" spans="1:7">
      <c r="A624" s="113"/>
      <c r="B624" s="128"/>
      <c r="C624" s="142"/>
      <c r="D624" s="51"/>
      <c r="E624" s="51"/>
      <c r="F624" s="51"/>
      <c r="G624" s="147"/>
    </row>
    <row r="625" spans="1:7">
      <c r="A625" s="113"/>
      <c r="B625" s="128"/>
      <c r="C625" s="142"/>
      <c r="D625" s="51"/>
      <c r="E625" s="51"/>
      <c r="F625" s="51"/>
      <c r="G625" s="147"/>
    </row>
    <row r="626" spans="1:7">
      <c r="A626" s="113"/>
      <c r="B626" s="128"/>
      <c r="C626" s="142"/>
      <c r="D626" s="51"/>
      <c r="E626" s="51"/>
      <c r="F626" s="51"/>
      <c r="G626" s="147"/>
    </row>
    <row r="627" spans="1:7">
      <c r="A627" s="113"/>
      <c r="B627" s="128"/>
      <c r="C627" s="142"/>
      <c r="D627" s="51"/>
      <c r="E627" s="51"/>
      <c r="F627" s="51"/>
      <c r="G627" s="147"/>
    </row>
    <row r="628" spans="1:7">
      <c r="A628" s="113"/>
      <c r="B628" s="128"/>
      <c r="C628" s="142"/>
      <c r="D628" s="51"/>
      <c r="E628" s="51"/>
      <c r="F628" s="51"/>
      <c r="G628" s="147"/>
    </row>
    <row r="629" spans="1:7">
      <c r="A629" s="113"/>
      <c r="B629" s="128"/>
      <c r="C629" s="142"/>
      <c r="D629" s="51"/>
      <c r="E629" s="51"/>
      <c r="F629" s="51"/>
      <c r="G629" s="147"/>
    </row>
    <row r="630" spans="1:7">
      <c r="A630" s="113"/>
      <c r="B630" s="128"/>
      <c r="C630" s="142"/>
      <c r="D630" s="51"/>
      <c r="E630" s="51"/>
      <c r="F630" s="51"/>
      <c r="G630" s="147"/>
    </row>
    <row r="631" spans="1:7">
      <c r="A631" s="113"/>
      <c r="B631" s="128"/>
      <c r="C631" s="142"/>
      <c r="D631" s="51"/>
      <c r="E631" s="51"/>
      <c r="F631" s="51"/>
      <c r="G631" s="147"/>
    </row>
    <row r="632" spans="1:7">
      <c r="A632" s="113"/>
      <c r="B632" s="128"/>
      <c r="C632" s="142"/>
      <c r="D632" s="51"/>
      <c r="E632" s="51"/>
      <c r="F632" s="51"/>
      <c r="G632" s="147"/>
    </row>
    <row r="633" spans="1:7">
      <c r="A633" s="113"/>
      <c r="B633" s="128"/>
      <c r="C633" s="142"/>
      <c r="D633" s="51"/>
      <c r="E633" s="51"/>
      <c r="F633" s="51"/>
      <c r="G633" s="147"/>
    </row>
    <row r="634" spans="1:7">
      <c r="A634" s="113"/>
      <c r="B634" s="128"/>
      <c r="C634" s="142"/>
      <c r="D634" s="51"/>
      <c r="E634" s="51"/>
      <c r="F634" s="51"/>
      <c r="G634" s="147"/>
    </row>
    <row r="635" spans="1:7">
      <c r="A635" s="113"/>
      <c r="B635" s="128"/>
      <c r="C635" s="142"/>
      <c r="D635" s="51"/>
      <c r="E635" s="51"/>
      <c r="F635" s="51"/>
      <c r="G635" s="147"/>
    </row>
    <row r="636" spans="1:7">
      <c r="A636" s="113"/>
      <c r="B636" s="128"/>
      <c r="C636" s="142"/>
      <c r="D636" s="51"/>
      <c r="E636" s="51"/>
      <c r="F636" s="51"/>
      <c r="G636" s="147"/>
    </row>
    <row r="637" spans="1:7">
      <c r="A637" s="113"/>
      <c r="B637" s="128"/>
      <c r="C637" s="142"/>
      <c r="D637" s="51"/>
      <c r="E637" s="51"/>
      <c r="F637" s="51"/>
      <c r="G637" s="147"/>
    </row>
    <row r="638" spans="1:7">
      <c r="A638" s="113"/>
      <c r="B638" s="128"/>
      <c r="C638" s="142"/>
      <c r="D638" s="51"/>
      <c r="E638" s="51"/>
      <c r="F638" s="51"/>
      <c r="G638" s="147"/>
    </row>
    <row r="639" spans="1:7">
      <c r="A639" s="113"/>
      <c r="B639" s="128"/>
      <c r="C639" s="142"/>
      <c r="D639" s="51"/>
      <c r="E639" s="51"/>
      <c r="F639" s="51"/>
      <c r="G639" s="147"/>
    </row>
    <row r="640" spans="1:7">
      <c r="A640" s="113"/>
      <c r="B640" s="128"/>
      <c r="C640" s="142"/>
      <c r="D640" s="51"/>
      <c r="E640" s="51"/>
      <c r="F640" s="51"/>
      <c r="G640" s="147"/>
    </row>
    <row r="641" spans="1:7">
      <c r="A641" s="113"/>
      <c r="B641" s="128"/>
      <c r="C641" s="142"/>
      <c r="D641" s="51"/>
      <c r="E641" s="51"/>
      <c r="F641" s="51"/>
      <c r="G641" s="147"/>
    </row>
    <row r="642" spans="1:7">
      <c r="A642" s="113"/>
      <c r="B642" s="128"/>
      <c r="C642" s="142"/>
      <c r="D642" s="51"/>
      <c r="E642" s="51"/>
      <c r="F642" s="51"/>
      <c r="G642" s="147"/>
    </row>
    <row r="643" spans="1:7">
      <c r="A643" s="113"/>
      <c r="B643" s="128"/>
      <c r="C643" s="142"/>
      <c r="D643" s="51"/>
      <c r="E643" s="51"/>
      <c r="F643" s="51"/>
      <c r="G643" s="147"/>
    </row>
    <row r="644" spans="1:7">
      <c r="A644" s="113"/>
      <c r="B644" s="128"/>
      <c r="C644" s="142"/>
      <c r="D644" s="51"/>
      <c r="E644" s="51"/>
      <c r="F644" s="51"/>
      <c r="G644" s="147"/>
    </row>
    <row r="645" spans="1:7">
      <c r="A645" s="113"/>
      <c r="B645" s="128"/>
      <c r="C645" s="142"/>
      <c r="D645" s="51"/>
      <c r="E645" s="51"/>
      <c r="F645" s="51"/>
      <c r="G645" s="147"/>
    </row>
    <row r="646" spans="1:7">
      <c r="A646" s="113"/>
      <c r="B646" s="128"/>
      <c r="C646" s="142"/>
      <c r="D646" s="51"/>
      <c r="E646" s="51"/>
      <c r="F646" s="51"/>
      <c r="G646" s="147"/>
    </row>
    <row r="647" spans="1:7">
      <c r="A647" s="113"/>
      <c r="B647" s="128"/>
      <c r="C647" s="142"/>
      <c r="D647" s="51"/>
      <c r="E647" s="51"/>
      <c r="F647" s="51"/>
      <c r="G647" s="147"/>
    </row>
    <row r="648" spans="1:7">
      <c r="A648" s="113"/>
      <c r="B648" s="128"/>
      <c r="C648" s="142"/>
      <c r="D648" s="51"/>
      <c r="E648" s="51"/>
      <c r="F648" s="51"/>
      <c r="G648" s="147"/>
    </row>
    <row r="649" spans="1:7">
      <c r="A649" s="113"/>
      <c r="B649" s="128"/>
      <c r="C649" s="142"/>
      <c r="D649" s="51"/>
      <c r="E649" s="51"/>
      <c r="F649" s="51"/>
      <c r="G649" s="147"/>
    </row>
    <row r="650" spans="1:7">
      <c r="A650" s="113"/>
      <c r="B650" s="128"/>
      <c r="C650" s="142"/>
      <c r="D650" s="51"/>
      <c r="E650" s="51"/>
      <c r="F650" s="51"/>
      <c r="G650" s="147"/>
    </row>
    <row r="651" spans="1:7">
      <c r="A651" s="113"/>
      <c r="B651" s="128"/>
      <c r="C651" s="142"/>
      <c r="D651" s="51"/>
      <c r="E651" s="51"/>
      <c r="F651" s="51"/>
      <c r="G651" s="147"/>
    </row>
    <row r="652" spans="1:7">
      <c r="A652" s="113"/>
      <c r="B652" s="128"/>
      <c r="C652" s="142"/>
      <c r="D652" s="51"/>
      <c r="E652" s="51"/>
      <c r="F652" s="51"/>
      <c r="G652" s="147"/>
    </row>
    <row r="653" spans="1:7">
      <c r="A653" s="113"/>
      <c r="B653" s="128"/>
      <c r="C653" s="142"/>
      <c r="D653" s="51"/>
      <c r="E653" s="51"/>
      <c r="F653" s="51"/>
      <c r="G653" s="147"/>
    </row>
    <row r="654" spans="1:7">
      <c r="A654" s="113"/>
      <c r="B654" s="128"/>
      <c r="C654" s="142"/>
      <c r="D654" s="51"/>
      <c r="E654" s="51"/>
      <c r="F654" s="51"/>
      <c r="G654" s="147"/>
    </row>
    <row r="655" spans="1:7">
      <c r="A655" s="113"/>
      <c r="B655" s="128"/>
      <c r="C655" s="142"/>
      <c r="D655" s="51"/>
      <c r="E655" s="51"/>
      <c r="F655" s="51"/>
      <c r="G655" s="147"/>
    </row>
    <row r="656" spans="1:7">
      <c r="A656" s="113"/>
      <c r="B656" s="128"/>
      <c r="C656" s="142"/>
      <c r="D656" s="51"/>
      <c r="E656" s="51"/>
      <c r="F656" s="51"/>
      <c r="G656" s="147"/>
    </row>
    <row r="657" spans="1:7">
      <c r="A657" s="113"/>
      <c r="B657" s="128"/>
      <c r="C657" s="142"/>
      <c r="D657" s="51"/>
      <c r="E657" s="51"/>
      <c r="F657" s="51"/>
      <c r="G657" s="147"/>
    </row>
    <row r="658" spans="1:7">
      <c r="A658" s="113"/>
      <c r="B658" s="128"/>
      <c r="C658" s="142"/>
      <c r="D658" s="51"/>
      <c r="E658" s="51"/>
      <c r="F658" s="51"/>
      <c r="G658" s="147"/>
    </row>
    <row r="659" spans="1:7">
      <c r="A659" s="113"/>
      <c r="B659" s="128"/>
      <c r="C659" s="142"/>
      <c r="D659" s="51"/>
      <c r="E659" s="51"/>
      <c r="F659" s="51"/>
      <c r="G659" s="147"/>
    </row>
    <row r="660" spans="1:7">
      <c r="A660" s="113"/>
      <c r="B660" s="128"/>
      <c r="C660" s="142"/>
      <c r="D660" s="51"/>
      <c r="E660" s="51"/>
      <c r="F660" s="51"/>
      <c r="G660" s="147"/>
    </row>
    <row r="661" spans="1:7">
      <c r="A661" s="113"/>
      <c r="B661" s="128"/>
      <c r="C661" s="142"/>
      <c r="D661" s="51"/>
      <c r="E661" s="51"/>
      <c r="F661" s="51"/>
      <c r="G661" s="147"/>
    </row>
    <row r="662" spans="1:7">
      <c r="A662" s="113"/>
      <c r="B662" s="128"/>
      <c r="C662" s="142"/>
      <c r="D662" s="51"/>
      <c r="E662" s="51"/>
      <c r="F662" s="51"/>
      <c r="G662" s="147"/>
    </row>
    <row r="663" spans="1:7">
      <c r="A663" s="113"/>
      <c r="B663" s="128"/>
      <c r="C663" s="142"/>
      <c r="D663" s="51"/>
      <c r="E663" s="51"/>
      <c r="F663" s="51"/>
      <c r="G663" s="147"/>
    </row>
    <row r="664" spans="1:7">
      <c r="A664" s="113"/>
      <c r="B664" s="128"/>
      <c r="C664" s="142"/>
      <c r="D664" s="51"/>
      <c r="E664" s="51"/>
      <c r="F664" s="51"/>
      <c r="G664" s="147"/>
    </row>
    <row r="665" spans="1:7">
      <c r="A665" s="113"/>
      <c r="B665" s="128"/>
      <c r="C665" s="142"/>
      <c r="D665" s="51"/>
      <c r="E665" s="51"/>
      <c r="F665" s="51"/>
      <c r="G665" s="147"/>
    </row>
    <row r="666" spans="1:7">
      <c r="A666" s="113"/>
      <c r="B666" s="128"/>
      <c r="C666" s="142"/>
      <c r="D666" s="51"/>
      <c r="E666" s="51"/>
      <c r="F666" s="51"/>
      <c r="G666" s="147"/>
    </row>
    <row r="667" spans="1:7">
      <c r="A667" s="113"/>
      <c r="B667" s="128"/>
      <c r="C667" s="142"/>
      <c r="D667" s="51"/>
      <c r="E667" s="51"/>
      <c r="F667" s="51"/>
      <c r="G667" s="147"/>
    </row>
    <row r="668" spans="1:7">
      <c r="A668" s="113"/>
      <c r="B668" s="128"/>
      <c r="C668" s="142"/>
      <c r="D668" s="51"/>
      <c r="E668" s="51"/>
      <c r="F668" s="51"/>
      <c r="G668" s="147"/>
    </row>
    <row r="669" spans="1:7">
      <c r="A669" s="113"/>
      <c r="B669" s="128"/>
      <c r="C669" s="142"/>
      <c r="D669" s="51"/>
      <c r="E669" s="51"/>
      <c r="F669" s="51"/>
      <c r="G669" s="147"/>
    </row>
    <row r="670" spans="1:7">
      <c r="A670" s="113"/>
      <c r="B670" s="128"/>
      <c r="C670" s="142"/>
      <c r="D670" s="51"/>
      <c r="E670" s="51"/>
      <c r="F670" s="51"/>
      <c r="G670" s="147"/>
    </row>
    <row r="671" spans="1:7">
      <c r="A671" s="113"/>
      <c r="B671" s="128"/>
      <c r="C671" s="142"/>
      <c r="D671" s="51"/>
      <c r="E671" s="51"/>
      <c r="F671" s="51"/>
      <c r="G671" s="147"/>
    </row>
    <row r="672" spans="1:7">
      <c r="A672" s="113"/>
      <c r="B672" s="128"/>
      <c r="C672" s="142"/>
      <c r="D672" s="51"/>
      <c r="E672" s="51"/>
      <c r="F672" s="51"/>
      <c r="G672" s="147"/>
    </row>
    <row r="673" spans="1:7">
      <c r="A673" s="113"/>
      <c r="B673" s="128"/>
      <c r="C673" s="142"/>
      <c r="D673" s="51"/>
      <c r="E673" s="51"/>
      <c r="F673" s="51"/>
      <c r="G673" s="147"/>
    </row>
    <row r="674" spans="1:7">
      <c r="A674" s="113"/>
      <c r="B674" s="128"/>
      <c r="C674" s="142"/>
      <c r="D674" s="51"/>
      <c r="E674" s="51"/>
      <c r="F674" s="51"/>
      <c r="G674" s="147"/>
    </row>
    <row r="675" spans="1:7">
      <c r="A675" s="113"/>
      <c r="B675" s="128"/>
      <c r="C675" s="142"/>
      <c r="D675" s="51"/>
      <c r="E675" s="51"/>
      <c r="F675" s="51"/>
      <c r="G675" s="147"/>
    </row>
    <row r="676" spans="1:7">
      <c r="A676" s="113"/>
      <c r="B676" s="128"/>
      <c r="C676" s="142"/>
      <c r="D676" s="51"/>
      <c r="E676" s="51"/>
      <c r="F676" s="51"/>
      <c r="G676" s="147"/>
    </row>
    <row r="677" spans="1:7">
      <c r="A677" s="113"/>
      <c r="B677" s="128"/>
      <c r="C677" s="142"/>
      <c r="D677" s="51"/>
      <c r="E677" s="51"/>
      <c r="F677" s="51"/>
      <c r="G677" s="147"/>
    </row>
    <row r="678" spans="1:7">
      <c r="A678" s="113"/>
      <c r="B678" s="128"/>
      <c r="C678" s="142"/>
      <c r="D678" s="51"/>
      <c r="E678" s="51"/>
      <c r="F678" s="51"/>
      <c r="G678" s="147"/>
    </row>
    <row r="679" spans="1:7">
      <c r="A679" s="113"/>
      <c r="B679" s="128"/>
      <c r="C679" s="142"/>
      <c r="D679" s="51"/>
      <c r="E679" s="51"/>
      <c r="F679" s="51"/>
      <c r="G679" s="147"/>
    </row>
    <row r="680" spans="1:7">
      <c r="A680" s="113"/>
      <c r="B680" s="128"/>
      <c r="C680" s="142"/>
      <c r="D680" s="51"/>
      <c r="E680" s="51"/>
      <c r="F680" s="51"/>
      <c r="G680" s="147"/>
    </row>
    <row r="681" spans="1:7">
      <c r="A681" s="113"/>
      <c r="B681" s="128"/>
      <c r="C681" s="142"/>
      <c r="D681" s="51"/>
      <c r="E681" s="51"/>
      <c r="F681" s="51"/>
      <c r="G681" s="147"/>
    </row>
    <row r="682" spans="1:7">
      <c r="A682" s="113"/>
      <c r="B682" s="128"/>
      <c r="C682" s="142"/>
      <c r="D682" s="51"/>
      <c r="E682" s="51"/>
      <c r="F682" s="51"/>
      <c r="G682" s="147"/>
    </row>
    <row r="683" spans="1:7">
      <c r="A683" s="113"/>
      <c r="B683" s="128"/>
      <c r="C683" s="142"/>
      <c r="D683" s="51"/>
      <c r="E683" s="51"/>
      <c r="F683" s="51"/>
      <c r="G683" s="147"/>
    </row>
    <row r="684" spans="1:7">
      <c r="A684" s="113"/>
      <c r="B684" s="128"/>
      <c r="C684" s="142"/>
      <c r="D684" s="51"/>
      <c r="E684" s="51"/>
      <c r="F684" s="51"/>
      <c r="G684" s="147"/>
    </row>
    <row r="685" spans="1:7">
      <c r="A685" s="113"/>
      <c r="B685" s="128"/>
      <c r="C685" s="142"/>
      <c r="D685" s="51"/>
      <c r="E685" s="51"/>
      <c r="F685" s="51"/>
      <c r="G685" s="147"/>
    </row>
    <row r="686" spans="1:7">
      <c r="A686" s="113"/>
      <c r="B686" s="128"/>
      <c r="C686" s="142"/>
      <c r="D686" s="51"/>
      <c r="E686" s="51"/>
      <c r="F686" s="51"/>
      <c r="G686" s="147"/>
    </row>
    <row r="687" spans="1:7">
      <c r="A687" s="113"/>
      <c r="B687" s="128"/>
      <c r="C687" s="142"/>
      <c r="D687" s="51"/>
      <c r="E687" s="51"/>
      <c r="F687" s="51"/>
      <c r="G687" s="147"/>
    </row>
    <row r="688" spans="1:7">
      <c r="A688" s="113"/>
      <c r="B688" s="128"/>
      <c r="C688" s="142"/>
      <c r="D688" s="51"/>
      <c r="E688" s="51"/>
      <c r="F688" s="51"/>
      <c r="G688" s="147"/>
    </row>
    <row r="689" spans="1:7">
      <c r="A689" s="113"/>
      <c r="B689" s="128"/>
      <c r="C689" s="142"/>
      <c r="D689" s="51"/>
      <c r="E689" s="51"/>
      <c r="F689" s="51"/>
      <c r="G689" s="147"/>
    </row>
    <row r="690" spans="1:7">
      <c r="A690" s="113"/>
      <c r="B690" s="128"/>
      <c r="C690" s="142"/>
      <c r="D690" s="51"/>
      <c r="E690" s="51"/>
      <c r="F690" s="51"/>
      <c r="G690" s="147"/>
    </row>
    <row r="691" spans="1:7">
      <c r="A691" s="113"/>
      <c r="B691" s="128"/>
      <c r="C691" s="142"/>
      <c r="D691" s="51"/>
      <c r="E691" s="51"/>
      <c r="F691" s="51"/>
      <c r="G691" s="147"/>
    </row>
    <row r="692" spans="1:7">
      <c r="A692" s="113"/>
      <c r="B692" s="128"/>
      <c r="C692" s="142"/>
      <c r="D692" s="51"/>
      <c r="E692" s="51"/>
      <c r="F692" s="51"/>
      <c r="G692" s="147"/>
    </row>
    <row r="693" spans="1:7">
      <c r="A693" s="113"/>
      <c r="B693" s="128"/>
      <c r="C693" s="142"/>
      <c r="D693" s="51"/>
      <c r="E693" s="51"/>
      <c r="F693" s="51"/>
      <c r="G693" s="147"/>
    </row>
    <row r="694" spans="1:7">
      <c r="A694" s="113"/>
      <c r="B694" s="128"/>
      <c r="C694" s="142"/>
      <c r="D694" s="51"/>
      <c r="E694" s="51"/>
      <c r="F694" s="51"/>
      <c r="G694" s="147"/>
    </row>
    <row r="695" spans="1:7">
      <c r="A695" s="113"/>
      <c r="B695" s="128"/>
      <c r="C695" s="142"/>
      <c r="D695" s="51"/>
      <c r="E695" s="51"/>
      <c r="F695" s="51"/>
      <c r="G695" s="147"/>
    </row>
    <row r="696" spans="1:7">
      <c r="A696" s="113"/>
      <c r="B696" s="128"/>
      <c r="C696" s="142"/>
      <c r="D696" s="51"/>
      <c r="E696" s="51"/>
      <c r="F696" s="51"/>
      <c r="G696" s="147"/>
    </row>
    <row r="697" spans="1:7">
      <c r="A697" s="113"/>
      <c r="B697" s="128"/>
      <c r="C697" s="142"/>
      <c r="D697" s="51"/>
      <c r="E697" s="51"/>
      <c r="F697" s="51"/>
      <c r="G697" s="147"/>
    </row>
    <row r="698" spans="1:7">
      <c r="A698" s="113"/>
      <c r="B698" s="128"/>
      <c r="C698" s="142"/>
      <c r="D698" s="51"/>
      <c r="E698" s="51"/>
      <c r="F698" s="51"/>
      <c r="G698" s="147"/>
    </row>
    <row r="699" spans="1:7">
      <c r="A699" s="113"/>
      <c r="B699" s="128"/>
      <c r="C699" s="142"/>
      <c r="D699" s="51"/>
      <c r="E699" s="51"/>
      <c r="F699" s="51"/>
      <c r="G699" s="147"/>
    </row>
    <row r="700" spans="1:7">
      <c r="A700" s="113"/>
      <c r="B700" s="128"/>
      <c r="C700" s="142"/>
      <c r="D700" s="51"/>
      <c r="E700" s="51"/>
      <c r="F700" s="51"/>
      <c r="G700" s="147"/>
    </row>
    <row r="701" spans="1:7">
      <c r="A701" s="113"/>
      <c r="B701" s="128"/>
      <c r="C701" s="142"/>
      <c r="D701" s="51"/>
      <c r="E701" s="51"/>
      <c r="F701" s="51"/>
      <c r="G701" s="147"/>
    </row>
    <row r="702" spans="1:7">
      <c r="A702" s="113"/>
      <c r="B702" s="128"/>
      <c r="C702" s="142"/>
      <c r="D702" s="51"/>
      <c r="E702" s="51"/>
      <c r="F702" s="51"/>
      <c r="G702" s="147"/>
    </row>
    <row r="703" spans="1:7">
      <c r="A703" s="113"/>
      <c r="B703" s="128"/>
      <c r="C703" s="142"/>
      <c r="D703" s="51"/>
      <c r="E703" s="51"/>
      <c r="F703" s="51"/>
      <c r="G703" s="147"/>
    </row>
    <row r="704" spans="1:7">
      <c r="A704" s="113"/>
      <c r="B704" s="128"/>
      <c r="C704" s="142"/>
      <c r="D704" s="51"/>
      <c r="E704" s="51"/>
      <c r="F704" s="51"/>
      <c r="G704" s="147"/>
    </row>
    <row r="705" spans="1:7">
      <c r="A705" s="113"/>
      <c r="B705" s="128"/>
      <c r="C705" s="142"/>
      <c r="D705" s="51"/>
      <c r="E705" s="51"/>
      <c r="F705" s="51"/>
      <c r="G705" s="147"/>
    </row>
    <row r="706" spans="1:7">
      <c r="A706" s="113"/>
      <c r="B706" s="128"/>
      <c r="C706" s="142"/>
      <c r="D706" s="51"/>
      <c r="E706" s="51"/>
      <c r="F706" s="51"/>
      <c r="G706" s="147"/>
    </row>
    <row r="707" spans="1:7">
      <c r="A707" s="113"/>
      <c r="B707" s="128"/>
      <c r="C707" s="142"/>
      <c r="D707" s="51"/>
      <c r="E707" s="51"/>
      <c r="F707" s="51"/>
      <c r="G707" s="147"/>
    </row>
    <row r="708" spans="1:7">
      <c r="A708" s="113"/>
      <c r="B708" s="128"/>
      <c r="C708" s="142"/>
      <c r="D708" s="51"/>
      <c r="E708" s="51"/>
      <c r="F708" s="51"/>
      <c r="G708" s="147"/>
    </row>
    <row r="709" spans="1:7">
      <c r="A709" s="113"/>
      <c r="B709" s="128"/>
      <c r="C709" s="142"/>
      <c r="D709" s="51"/>
      <c r="E709" s="51"/>
      <c r="F709" s="51"/>
      <c r="G709" s="147"/>
    </row>
    <row r="710" spans="1:7">
      <c r="A710" s="113"/>
      <c r="B710" s="128"/>
      <c r="C710" s="142"/>
      <c r="D710" s="51"/>
      <c r="E710" s="51"/>
      <c r="F710" s="51"/>
      <c r="G710" s="147"/>
    </row>
    <row r="711" spans="1:7">
      <c r="A711" s="113"/>
      <c r="B711" s="128"/>
      <c r="C711" s="142"/>
      <c r="D711" s="51"/>
      <c r="E711" s="51"/>
      <c r="F711" s="51"/>
      <c r="G711" s="147"/>
    </row>
    <row r="712" spans="1:7">
      <c r="A712" s="113"/>
      <c r="B712" s="128"/>
      <c r="C712" s="142"/>
      <c r="D712" s="51"/>
      <c r="E712" s="51"/>
      <c r="F712" s="51"/>
      <c r="G712" s="147"/>
    </row>
    <row r="713" spans="1:7">
      <c r="A713" s="113"/>
      <c r="B713" s="128"/>
      <c r="C713" s="142"/>
      <c r="D713" s="51"/>
      <c r="E713" s="51"/>
      <c r="F713" s="51"/>
      <c r="G713" s="147"/>
    </row>
    <row r="714" spans="1:7">
      <c r="A714" s="113"/>
      <c r="B714" s="128"/>
      <c r="C714" s="142"/>
      <c r="D714" s="51"/>
      <c r="E714" s="51"/>
      <c r="F714" s="51"/>
      <c r="G714" s="147"/>
    </row>
    <row r="715" spans="1:7">
      <c r="A715" s="113"/>
      <c r="B715" s="128"/>
      <c r="C715" s="142"/>
      <c r="D715" s="51"/>
      <c r="E715" s="51"/>
      <c r="F715" s="51"/>
      <c r="G715" s="147"/>
    </row>
    <row r="716" spans="1:7">
      <c r="A716" s="113"/>
      <c r="B716" s="128"/>
      <c r="C716" s="142"/>
      <c r="D716" s="51"/>
      <c r="E716" s="51"/>
      <c r="F716" s="51"/>
      <c r="G716" s="147"/>
    </row>
    <row r="717" spans="1:7">
      <c r="A717" s="113"/>
      <c r="B717" s="128"/>
      <c r="C717" s="142"/>
      <c r="D717" s="51"/>
      <c r="E717" s="51"/>
      <c r="F717" s="51"/>
      <c r="G717" s="147"/>
    </row>
    <row r="718" spans="1:7">
      <c r="A718" s="113"/>
      <c r="B718" s="128"/>
      <c r="C718" s="142"/>
      <c r="D718" s="51"/>
      <c r="E718" s="51"/>
      <c r="F718" s="51"/>
      <c r="G718" s="147"/>
    </row>
    <row r="719" spans="1:7">
      <c r="A719" s="113"/>
      <c r="B719" s="128"/>
      <c r="C719" s="142"/>
      <c r="D719" s="51"/>
      <c r="E719" s="51"/>
      <c r="F719" s="51"/>
      <c r="G719" s="147"/>
    </row>
    <row r="720" spans="1:7">
      <c r="A720" s="113"/>
      <c r="B720" s="128"/>
      <c r="C720" s="142"/>
      <c r="D720" s="51"/>
      <c r="E720" s="51"/>
      <c r="F720" s="51"/>
      <c r="G720" s="147"/>
    </row>
    <row r="721" spans="1:7">
      <c r="A721" s="113"/>
      <c r="B721" s="128"/>
      <c r="C721" s="142"/>
      <c r="D721" s="51"/>
      <c r="E721" s="51"/>
      <c r="F721" s="51"/>
      <c r="G721" s="147"/>
    </row>
    <row r="722" spans="1:7">
      <c r="A722" s="113"/>
      <c r="B722" s="128"/>
      <c r="C722" s="142"/>
      <c r="D722" s="51"/>
      <c r="E722" s="51"/>
      <c r="F722" s="51"/>
      <c r="G722" s="147"/>
    </row>
    <row r="723" spans="1:7">
      <c r="A723" s="113"/>
      <c r="B723" s="128"/>
      <c r="C723" s="142"/>
      <c r="D723" s="51"/>
      <c r="E723" s="51"/>
      <c r="F723" s="51"/>
      <c r="G723" s="147"/>
    </row>
    <row r="724" spans="1:7">
      <c r="A724" s="113"/>
      <c r="B724" s="128"/>
      <c r="C724" s="142"/>
      <c r="D724" s="51"/>
      <c r="E724" s="51"/>
      <c r="F724" s="51"/>
      <c r="G724" s="147"/>
    </row>
    <row r="725" spans="1:7">
      <c r="A725" s="113"/>
      <c r="B725" s="128"/>
      <c r="C725" s="142"/>
      <c r="D725" s="51"/>
      <c r="E725" s="51"/>
      <c r="F725" s="51"/>
      <c r="G725" s="147"/>
    </row>
    <row r="726" spans="1:7">
      <c r="A726" s="113"/>
      <c r="B726" s="128"/>
      <c r="C726" s="142"/>
      <c r="D726" s="51"/>
      <c r="E726" s="51"/>
      <c r="F726" s="51"/>
      <c r="G726" s="147"/>
    </row>
    <row r="727" spans="1:7">
      <c r="A727" s="113"/>
      <c r="B727" s="128"/>
      <c r="C727" s="142"/>
      <c r="D727" s="51"/>
      <c r="E727" s="51"/>
      <c r="F727" s="51"/>
      <c r="G727" s="147"/>
    </row>
    <row r="728" spans="1:7">
      <c r="A728" s="113"/>
      <c r="B728" s="128"/>
      <c r="C728" s="142"/>
      <c r="D728" s="51"/>
      <c r="E728" s="51"/>
      <c r="F728" s="51"/>
      <c r="G728" s="147"/>
    </row>
    <row r="729" spans="1:7">
      <c r="A729" s="113"/>
      <c r="B729" s="128"/>
      <c r="C729" s="142"/>
      <c r="D729" s="51"/>
      <c r="E729" s="51"/>
      <c r="F729" s="51"/>
      <c r="G729" s="147"/>
    </row>
    <row r="730" spans="1:7">
      <c r="A730" s="113"/>
      <c r="B730" s="128"/>
      <c r="C730" s="142"/>
      <c r="D730" s="51"/>
      <c r="E730" s="51"/>
      <c r="F730" s="51"/>
      <c r="G730" s="147"/>
    </row>
    <row r="731" spans="1:7">
      <c r="A731" s="113"/>
      <c r="B731" s="128"/>
      <c r="C731" s="142"/>
      <c r="D731" s="51"/>
      <c r="E731" s="51"/>
      <c r="F731" s="51"/>
      <c r="G731" s="147"/>
    </row>
    <row r="732" spans="1:7">
      <c r="A732" s="113"/>
      <c r="B732" s="128"/>
      <c r="C732" s="142"/>
      <c r="D732" s="51"/>
      <c r="E732" s="51"/>
      <c r="F732" s="51"/>
      <c r="G732" s="147"/>
    </row>
    <row r="733" spans="1:7">
      <c r="A733" s="113"/>
      <c r="B733" s="128"/>
      <c r="C733" s="142"/>
      <c r="D733" s="51"/>
      <c r="E733" s="51"/>
      <c r="F733" s="51"/>
      <c r="G733" s="147"/>
    </row>
    <row r="734" spans="1:7">
      <c r="A734" s="113"/>
      <c r="B734" s="128"/>
      <c r="C734" s="142"/>
      <c r="D734" s="51"/>
      <c r="E734" s="51"/>
      <c r="F734" s="51"/>
      <c r="G734" s="147"/>
    </row>
    <row r="735" spans="1:7">
      <c r="A735" s="113"/>
      <c r="B735" s="128"/>
      <c r="C735" s="142"/>
      <c r="D735" s="51"/>
      <c r="E735" s="51"/>
      <c r="F735" s="51"/>
      <c r="G735" s="147"/>
    </row>
    <row r="736" spans="1:7">
      <c r="A736" s="113"/>
      <c r="B736" s="128"/>
      <c r="C736" s="142"/>
      <c r="D736" s="51"/>
      <c r="E736" s="51"/>
      <c r="F736" s="51"/>
      <c r="G736" s="147"/>
    </row>
    <row r="737" spans="1:7">
      <c r="A737" s="113"/>
      <c r="B737" s="128"/>
      <c r="C737" s="142"/>
      <c r="D737" s="51"/>
      <c r="E737" s="51"/>
      <c r="F737" s="51"/>
      <c r="G737" s="147"/>
    </row>
    <row r="738" spans="1:7">
      <c r="A738" s="113"/>
      <c r="B738" s="128"/>
      <c r="C738" s="142"/>
      <c r="D738" s="51"/>
      <c r="E738" s="51"/>
      <c r="F738" s="51"/>
      <c r="G738" s="147"/>
    </row>
    <row r="739" spans="1:7">
      <c r="A739" s="113"/>
      <c r="B739" s="128"/>
      <c r="C739" s="142"/>
      <c r="D739" s="51"/>
      <c r="E739" s="51"/>
      <c r="F739" s="51"/>
      <c r="G739" s="147"/>
    </row>
    <row r="740" spans="1:7">
      <c r="A740" s="113"/>
      <c r="B740" s="128"/>
      <c r="C740" s="142"/>
      <c r="D740" s="51"/>
      <c r="E740" s="51"/>
      <c r="F740" s="51"/>
      <c r="G740" s="147"/>
    </row>
    <row r="741" spans="1:7">
      <c r="A741" s="113"/>
      <c r="B741" s="128"/>
      <c r="C741" s="142"/>
      <c r="D741" s="51"/>
      <c r="E741" s="51"/>
      <c r="F741" s="51"/>
      <c r="G741" s="147"/>
    </row>
    <row r="742" spans="1:7">
      <c r="A742" s="113"/>
      <c r="B742" s="128"/>
      <c r="C742" s="142"/>
      <c r="D742" s="51"/>
      <c r="E742" s="51"/>
      <c r="F742" s="51"/>
      <c r="G742" s="147"/>
    </row>
    <row r="743" spans="1:7">
      <c r="A743" s="113"/>
      <c r="B743" s="128"/>
      <c r="C743" s="142"/>
      <c r="D743" s="51"/>
      <c r="E743" s="51"/>
      <c r="F743" s="51"/>
      <c r="G743" s="147"/>
    </row>
    <row r="744" spans="1:7">
      <c r="A744" s="113"/>
      <c r="B744" s="128"/>
      <c r="C744" s="142"/>
      <c r="D744" s="51"/>
      <c r="E744" s="51"/>
      <c r="F744" s="51"/>
      <c r="G744" s="147"/>
    </row>
    <row r="745" spans="1:7">
      <c r="A745" s="113"/>
      <c r="B745" s="128"/>
      <c r="C745" s="142"/>
      <c r="D745" s="51"/>
      <c r="E745" s="51"/>
      <c r="F745" s="51"/>
      <c r="G745" s="147"/>
    </row>
    <row r="746" spans="1:7">
      <c r="A746" s="113"/>
      <c r="B746" s="128"/>
      <c r="C746" s="142"/>
      <c r="D746" s="51"/>
      <c r="E746" s="51"/>
      <c r="F746" s="51"/>
      <c r="G746" s="147"/>
    </row>
    <row r="747" spans="1:7">
      <c r="A747" s="113"/>
      <c r="B747" s="128"/>
      <c r="C747" s="142"/>
      <c r="D747" s="51"/>
      <c r="E747" s="51"/>
      <c r="F747" s="51"/>
      <c r="G747" s="147"/>
    </row>
    <row r="748" spans="1:7">
      <c r="A748" s="113"/>
      <c r="B748" s="128"/>
      <c r="C748" s="142"/>
      <c r="D748" s="51"/>
      <c r="E748" s="51"/>
      <c r="F748" s="51"/>
      <c r="G748" s="147"/>
    </row>
    <row r="749" spans="1:7">
      <c r="A749" s="113"/>
      <c r="B749" s="128"/>
      <c r="C749" s="142"/>
      <c r="D749" s="51"/>
      <c r="E749" s="51"/>
      <c r="F749" s="51"/>
      <c r="G749" s="147"/>
    </row>
    <row r="750" spans="1:7">
      <c r="A750" s="113"/>
      <c r="B750" s="128"/>
      <c r="C750" s="142"/>
      <c r="D750" s="51"/>
      <c r="E750" s="51"/>
      <c r="F750" s="51"/>
      <c r="G750" s="147"/>
    </row>
    <row r="751" spans="1:7">
      <c r="A751" s="113"/>
      <c r="B751" s="128"/>
      <c r="C751" s="142"/>
      <c r="D751" s="51"/>
      <c r="E751" s="51"/>
      <c r="F751" s="51"/>
      <c r="G751" s="147"/>
    </row>
    <row r="752" spans="1:7">
      <c r="A752" s="113"/>
      <c r="B752" s="128"/>
      <c r="C752" s="142"/>
      <c r="D752" s="51"/>
      <c r="E752" s="51"/>
      <c r="F752" s="51"/>
      <c r="G752" s="147"/>
    </row>
    <row r="753" spans="1:7">
      <c r="A753" s="113"/>
      <c r="B753" s="128"/>
      <c r="C753" s="142"/>
      <c r="D753" s="51"/>
      <c r="E753" s="51"/>
      <c r="F753" s="51"/>
      <c r="G753" s="147"/>
    </row>
    <row r="754" spans="1:7">
      <c r="A754" s="113"/>
      <c r="B754" s="128"/>
      <c r="C754" s="142"/>
      <c r="D754" s="51"/>
      <c r="E754" s="51"/>
      <c r="F754" s="51"/>
      <c r="G754" s="147"/>
    </row>
    <row r="755" spans="1:7">
      <c r="A755" s="113"/>
      <c r="B755" s="128"/>
      <c r="C755" s="142"/>
      <c r="D755" s="51"/>
      <c r="E755" s="51"/>
      <c r="F755" s="51"/>
      <c r="G755" s="147"/>
    </row>
    <row r="756" spans="1:7">
      <c r="A756" s="113"/>
      <c r="B756" s="128"/>
      <c r="C756" s="142"/>
      <c r="D756" s="51"/>
      <c r="E756" s="51"/>
      <c r="F756" s="51"/>
      <c r="G756" s="147"/>
    </row>
    <row r="757" spans="1:7">
      <c r="A757" s="113"/>
      <c r="B757" s="128"/>
      <c r="C757" s="142"/>
      <c r="D757" s="51"/>
      <c r="E757" s="51"/>
      <c r="F757" s="51"/>
      <c r="G757" s="147"/>
    </row>
    <row r="758" spans="1:7">
      <c r="A758" s="113"/>
      <c r="B758" s="128"/>
      <c r="C758" s="142"/>
      <c r="D758" s="51"/>
      <c r="E758" s="51"/>
      <c r="F758" s="51"/>
      <c r="G758" s="147"/>
    </row>
    <row r="759" spans="1:7">
      <c r="A759" s="113"/>
      <c r="B759" s="128"/>
      <c r="C759" s="142"/>
      <c r="D759" s="51"/>
      <c r="E759" s="51"/>
      <c r="F759" s="51"/>
      <c r="G759" s="147"/>
    </row>
    <row r="760" spans="1:7">
      <c r="A760" s="113"/>
      <c r="B760" s="128"/>
      <c r="C760" s="142"/>
      <c r="D760" s="51"/>
      <c r="E760" s="51"/>
      <c r="F760" s="51"/>
      <c r="G760" s="147"/>
    </row>
    <row r="761" spans="1:7">
      <c r="A761" s="113"/>
      <c r="B761" s="128"/>
      <c r="C761" s="142"/>
      <c r="D761" s="51"/>
      <c r="E761" s="51"/>
      <c r="F761" s="51"/>
      <c r="G761" s="147"/>
    </row>
    <row r="762" spans="1:7">
      <c r="A762" s="113"/>
      <c r="B762" s="128"/>
      <c r="C762" s="142"/>
      <c r="D762" s="51"/>
      <c r="E762" s="51"/>
      <c r="F762" s="51"/>
      <c r="G762" s="147"/>
    </row>
    <row r="763" spans="1:7">
      <c r="A763" s="113"/>
      <c r="B763" s="128"/>
      <c r="C763" s="142"/>
      <c r="D763" s="51"/>
      <c r="E763" s="51"/>
      <c r="F763" s="51"/>
      <c r="G763" s="147"/>
    </row>
    <row r="764" spans="1:7">
      <c r="A764" s="113"/>
      <c r="B764" s="128"/>
      <c r="C764" s="142"/>
      <c r="D764" s="51"/>
      <c r="E764" s="51"/>
      <c r="F764" s="51"/>
      <c r="G764" s="147"/>
    </row>
    <row r="765" spans="1:7">
      <c r="A765" s="113"/>
      <c r="B765" s="128"/>
      <c r="C765" s="142"/>
      <c r="D765" s="51"/>
      <c r="E765" s="51"/>
      <c r="F765" s="51"/>
      <c r="G765" s="147"/>
    </row>
    <row r="766" spans="1:7">
      <c r="A766" s="113"/>
      <c r="B766" s="128"/>
      <c r="C766" s="142"/>
      <c r="D766" s="51"/>
      <c r="E766" s="51"/>
      <c r="F766" s="51"/>
      <c r="G766" s="147"/>
    </row>
    <row r="767" spans="1:7">
      <c r="A767" s="113"/>
      <c r="B767" s="128"/>
      <c r="C767" s="142"/>
      <c r="D767" s="51"/>
      <c r="E767" s="51"/>
      <c r="F767" s="51"/>
      <c r="G767" s="147"/>
    </row>
    <row r="768" spans="1:7">
      <c r="A768" s="113"/>
      <c r="B768" s="128"/>
      <c r="C768" s="142"/>
      <c r="D768" s="51"/>
      <c r="E768" s="51"/>
      <c r="F768" s="51"/>
      <c r="G768" s="147"/>
    </row>
    <row r="769" spans="1:7">
      <c r="A769" s="113"/>
      <c r="B769" s="128"/>
      <c r="C769" s="142"/>
      <c r="D769" s="51"/>
      <c r="E769" s="51"/>
      <c r="F769" s="51"/>
      <c r="G769" s="147"/>
    </row>
    <row r="770" spans="1:7">
      <c r="A770" s="113"/>
      <c r="B770" s="128"/>
      <c r="C770" s="142"/>
      <c r="D770" s="51"/>
      <c r="E770" s="51"/>
      <c r="F770" s="51"/>
      <c r="G770" s="147"/>
    </row>
    <row r="771" spans="1:7">
      <c r="A771" s="113"/>
      <c r="B771" s="128"/>
      <c r="C771" s="142"/>
      <c r="D771" s="51"/>
      <c r="E771" s="51"/>
      <c r="F771" s="51"/>
      <c r="G771" s="147"/>
    </row>
    <row r="772" spans="1:7">
      <c r="A772" s="113"/>
      <c r="B772" s="128"/>
      <c r="C772" s="142"/>
      <c r="D772" s="51"/>
      <c r="E772" s="51"/>
      <c r="F772" s="51"/>
      <c r="G772" s="147"/>
    </row>
    <row r="773" spans="1:7">
      <c r="A773" s="113"/>
      <c r="B773" s="128"/>
      <c r="C773" s="142"/>
      <c r="D773" s="51"/>
      <c r="E773" s="51"/>
      <c r="F773" s="51"/>
      <c r="G773" s="147"/>
    </row>
    <row r="774" spans="1:7">
      <c r="A774" s="113"/>
      <c r="B774" s="128"/>
      <c r="C774" s="142"/>
      <c r="D774" s="51"/>
      <c r="E774" s="51"/>
      <c r="F774" s="51"/>
      <c r="G774" s="147"/>
    </row>
    <row r="775" spans="1:7">
      <c r="A775" s="113"/>
      <c r="B775" s="128"/>
      <c r="C775" s="142"/>
      <c r="D775" s="51"/>
      <c r="E775" s="51"/>
      <c r="F775" s="51"/>
      <c r="G775" s="147"/>
    </row>
    <row r="776" spans="1:7">
      <c r="A776" s="113"/>
      <c r="B776" s="128"/>
      <c r="C776" s="142"/>
      <c r="D776" s="51"/>
      <c r="E776" s="51"/>
      <c r="F776" s="51"/>
      <c r="G776" s="147"/>
    </row>
    <row r="777" spans="1:7">
      <c r="A777" s="113"/>
      <c r="B777" s="128"/>
      <c r="C777" s="142"/>
      <c r="D777" s="51"/>
      <c r="E777" s="51"/>
      <c r="F777" s="51"/>
      <c r="G777" s="147"/>
    </row>
    <row r="778" spans="1:7">
      <c r="A778" s="113"/>
      <c r="B778" s="128"/>
      <c r="C778" s="142"/>
      <c r="D778" s="51"/>
      <c r="E778" s="51"/>
      <c r="F778" s="51"/>
      <c r="G778" s="147"/>
    </row>
    <row r="779" spans="1:7">
      <c r="A779" s="113"/>
      <c r="B779" s="128"/>
      <c r="C779" s="142"/>
      <c r="D779" s="51"/>
      <c r="E779" s="51"/>
      <c r="F779" s="51"/>
      <c r="G779" s="147"/>
    </row>
    <row r="780" spans="1:7">
      <c r="A780" s="113"/>
      <c r="B780" s="128"/>
      <c r="C780" s="142"/>
      <c r="D780" s="51"/>
      <c r="E780" s="51"/>
      <c r="F780" s="51"/>
      <c r="G780" s="147"/>
    </row>
    <row r="781" spans="1:7">
      <c r="A781" s="113"/>
      <c r="B781" s="128"/>
      <c r="C781" s="142"/>
      <c r="D781" s="51"/>
      <c r="E781" s="51"/>
      <c r="F781" s="51"/>
      <c r="G781" s="147"/>
    </row>
    <row r="782" spans="1:7">
      <c r="A782" s="113"/>
      <c r="B782" s="128"/>
      <c r="C782" s="142"/>
      <c r="D782" s="51"/>
      <c r="E782" s="51"/>
      <c r="F782" s="51"/>
      <c r="G782" s="147"/>
    </row>
    <row r="783" spans="1:7">
      <c r="A783" s="113"/>
      <c r="B783" s="128"/>
      <c r="C783" s="142"/>
      <c r="D783" s="51"/>
      <c r="E783" s="51"/>
      <c r="F783" s="51"/>
      <c r="G783" s="147"/>
    </row>
    <row r="784" spans="1:7">
      <c r="A784" s="113"/>
      <c r="B784" s="128"/>
      <c r="C784" s="142"/>
      <c r="D784" s="51"/>
      <c r="E784" s="51"/>
      <c r="F784" s="51"/>
      <c r="G784" s="147"/>
    </row>
    <row r="785" spans="1:7">
      <c r="A785" s="113"/>
      <c r="B785" s="128"/>
      <c r="C785" s="142"/>
      <c r="D785" s="51"/>
      <c r="E785" s="51"/>
      <c r="F785" s="51"/>
      <c r="G785" s="147"/>
    </row>
    <row r="786" spans="1:7">
      <c r="A786" s="113"/>
      <c r="B786" s="128"/>
      <c r="C786" s="142"/>
      <c r="D786" s="51"/>
      <c r="E786" s="51"/>
      <c r="F786" s="51"/>
      <c r="G786" s="147"/>
    </row>
    <row r="787" spans="1:7">
      <c r="A787" s="113"/>
      <c r="B787" s="128"/>
      <c r="C787" s="142"/>
      <c r="D787" s="51"/>
      <c r="E787" s="51"/>
      <c r="F787" s="51"/>
      <c r="G787" s="147"/>
    </row>
    <row r="788" spans="1:7">
      <c r="A788" s="113"/>
      <c r="B788" s="128"/>
      <c r="C788" s="142"/>
      <c r="D788" s="51"/>
      <c r="E788" s="51"/>
      <c r="F788" s="51"/>
      <c r="G788" s="147"/>
    </row>
    <row r="789" spans="1:7">
      <c r="A789" s="113"/>
      <c r="B789" s="128"/>
      <c r="C789" s="142"/>
      <c r="D789" s="51"/>
      <c r="E789" s="51"/>
      <c r="F789" s="51"/>
      <c r="G789" s="147"/>
    </row>
    <row r="790" spans="1:7">
      <c r="A790" s="113"/>
      <c r="B790" s="128"/>
      <c r="C790" s="142"/>
      <c r="D790" s="51"/>
      <c r="E790" s="51"/>
      <c r="F790" s="51"/>
      <c r="G790" s="147"/>
    </row>
    <row r="791" spans="1:7">
      <c r="A791" s="113"/>
      <c r="B791" s="128"/>
      <c r="C791" s="142"/>
      <c r="D791" s="51"/>
      <c r="E791" s="51"/>
      <c r="F791" s="51"/>
      <c r="G791" s="147"/>
    </row>
    <row r="792" spans="1:7">
      <c r="A792" s="113"/>
      <c r="B792" s="128"/>
      <c r="C792" s="142"/>
      <c r="D792" s="51"/>
      <c r="E792" s="51"/>
      <c r="F792" s="51"/>
      <c r="G792" s="147"/>
    </row>
    <row r="793" spans="1:7">
      <c r="A793" s="113"/>
      <c r="B793" s="128"/>
      <c r="C793" s="142"/>
      <c r="D793" s="51"/>
      <c r="E793" s="51"/>
      <c r="F793" s="51"/>
      <c r="G793" s="147"/>
    </row>
    <row r="794" spans="1:7">
      <c r="A794" s="113"/>
      <c r="B794" s="128"/>
      <c r="C794" s="142"/>
      <c r="D794" s="51"/>
      <c r="E794" s="51"/>
      <c r="F794" s="51"/>
      <c r="G794" s="147"/>
    </row>
    <row r="795" spans="1:7">
      <c r="A795" s="113"/>
      <c r="B795" s="128"/>
      <c r="C795" s="142"/>
      <c r="D795" s="51"/>
      <c r="E795" s="51"/>
      <c r="F795" s="51"/>
      <c r="G795" s="147"/>
    </row>
    <row r="796" spans="1:7">
      <c r="A796" s="113"/>
      <c r="B796" s="128"/>
      <c r="C796" s="142"/>
      <c r="D796" s="51"/>
      <c r="E796" s="51"/>
      <c r="F796" s="51"/>
      <c r="G796" s="147"/>
    </row>
    <row r="797" spans="1:7">
      <c r="A797" s="113"/>
      <c r="B797" s="128"/>
      <c r="C797" s="142"/>
      <c r="D797" s="51"/>
      <c r="E797" s="51"/>
      <c r="F797" s="51"/>
      <c r="G797" s="147"/>
    </row>
    <row r="798" spans="1:7">
      <c r="A798" s="113"/>
      <c r="B798" s="128"/>
      <c r="C798" s="142"/>
      <c r="D798" s="51"/>
      <c r="E798" s="51"/>
      <c r="F798" s="51"/>
      <c r="G798" s="147"/>
    </row>
    <row r="799" spans="1:7">
      <c r="A799" s="113"/>
      <c r="B799" s="128"/>
      <c r="C799" s="142"/>
      <c r="D799" s="51"/>
      <c r="E799" s="51"/>
      <c r="F799" s="51"/>
      <c r="G799" s="147"/>
    </row>
    <row r="800" spans="1:7">
      <c r="A800" s="113"/>
      <c r="B800" s="128"/>
      <c r="C800" s="142"/>
      <c r="D800" s="51"/>
      <c r="E800" s="51"/>
      <c r="F800" s="51"/>
      <c r="G800" s="147"/>
    </row>
    <row r="801" spans="1:7">
      <c r="A801" s="113"/>
      <c r="B801" s="128"/>
      <c r="C801" s="142"/>
      <c r="D801" s="51"/>
      <c r="E801" s="51"/>
      <c r="F801" s="51"/>
      <c r="G801" s="147"/>
    </row>
    <row r="802" spans="1:7">
      <c r="A802" s="113"/>
      <c r="B802" s="128"/>
      <c r="C802" s="142"/>
      <c r="D802" s="51"/>
      <c r="E802" s="51"/>
      <c r="F802" s="51"/>
      <c r="G802" s="147"/>
    </row>
    <row r="803" spans="1:7">
      <c r="A803" s="113"/>
      <c r="B803" s="128"/>
      <c r="C803" s="142"/>
      <c r="D803" s="51"/>
      <c r="E803" s="51"/>
      <c r="F803" s="51"/>
      <c r="G803" s="147"/>
    </row>
    <row r="804" spans="1:7">
      <c r="A804" s="113"/>
      <c r="B804" s="128"/>
      <c r="C804" s="142"/>
      <c r="D804" s="51"/>
      <c r="E804" s="51"/>
      <c r="F804" s="51"/>
      <c r="G804" s="147"/>
    </row>
    <row r="805" spans="1:7">
      <c r="A805" s="113"/>
      <c r="B805" s="128"/>
      <c r="C805" s="142"/>
      <c r="D805" s="51"/>
      <c r="E805" s="51"/>
      <c r="F805" s="51"/>
      <c r="G805" s="147"/>
    </row>
    <row r="806" spans="1:7">
      <c r="A806" s="113"/>
      <c r="B806" s="128"/>
      <c r="C806" s="142"/>
      <c r="D806" s="51"/>
      <c r="E806" s="51"/>
      <c r="F806" s="51"/>
      <c r="G806" s="147"/>
    </row>
    <row r="807" spans="1:7">
      <c r="A807" s="113"/>
      <c r="B807" s="128"/>
      <c r="C807" s="142"/>
      <c r="D807" s="51"/>
      <c r="E807" s="51"/>
      <c r="F807" s="51"/>
      <c r="G807" s="147"/>
    </row>
    <row r="808" spans="1:7">
      <c r="A808" s="113"/>
      <c r="B808" s="128"/>
      <c r="C808" s="142"/>
      <c r="D808" s="51"/>
      <c r="E808" s="51"/>
      <c r="F808" s="51"/>
      <c r="G808" s="147"/>
    </row>
    <row r="809" spans="1:7">
      <c r="A809" s="113"/>
      <c r="B809" s="128"/>
      <c r="C809" s="142"/>
      <c r="D809" s="51"/>
      <c r="E809" s="51"/>
      <c r="F809" s="51"/>
      <c r="G809" s="147"/>
    </row>
    <row r="810" spans="1:7">
      <c r="A810" s="113"/>
      <c r="B810" s="128"/>
      <c r="C810" s="142"/>
      <c r="D810" s="51"/>
      <c r="E810" s="51"/>
      <c r="F810" s="51"/>
      <c r="G810" s="147"/>
    </row>
    <row r="811" spans="1:7">
      <c r="A811" s="113"/>
      <c r="B811" s="128"/>
      <c r="C811" s="142"/>
      <c r="D811" s="51"/>
      <c r="E811" s="51"/>
      <c r="F811" s="51"/>
      <c r="G811" s="147"/>
    </row>
    <row r="812" spans="1:7">
      <c r="A812" s="113"/>
      <c r="B812" s="128"/>
      <c r="C812" s="142"/>
      <c r="D812" s="51"/>
      <c r="E812" s="51"/>
      <c r="F812" s="51"/>
      <c r="G812" s="147"/>
    </row>
    <row r="813" spans="1:7">
      <c r="A813" s="113"/>
      <c r="B813" s="128"/>
      <c r="C813" s="142"/>
      <c r="D813" s="51"/>
      <c r="E813" s="51"/>
      <c r="F813" s="51"/>
      <c r="G813" s="147"/>
    </row>
    <row r="814" spans="1:7">
      <c r="A814" s="113"/>
      <c r="B814" s="128"/>
      <c r="C814" s="142"/>
      <c r="D814" s="51"/>
      <c r="E814" s="51"/>
      <c r="F814" s="51"/>
      <c r="G814" s="147"/>
    </row>
    <row r="815" spans="1:7">
      <c r="A815" s="113"/>
      <c r="B815" s="128"/>
      <c r="C815" s="142"/>
      <c r="D815" s="51"/>
      <c r="E815" s="51"/>
      <c r="F815" s="51"/>
      <c r="G815" s="147"/>
    </row>
    <row r="816" spans="1:7">
      <c r="A816" s="113"/>
      <c r="B816" s="128"/>
      <c r="C816" s="142"/>
      <c r="D816" s="51"/>
      <c r="E816" s="51"/>
      <c r="F816" s="51"/>
      <c r="G816" s="147"/>
    </row>
    <row r="817" spans="1:7">
      <c r="A817" s="113"/>
      <c r="B817" s="128"/>
      <c r="C817" s="142"/>
      <c r="D817" s="51"/>
      <c r="E817" s="51"/>
      <c r="F817" s="51"/>
      <c r="G817" s="147"/>
    </row>
    <row r="818" spans="1:7">
      <c r="A818" s="113"/>
      <c r="B818" s="128"/>
      <c r="C818" s="142"/>
      <c r="D818" s="51"/>
      <c r="E818" s="51"/>
      <c r="F818" s="51"/>
      <c r="G818" s="147"/>
    </row>
    <row r="819" spans="1:7">
      <c r="A819" s="113"/>
      <c r="B819" s="128"/>
      <c r="C819" s="142"/>
      <c r="D819" s="51"/>
      <c r="E819" s="51"/>
      <c r="F819" s="51"/>
      <c r="G819" s="147"/>
    </row>
    <row r="820" spans="1:7">
      <c r="A820" s="113"/>
      <c r="B820" s="128"/>
      <c r="C820" s="142"/>
      <c r="D820" s="51"/>
      <c r="E820" s="51"/>
      <c r="F820" s="51"/>
      <c r="G820" s="147"/>
    </row>
    <row r="821" spans="1:7">
      <c r="A821" s="113"/>
      <c r="B821" s="128"/>
      <c r="C821" s="142"/>
      <c r="D821" s="51"/>
      <c r="E821" s="51"/>
      <c r="F821" s="51"/>
      <c r="G821" s="147"/>
    </row>
    <row r="822" spans="1:7">
      <c r="A822" s="113"/>
      <c r="B822" s="128"/>
      <c r="C822" s="142"/>
      <c r="D822" s="51"/>
      <c r="E822" s="51"/>
      <c r="F822" s="51"/>
      <c r="G822" s="147"/>
    </row>
    <row r="823" spans="1:7">
      <c r="A823" s="113"/>
      <c r="B823" s="128"/>
      <c r="C823" s="142"/>
      <c r="D823" s="51"/>
      <c r="E823" s="51"/>
      <c r="F823" s="51"/>
      <c r="G823" s="147"/>
    </row>
    <row r="824" spans="1:7">
      <c r="A824" s="113"/>
      <c r="B824" s="128"/>
      <c r="C824" s="142"/>
      <c r="D824" s="51"/>
      <c r="E824" s="51"/>
      <c r="F824" s="51"/>
      <c r="G824" s="147"/>
    </row>
    <row r="825" spans="1:7">
      <c r="A825" s="113"/>
      <c r="B825" s="128"/>
      <c r="C825" s="142"/>
      <c r="D825" s="51"/>
      <c r="E825" s="51"/>
      <c r="F825" s="51"/>
      <c r="G825" s="147"/>
    </row>
    <row r="826" spans="1:7">
      <c r="A826" s="113"/>
      <c r="B826" s="128"/>
      <c r="C826" s="142"/>
      <c r="D826" s="51"/>
      <c r="E826" s="51"/>
      <c r="F826" s="51"/>
      <c r="G826" s="147"/>
    </row>
    <row r="827" spans="1:7">
      <c r="A827" s="113"/>
      <c r="B827" s="128"/>
      <c r="C827" s="142"/>
      <c r="D827" s="51"/>
      <c r="E827" s="51"/>
      <c r="F827" s="51"/>
      <c r="G827" s="147"/>
    </row>
    <row r="828" spans="1:7">
      <c r="A828" s="113"/>
      <c r="B828" s="128"/>
      <c r="C828" s="142"/>
      <c r="D828" s="51"/>
      <c r="E828" s="51"/>
      <c r="F828" s="51"/>
      <c r="G828" s="147"/>
    </row>
    <row r="829" spans="1:7">
      <c r="A829" s="113"/>
      <c r="B829" s="128"/>
      <c r="C829" s="142"/>
      <c r="D829" s="51"/>
      <c r="E829" s="51"/>
      <c r="F829" s="51"/>
      <c r="G829" s="147"/>
    </row>
    <row r="830" spans="1:7">
      <c r="A830" s="113"/>
      <c r="B830" s="128"/>
      <c r="C830" s="142"/>
      <c r="D830" s="51"/>
      <c r="E830" s="51"/>
      <c r="F830" s="51"/>
      <c r="G830" s="147"/>
    </row>
    <row r="831" spans="1:7">
      <c r="A831" s="113"/>
      <c r="B831" s="128"/>
      <c r="C831" s="142"/>
      <c r="D831" s="51"/>
      <c r="E831" s="51"/>
      <c r="F831" s="51"/>
      <c r="G831" s="147"/>
    </row>
    <row r="832" spans="1:7">
      <c r="A832" s="113"/>
      <c r="B832" s="128"/>
      <c r="C832" s="142"/>
      <c r="D832" s="51"/>
      <c r="E832" s="51"/>
      <c r="F832" s="51"/>
      <c r="G832" s="147"/>
    </row>
    <row r="833" spans="1:7">
      <c r="A833" s="113"/>
      <c r="B833" s="128"/>
      <c r="C833" s="142"/>
      <c r="D833" s="51"/>
      <c r="E833" s="51"/>
      <c r="F833" s="51"/>
      <c r="G833" s="147"/>
    </row>
    <row r="834" spans="1:7">
      <c r="A834" s="113"/>
      <c r="B834" s="128"/>
      <c r="C834" s="142"/>
      <c r="D834" s="51"/>
      <c r="E834" s="51"/>
      <c r="F834" s="51"/>
      <c r="G834" s="147"/>
    </row>
    <row r="835" spans="1:7">
      <c r="A835" s="113"/>
      <c r="B835" s="128"/>
      <c r="C835" s="142"/>
      <c r="D835" s="51"/>
      <c r="E835" s="51"/>
      <c r="F835" s="51"/>
      <c r="G835" s="147"/>
    </row>
    <row r="836" spans="1:7">
      <c r="A836" s="113"/>
      <c r="B836" s="128"/>
      <c r="C836" s="142"/>
      <c r="D836" s="51"/>
      <c r="E836" s="51"/>
      <c r="F836" s="51"/>
      <c r="G836" s="147"/>
    </row>
    <row r="837" spans="1:7">
      <c r="A837" s="113"/>
      <c r="B837" s="128"/>
      <c r="C837" s="142"/>
      <c r="D837" s="51"/>
      <c r="E837" s="51"/>
      <c r="F837" s="51"/>
      <c r="G837" s="147"/>
    </row>
    <row r="838" spans="1:7">
      <c r="A838" s="113"/>
      <c r="B838" s="128"/>
      <c r="C838" s="142"/>
      <c r="D838" s="51"/>
      <c r="E838" s="51"/>
      <c r="F838" s="51"/>
      <c r="G838" s="147"/>
    </row>
    <row r="839" spans="1:7">
      <c r="A839" s="113"/>
      <c r="B839" s="128"/>
      <c r="C839" s="142"/>
      <c r="D839" s="51"/>
      <c r="E839" s="51"/>
      <c r="F839" s="51"/>
      <c r="G839" s="147"/>
    </row>
    <row r="840" spans="1:7">
      <c r="A840" s="113"/>
      <c r="B840" s="128"/>
      <c r="C840" s="142"/>
      <c r="D840" s="51"/>
      <c r="E840" s="51"/>
      <c r="F840" s="51"/>
      <c r="G840" s="147"/>
    </row>
    <row r="841" spans="1:7">
      <c r="A841" s="113"/>
      <c r="B841" s="128"/>
      <c r="C841" s="142"/>
      <c r="D841" s="51"/>
      <c r="E841" s="51"/>
      <c r="F841" s="51"/>
      <c r="G841" s="147"/>
    </row>
    <row r="842" spans="1:7">
      <c r="A842" s="113"/>
      <c r="B842" s="128"/>
      <c r="C842" s="142"/>
      <c r="D842" s="51"/>
      <c r="E842" s="51"/>
      <c r="F842" s="51"/>
      <c r="G842" s="147"/>
    </row>
    <row r="843" spans="1:7">
      <c r="A843" s="113"/>
      <c r="B843" s="128"/>
      <c r="C843" s="142"/>
      <c r="D843" s="51"/>
      <c r="E843" s="51"/>
      <c r="F843" s="51"/>
      <c r="G843" s="147"/>
    </row>
    <row r="844" spans="1:7">
      <c r="A844" s="113"/>
      <c r="B844" s="128"/>
      <c r="C844" s="142"/>
      <c r="D844" s="51"/>
      <c r="E844" s="51"/>
      <c r="F844" s="51"/>
      <c r="G844" s="147"/>
    </row>
    <row r="845" spans="1:7">
      <c r="A845" s="113"/>
      <c r="B845" s="128"/>
      <c r="C845" s="142"/>
      <c r="D845" s="51"/>
      <c r="E845" s="51"/>
      <c r="F845" s="51"/>
      <c r="G845" s="147"/>
    </row>
    <row r="846" spans="1:7">
      <c r="A846" s="113"/>
      <c r="B846" s="128"/>
      <c r="C846" s="142"/>
      <c r="D846" s="51"/>
      <c r="E846" s="51"/>
      <c r="F846" s="51"/>
      <c r="G846" s="147"/>
    </row>
    <row r="847" spans="1:7">
      <c r="A847" s="113"/>
      <c r="B847" s="128"/>
      <c r="C847" s="142"/>
      <c r="D847" s="51"/>
      <c r="E847" s="51"/>
      <c r="F847" s="51"/>
      <c r="G847" s="147"/>
    </row>
    <row r="848" spans="1:7">
      <c r="A848" s="113"/>
      <c r="B848" s="128"/>
      <c r="C848" s="142"/>
      <c r="D848" s="51"/>
      <c r="E848" s="51"/>
      <c r="F848" s="51"/>
      <c r="G848" s="147"/>
    </row>
    <row r="849" spans="1:7">
      <c r="A849" s="113"/>
      <c r="B849" s="128"/>
      <c r="C849" s="142"/>
      <c r="D849" s="51"/>
      <c r="E849" s="51"/>
      <c r="F849" s="51"/>
      <c r="G849" s="147"/>
    </row>
    <row r="850" spans="1:7">
      <c r="A850" s="113"/>
      <c r="B850" s="128"/>
      <c r="C850" s="142"/>
      <c r="D850" s="51"/>
      <c r="E850" s="51"/>
      <c r="F850" s="51"/>
      <c r="G850" s="147"/>
    </row>
    <row r="851" spans="1:7">
      <c r="A851" s="113"/>
      <c r="B851" s="128"/>
      <c r="C851" s="142"/>
      <c r="D851" s="51"/>
      <c r="E851" s="51"/>
      <c r="F851" s="51"/>
      <c r="G851" s="147"/>
    </row>
    <row r="852" spans="1:7">
      <c r="A852" s="113"/>
      <c r="B852" s="128"/>
      <c r="C852" s="142"/>
      <c r="D852" s="51"/>
      <c r="E852" s="51"/>
      <c r="F852" s="51"/>
      <c r="G852" s="147"/>
    </row>
    <row r="853" spans="1:7">
      <c r="A853" s="113"/>
      <c r="B853" s="128"/>
      <c r="C853" s="142"/>
      <c r="D853" s="51"/>
      <c r="E853" s="51"/>
      <c r="F853" s="51"/>
      <c r="G853" s="147"/>
    </row>
    <row r="854" spans="1:7">
      <c r="A854" s="113"/>
      <c r="B854" s="128"/>
      <c r="C854" s="142"/>
      <c r="D854" s="51"/>
      <c r="E854" s="51"/>
      <c r="F854" s="51"/>
      <c r="G854" s="147"/>
    </row>
    <row r="855" spans="1:7">
      <c r="A855" s="113"/>
      <c r="B855" s="128"/>
      <c r="C855" s="142"/>
      <c r="D855" s="51"/>
      <c r="E855" s="51"/>
      <c r="F855" s="51"/>
      <c r="G855" s="147"/>
    </row>
    <row r="856" spans="1:7">
      <c r="A856" s="113"/>
      <c r="B856" s="128"/>
      <c r="C856" s="142"/>
      <c r="D856" s="51"/>
      <c r="E856" s="51"/>
      <c r="F856" s="51"/>
      <c r="G856" s="147"/>
    </row>
    <row r="857" spans="1:7">
      <c r="A857" s="113"/>
      <c r="B857" s="128"/>
      <c r="C857" s="142"/>
      <c r="D857" s="51"/>
      <c r="E857" s="51"/>
      <c r="F857" s="51"/>
      <c r="G857" s="147"/>
    </row>
    <row r="858" spans="1:7">
      <c r="A858" s="113"/>
      <c r="B858" s="128"/>
      <c r="C858" s="142"/>
      <c r="D858" s="51"/>
      <c r="E858" s="51"/>
      <c r="F858" s="51"/>
      <c r="G858" s="147"/>
    </row>
    <row r="859" spans="1:7">
      <c r="A859" s="113"/>
      <c r="B859" s="128"/>
      <c r="C859" s="142"/>
      <c r="D859" s="51"/>
      <c r="E859" s="51"/>
      <c r="F859" s="51"/>
      <c r="G859" s="147"/>
    </row>
    <row r="860" spans="1:7">
      <c r="A860" s="113"/>
      <c r="B860" s="128"/>
      <c r="C860" s="142"/>
      <c r="D860" s="51"/>
      <c r="E860" s="51"/>
      <c r="F860" s="51"/>
      <c r="G860" s="147"/>
    </row>
    <row r="861" spans="1:7">
      <c r="A861" s="113"/>
      <c r="B861" s="128"/>
      <c r="C861" s="142"/>
      <c r="D861" s="51"/>
      <c r="E861" s="51"/>
      <c r="F861" s="51"/>
      <c r="G861" s="147"/>
    </row>
    <row r="862" spans="1:7">
      <c r="A862" s="113"/>
      <c r="B862" s="128"/>
      <c r="C862" s="142"/>
      <c r="D862" s="51"/>
      <c r="E862" s="51"/>
      <c r="F862" s="51"/>
      <c r="G862" s="147"/>
    </row>
    <row r="863" spans="1:7">
      <c r="A863" s="113"/>
      <c r="B863" s="128"/>
      <c r="C863" s="142"/>
      <c r="D863" s="51"/>
      <c r="E863" s="51"/>
      <c r="F863" s="51"/>
      <c r="G863" s="147"/>
    </row>
    <row r="864" spans="1:7">
      <c r="A864" s="113"/>
      <c r="B864" s="128"/>
      <c r="C864" s="142"/>
      <c r="D864" s="51"/>
      <c r="E864" s="51"/>
      <c r="F864" s="51"/>
      <c r="G864" s="147"/>
    </row>
    <row r="865" spans="1:7">
      <c r="A865" s="113"/>
      <c r="B865" s="128"/>
      <c r="C865" s="142"/>
      <c r="D865" s="51"/>
      <c r="E865" s="51"/>
      <c r="F865" s="51"/>
      <c r="G865" s="147"/>
    </row>
    <row r="866" spans="1:7">
      <c r="A866" s="113"/>
      <c r="B866" s="128"/>
      <c r="C866" s="142"/>
      <c r="D866" s="51"/>
      <c r="E866" s="51"/>
      <c r="F866" s="51"/>
      <c r="G866" s="147"/>
    </row>
    <row r="867" spans="1:7">
      <c r="A867" s="113"/>
      <c r="B867" s="128"/>
      <c r="C867" s="142"/>
      <c r="D867" s="51"/>
      <c r="E867" s="51"/>
      <c r="F867" s="51"/>
      <c r="G867" s="147"/>
    </row>
    <row r="868" spans="1:7">
      <c r="A868" s="113"/>
      <c r="B868" s="128"/>
      <c r="C868" s="142"/>
      <c r="D868" s="51"/>
      <c r="E868" s="51"/>
      <c r="F868" s="51"/>
      <c r="G868" s="147"/>
    </row>
    <row r="869" spans="1:7">
      <c r="A869" s="113"/>
      <c r="B869" s="128"/>
      <c r="C869" s="142"/>
      <c r="D869" s="51"/>
      <c r="E869" s="51"/>
      <c r="F869" s="51"/>
      <c r="G869" s="147"/>
    </row>
    <row r="870" spans="1:7">
      <c r="A870" s="113"/>
      <c r="B870" s="128"/>
      <c r="C870" s="142"/>
      <c r="D870" s="51"/>
      <c r="E870" s="51"/>
      <c r="F870" s="51"/>
      <c r="G870" s="147"/>
    </row>
    <row r="871" spans="1:7">
      <c r="A871" s="113"/>
      <c r="B871" s="128"/>
      <c r="C871" s="142"/>
      <c r="D871" s="51"/>
      <c r="E871" s="51"/>
      <c r="F871" s="51"/>
      <c r="G871" s="147"/>
    </row>
    <row r="872" spans="1:7">
      <c r="A872" s="113"/>
      <c r="B872" s="128"/>
      <c r="C872" s="142"/>
      <c r="D872" s="51"/>
      <c r="E872" s="51"/>
      <c r="F872" s="51"/>
      <c r="G872" s="147"/>
    </row>
    <row r="873" spans="1:7">
      <c r="A873" s="113"/>
      <c r="B873" s="128"/>
      <c r="C873" s="142"/>
      <c r="D873" s="51"/>
      <c r="E873" s="51"/>
      <c r="F873" s="51"/>
      <c r="G873" s="147"/>
    </row>
    <row r="874" spans="1:7">
      <c r="A874" s="113"/>
      <c r="B874" s="128"/>
      <c r="C874" s="142"/>
      <c r="D874" s="51"/>
      <c r="E874" s="51"/>
      <c r="F874" s="51"/>
      <c r="G874" s="147"/>
    </row>
    <row r="875" spans="1:7">
      <c r="A875" s="113"/>
      <c r="B875" s="128"/>
      <c r="C875" s="142"/>
      <c r="D875" s="51"/>
      <c r="E875" s="51"/>
      <c r="F875" s="51"/>
      <c r="G875" s="147"/>
    </row>
    <row r="876" spans="1:7">
      <c r="A876" s="113"/>
      <c r="B876" s="128"/>
      <c r="C876" s="142"/>
      <c r="D876" s="51"/>
      <c r="E876" s="51"/>
      <c r="F876" s="51"/>
      <c r="G876" s="147"/>
    </row>
    <row r="877" spans="1:7">
      <c r="A877" s="113"/>
      <c r="B877" s="128"/>
      <c r="C877" s="142"/>
      <c r="D877" s="51"/>
      <c r="E877" s="51"/>
      <c r="F877" s="51"/>
      <c r="G877" s="147"/>
    </row>
    <row r="878" spans="1:7">
      <c r="A878" s="113"/>
      <c r="B878" s="128"/>
      <c r="C878" s="142"/>
      <c r="D878" s="51"/>
      <c r="E878" s="51"/>
      <c r="F878" s="51"/>
      <c r="G878" s="147"/>
    </row>
    <row r="879" spans="1:7">
      <c r="A879" s="113"/>
      <c r="B879" s="128"/>
      <c r="C879" s="142"/>
      <c r="D879" s="51"/>
      <c r="E879" s="51"/>
      <c r="F879" s="51"/>
      <c r="G879" s="147"/>
    </row>
    <row r="880" spans="1:7">
      <c r="A880" s="113"/>
      <c r="B880" s="128"/>
      <c r="C880" s="142"/>
      <c r="D880" s="51"/>
      <c r="E880" s="51"/>
      <c r="F880" s="51"/>
      <c r="G880" s="147"/>
    </row>
    <row r="881" spans="1:7">
      <c r="A881" s="113"/>
      <c r="B881" s="128"/>
      <c r="C881" s="142"/>
      <c r="D881" s="51"/>
      <c r="E881" s="51"/>
      <c r="F881" s="51"/>
      <c r="G881" s="147"/>
    </row>
    <row r="882" spans="1:7">
      <c r="A882" s="113"/>
      <c r="B882" s="128"/>
      <c r="C882" s="142"/>
      <c r="D882" s="51"/>
      <c r="E882" s="51"/>
      <c r="F882" s="51"/>
      <c r="G882" s="147"/>
    </row>
    <row r="883" spans="1:7">
      <c r="A883" s="113"/>
      <c r="B883" s="128"/>
      <c r="C883" s="142"/>
      <c r="D883" s="51"/>
      <c r="E883" s="51"/>
      <c r="F883" s="51"/>
      <c r="G883" s="147"/>
    </row>
    <row r="884" spans="1:7">
      <c r="A884" s="113"/>
      <c r="B884" s="128"/>
      <c r="C884" s="142"/>
      <c r="D884" s="51"/>
      <c r="E884" s="51"/>
      <c r="F884" s="51"/>
      <c r="G884" s="147"/>
    </row>
    <row r="885" spans="1:7">
      <c r="A885" s="113"/>
      <c r="B885" s="128"/>
      <c r="C885" s="142"/>
      <c r="D885" s="51"/>
      <c r="E885" s="51"/>
      <c r="F885" s="51"/>
      <c r="G885" s="147"/>
    </row>
    <row r="886" spans="1:7">
      <c r="A886" s="113"/>
      <c r="B886" s="128"/>
      <c r="C886" s="142"/>
      <c r="D886" s="51"/>
      <c r="E886" s="51"/>
      <c r="F886" s="51"/>
      <c r="G886" s="147"/>
    </row>
    <row r="887" spans="1:7">
      <c r="A887" s="113"/>
      <c r="B887" s="128"/>
      <c r="C887" s="142"/>
      <c r="D887" s="51"/>
      <c r="E887" s="51"/>
      <c r="F887" s="51"/>
      <c r="G887" s="147"/>
    </row>
    <row r="888" spans="1:7">
      <c r="A888" s="113"/>
      <c r="B888" s="128"/>
      <c r="C888" s="142"/>
      <c r="D888" s="51"/>
      <c r="E888" s="51"/>
      <c r="F888" s="51"/>
      <c r="G888" s="147"/>
    </row>
    <row r="889" spans="1:7">
      <c r="A889" s="113"/>
      <c r="B889" s="128"/>
      <c r="C889" s="142"/>
      <c r="D889" s="51"/>
      <c r="E889" s="51"/>
      <c r="F889" s="51"/>
      <c r="G889" s="147"/>
    </row>
    <row r="890" spans="1:7">
      <c r="A890" s="113"/>
      <c r="B890" s="128"/>
      <c r="C890" s="142"/>
      <c r="D890" s="51"/>
      <c r="E890" s="51"/>
      <c r="F890" s="51"/>
      <c r="G890" s="147"/>
    </row>
    <row r="891" spans="1:7">
      <c r="A891" s="113"/>
      <c r="B891" s="128"/>
      <c r="C891" s="142"/>
      <c r="D891" s="51"/>
      <c r="E891" s="51"/>
      <c r="F891" s="51"/>
      <c r="G891" s="147"/>
    </row>
    <row r="892" spans="1:7">
      <c r="A892" s="113"/>
      <c r="B892" s="128"/>
      <c r="C892" s="142"/>
      <c r="D892" s="51"/>
      <c r="E892" s="51"/>
      <c r="F892" s="51"/>
      <c r="G892" s="147"/>
    </row>
    <row r="893" spans="1:7">
      <c r="A893" s="113"/>
      <c r="B893" s="128"/>
      <c r="C893" s="142"/>
      <c r="D893" s="51"/>
      <c r="E893" s="51"/>
      <c r="F893" s="51"/>
      <c r="G893" s="147"/>
    </row>
    <row r="894" spans="1:7">
      <c r="A894" s="113"/>
      <c r="B894" s="128"/>
      <c r="C894" s="142"/>
      <c r="D894" s="51"/>
      <c r="E894" s="51"/>
      <c r="F894" s="51"/>
      <c r="G894" s="147"/>
    </row>
    <row r="895" spans="1:7">
      <c r="A895" s="113"/>
      <c r="B895" s="128"/>
      <c r="C895" s="142"/>
      <c r="D895" s="51"/>
      <c r="E895" s="51"/>
      <c r="F895" s="51"/>
      <c r="G895" s="147"/>
    </row>
    <row r="896" spans="1:7">
      <c r="A896" s="113"/>
      <c r="B896" s="128"/>
      <c r="C896" s="142"/>
      <c r="D896" s="51"/>
      <c r="E896" s="51"/>
      <c r="F896" s="51"/>
      <c r="G896" s="147"/>
    </row>
    <row r="897" spans="1:7">
      <c r="A897" s="113"/>
      <c r="B897" s="128"/>
      <c r="C897" s="142"/>
      <c r="D897" s="51"/>
      <c r="E897" s="51"/>
      <c r="F897" s="51"/>
      <c r="G897" s="147"/>
    </row>
    <row r="898" spans="1:7">
      <c r="A898" s="113"/>
      <c r="B898" s="128"/>
      <c r="C898" s="142"/>
      <c r="D898" s="51"/>
      <c r="E898" s="51"/>
      <c r="F898" s="51"/>
      <c r="G898" s="147"/>
    </row>
    <row r="899" spans="1:7">
      <c r="A899" s="113"/>
      <c r="B899" s="128"/>
      <c r="C899" s="142"/>
      <c r="D899" s="51"/>
      <c r="E899" s="51"/>
      <c r="F899" s="51"/>
      <c r="G899" s="147"/>
    </row>
    <row r="900" spans="1:7">
      <c r="A900" s="113"/>
      <c r="B900" s="128"/>
      <c r="C900" s="142"/>
      <c r="D900" s="51"/>
      <c r="E900" s="51"/>
      <c r="F900" s="51"/>
      <c r="G900" s="147"/>
    </row>
    <row r="901" spans="1:7">
      <c r="A901" s="113"/>
      <c r="B901" s="128"/>
      <c r="C901" s="142"/>
      <c r="D901" s="51"/>
      <c r="E901" s="51"/>
      <c r="F901" s="51"/>
      <c r="G901" s="147"/>
    </row>
    <row r="902" spans="1:7">
      <c r="A902" s="113"/>
      <c r="B902" s="128"/>
      <c r="C902" s="142"/>
      <c r="D902" s="51"/>
      <c r="E902" s="51"/>
      <c r="F902" s="51"/>
      <c r="G902" s="147"/>
    </row>
    <row r="903" spans="1:7">
      <c r="A903" s="113"/>
      <c r="B903" s="128"/>
      <c r="C903" s="142"/>
      <c r="D903" s="51"/>
      <c r="E903" s="51"/>
      <c r="F903" s="51"/>
      <c r="G903" s="147"/>
    </row>
    <row r="904" spans="1:7">
      <c r="A904" s="113"/>
      <c r="B904" s="128"/>
      <c r="C904" s="142"/>
      <c r="D904" s="51"/>
      <c r="E904" s="51"/>
      <c r="F904" s="51"/>
      <c r="G904" s="147"/>
    </row>
    <row r="905" spans="1:7">
      <c r="A905" s="113"/>
      <c r="B905" s="128"/>
      <c r="C905" s="142"/>
      <c r="D905" s="51"/>
      <c r="E905" s="51"/>
      <c r="F905" s="51"/>
      <c r="G905" s="147"/>
    </row>
    <row r="906" spans="1:7">
      <c r="A906" s="113"/>
      <c r="B906" s="128"/>
      <c r="C906" s="142"/>
      <c r="D906" s="51"/>
      <c r="E906" s="51"/>
      <c r="F906" s="51"/>
      <c r="G906" s="147"/>
    </row>
    <row r="907" spans="1:7">
      <c r="A907" s="113"/>
      <c r="B907" s="128"/>
      <c r="C907" s="142"/>
      <c r="D907" s="51"/>
      <c r="E907" s="51"/>
      <c r="F907" s="51"/>
      <c r="G907" s="147"/>
    </row>
    <row r="908" spans="1:7">
      <c r="A908" s="113"/>
      <c r="B908" s="128"/>
      <c r="C908" s="142"/>
      <c r="D908" s="51"/>
      <c r="E908" s="51"/>
      <c r="F908" s="51"/>
      <c r="G908" s="147"/>
    </row>
    <row r="909" spans="1:7">
      <c r="A909" s="113"/>
      <c r="B909" s="128"/>
      <c r="C909" s="142"/>
      <c r="D909" s="51"/>
      <c r="E909" s="51"/>
      <c r="F909" s="51"/>
      <c r="G909" s="147"/>
    </row>
    <row r="910" spans="1:7">
      <c r="A910" s="113"/>
      <c r="B910" s="128"/>
      <c r="C910" s="142"/>
      <c r="D910" s="51"/>
      <c r="E910" s="51"/>
      <c r="F910" s="51"/>
      <c r="G910" s="147"/>
    </row>
    <row r="911" spans="1:7">
      <c r="A911" s="113"/>
      <c r="B911" s="128"/>
      <c r="C911" s="142"/>
      <c r="D911" s="51"/>
      <c r="E911" s="51"/>
      <c r="F911" s="51"/>
      <c r="G911" s="147"/>
    </row>
    <row r="912" spans="1:7">
      <c r="A912" s="113"/>
      <c r="B912" s="128"/>
      <c r="C912" s="142"/>
      <c r="D912" s="51"/>
      <c r="E912" s="51"/>
      <c r="F912" s="51"/>
      <c r="G912" s="147"/>
    </row>
    <row r="913" spans="1:7">
      <c r="A913" s="113"/>
      <c r="B913" s="128"/>
      <c r="C913" s="142"/>
      <c r="D913" s="51"/>
      <c r="E913" s="51"/>
      <c r="F913" s="51"/>
      <c r="G913" s="147"/>
    </row>
    <row r="914" spans="1:7">
      <c r="A914" s="113"/>
      <c r="B914" s="128"/>
      <c r="C914" s="142"/>
      <c r="D914" s="51"/>
      <c r="E914" s="51"/>
      <c r="F914" s="51"/>
      <c r="G914" s="147"/>
    </row>
    <row r="915" spans="1:7">
      <c r="A915" s="113"/>
      <c r="B915" s="128"/>
      <c r="C915" s="142"/>
      <c r="D915" s="51"/>
      <c r="E915" s="51"/>
      <c r="F915" s="51"/>
      <c r="G915" s="147"/>
    </row>
    <row r="916" spans="1:7">
      <c r="A916" s="113"/>
      <c r="B916" s="128"/>
      <c r="C916" s="142"/>
      <c r="D916" s="51"/>
      <c r="E916" s="51"/>
      <c r="F916" s="51"/>
      <c r="G916" s="147"/>
    </row>
    <row r="917" spans="1:7">
      <c r="A917" s="113"/>
      <c r="B917" s="128"/>
      <c r="C917" s="142"/>
      <c r="D917" s="51"/>
      <c r="E917" s="51"/>
      <c r="F917" s="51"/>
      <c r="G917" s="147"/>
    </row>
    <row r="918" spans="1:7">
      <c r="A918" s="113"/>
      <c r="B918" s="128"/>
      <c r="C918" s="142"/>
      <c r="D918" s="51"/>
      <c r="E918" s="51"/>
      <c r="F918" s="51"/>
      <c r="G918" s="147"/>
    </row>
    <row r="919" spans="1:7">
      <c r="A919" s="113"/>
      <c r="B919" s="128"/>
      <c r="C919" s="142"/>
      <c r="D919" s="51"/>
      <c r="E919" s="51"/>
      <c r="F919" s="51"/>
      <c r="G919" s="147"/>
    </row>
    <row r="920" spans="1:7">
      <c r="A920" s="113"/>
      <c r="B920" s="128"/>
      <c r="C920" s="142"/>
      <c r="D920" s="51"/>
      <c r="E920" s="51"/>
      <c r="F920" s="51"/>
      <c r="G920" s="147"/>
    </row>
    <row r="921" spans="1:7">
      <c r="A921" s="113"/>
      <c r="B921" s="128"/>
      <c r="C921" s="142"/>
      <c r="D921" s="51"/>
      <c r="E921" s="51"/>
      <c r="F921" s="51"/>
      <c r="G921" s="147"/>
    </row>
    <row r="922" spans="1:7">
      <c r="A922" s="113"/>
      <c r="B922" s="128"/>
      <c r="C922" s="142"/>
      <c r="D922" s="51"/>
      <c r="E922" s="51"/>
      <c r="F922" s="51"/>
      <c r="G922" s="147"/>
    </row>
    <row r="923" spans="1:7">
      <c r="A923" s="113"/>
      <c r="B923" s="128"/>
      <c r="C923" s="142"/>
      <c r="D923" s="51"/>
      <c r="E923" s="51"/>
      <c r="F923" s="51"/>
      <c r="G923" s="147"/>
    </row>
    <row r="924" spans="1:7">
      <c r="A924" s="113"/>
      <c r="B924" s="128"/>
      <c r="C924" s="142"/>
      <c r="D924" s="51"/>
      <c r="E924" s="51"/>
      <c r="F924" s="51"/>
      <c r="G924" s="147"/>
    </row>
    <row r="925" spans="1:7">
      <c r="A925" s="113"/>
      <c r="B925" s="128"/>
      <c r="C925" s="142"/>
      <c r="D925" s="51"/>
      <c r="E925" s="51"/>
      <c r="F925" s="51"/>
      <c r="G925" s="147"/>
    </row>
    <row r="926" spans="1:7">
      <c r="A926" s="113"/>
      <c r="B926" s="128"/>
      <c r="C926" s="142"/>
      <c r="D926" s="51"/>
      <c r="E926" s="51"/>
      <c r="F926" s="51"/>
      <c r="G926" s="147"/>
    </row>
    <row r="927" spans="1:7">
      <c r="A927" s="113"/>
      <c r="B927" s="128"/>
      <c r="C927" s="142"/>
      <c r="D927" s="51"/>
      <c r="E927" s="51"/>
      <c r="F927" s="51"/>
      <c r="G927" s="147"/>
    </row>
    <row r="928" spans="1:7">
      <c r="A928" s="113"/>
      <c r="B928" s="128"/>
      <c r="C928" s="142"/>
      <c r="D928" s="51"/>
      <c r="E928" s="51"/>
      <c r="F928" s="51"/>
      <c r="G928" s="147"/>
    </row>
    <row r="929" spans="1:7">
      <c r="A929" s="113"/>
      <c r="B929" s="128"/>
      <c r="C929" s="142"/>
      <c r="D929" s="51"/>
      <c r="E929" s="51"/>
      <c r="F929" s="51"/>
      <c r="G929" s="147"/>
    </row>
    <row r="930" spans="1:7">
      <c r="A930" s="113"/>
      <c r="B930" s="128"/>
      <c r="C930" s="142"/>
      <c r="D930" s="51"/>
      <c r="E930" s="51"/>
      <c r="F930" s="51"/>
      <c r="G930" s="147"/>
    </row>
    <row r="931" spans="1:7">
      <c r="A931" s="113"/>
      <c r="B931" s="128"/>
      <c r="C931" s="142"/>
      <c r="D931" s="51"/>
      <c r="E931" s="51"/>
      <c r="F931" s="51"/>
      <c r="G931" s="147"/>
    </row>
    <row r="932" spans="1:7">
      <c r="A932" s="113"/>
      <c r="B932" s="128"/>
      <c r="C932" s="142"/>
      <c r="D932" s="51"/>
      <c r="E932" s="51"/>
      <c r="F932" s="51"/>
      <c r="G932" s="147"/>
    </row>
    <row r="933" spans="1:7">
      <c r="A933" s="113"/>
      <c r="B933" s="128"/>
      <c r="C933" s="142"/>
      <c r="D933" s="51"/>
      <c r="E933" s="51"/>
      <c r="F933" s="51"/>
      <c r="G933" s="147"/>
    </row>
    <row r="934" spans="1:7">
      <c r="A934" s="113"/>
      <c r="B934" s="128"/>
      <c r="C934" s="142"/>
      <c r="D934" s="51"/>
      <c r="E934" s="51"/>
      <c r="F934" s="51"/>
      <c r="G934" s="147"/>
    </row>
    <row r="935" spans="1:7">
      <c r="A935" s="113"/>
      <c r="B935" s="128"/>
      <c r="C935" s="142"/>
      <c r="D935" s="51"/>
      <c r="E935" s="51"/>
      <c r="F935" s="51"/>
      <c r="G935" s="147"/>
    </row>
    <row r="936" spans="1:7">
      <c r="A936" s="113"/>
      <c r="B936" s="128"/>
      <c r="C936" s="142"/>
      <c r="D936" s="51"/>
      <c r="E936" s="51"/>
      <c r="F936" s="51"/>
      <c r="G936" s="147"/>
    </row>
    <row r="937" spans="1:7">
      <c r="A937" s="113"/>
      <c r="B937" s="128"/>
      <c r="C937" s="142"/>
      <c r="D937" s="51"/>
      <c r="E937" s="51"/>
      <c r="F937" s="51"/>
      <c r="G937" s="147"/>
    </row>
    <row r="938" spans="1:7">
      <c r="A938" s="113"/>
      <c r="B938" s="128"/>
      <c r="C938" s="142"/>
      <c r="D938" s="51"/>
      <c r="E938" s="51"/>
      <c r="F938" s="51"/>
      <c r="G938" s="147"/>
    </row>
    <row r="939" spans="1:7">
      <c r="A939" s="113"/>
      <c r="B939" s="128"/>
      <c r="C939" s="142"/>
      <c r="D939" s="51"/>
      <c r="E939" s="51"/>
      <c r="F939" s="51"/>
      <c r="G939" s="147"/>
    </row>
    <row r="940" spans="1:7">
      <c r="A940" s="113"/>
      <c r="B940" s="128"/>
      <c r="C940" s="142"/>
      <c r="D940" s="51"/>
      <c r="E940" s="51"/>
      <c r="F940" s="51"/>
      <c r="G940" s="147"/>
    </row>
    <row r="941" spans="1:7">
      <c r="A941" s="113"/>
      <c r="B941" s="128"/>
      <c r="C941" s="142"/>
      <c r="D941" s="51"/>
      <c r="E941" s="51"/>
      <c r="F941" s="51"/>
      <c r="G941" s="147"/>
    </row>
    <row r="942" spans="1:7">
      <c r="A942" s="113"/>
      <c r="B942" s="128"/>
      <c r="C942" s="142"/>
      <c r="D942" s="51"/>
      <c r="E942" s="51"/>
      <c r="F942" s="51"/>
      <c r="G942" s="147"/>
    </row>
    <row r="943" spans="1:7">
      <c r="A943" s="113"/>
      <c r="B943" s="128"/>
      <c r="C943" s="142"/>
      <c r="D943" s="51"/>
      <c r="E943" s="51"/>
      <c r="F943" s="51"/>
      <c r="G943" s="147"/>
    </row>
    <row r="944" spans="1:7">
      <c r="A944" s="113"/>
      <c r="B944" s="128"/>
      <c r="C944" s="142"/>
      <c r="D944" s="51"/>
      <c r="E944" s="51"/>
      <c r="F944" s="51"/>
      <c r="G944" s="147"/>
    </row>
    <row r="945" spans="1:7">
      <c r="A945" s="113"/>
      <c r="B945" s="128"/>
      <c r="C945" s="142"/>
      <c r="D945" s="51"/>
      <c r="E945" s="51"/>
      <c r="F945" s="51"/>
      <c r="G945" s="147"/>
    </row>
    <row r="946" spans="1:7">
      <c r="A946" s="113"/>
      <c r="B946" s="128"/>
      <c r="C946" s="142"/>
      <c r="D946" s="51"/>
      <c r="E946" s="51"/>
      <c r="F946" s="51"/>
      <c r="G946" s="147"/>
    </row>
    <row r="947" spans="1:7">
      <c r="A947" s="113"/>
      <c r="B947" s="128"/>
      <c r="C947" s="142"/>
      <c r="D947" s="51"/>
      <c r="E947" s="51"/>
      <c r="F947" s="51"/>
      <c r="G947" s="147"/>
    </row>
    <row r="948" spans="1:7">
      <c r="A948" s="113"/>
      <c r="B948" s="128"/>
      <c r="C948" s="142"/>
      <c r="D948" s="51"/>
      <c r="E948" s="51"/>
      <c r="F948" s="51"/>
      <c r="G948" s="147"/>
    </row>
    <row r="949" spans="1:7">
      <c r="A949" s="113"/>
      <c r="B949" s="128"/>
      <c r="C949" s="142"/>
      <c r="D949" s="51"/>
      <c r="E949" s="51"/>
      <c r="F949" s="51"/>
      <c r="G949" s="147"/>
    </row>
    <row r="950" spans="1:7">
      <c r="A950" s="113"/>
      <c r="B950" s="128"/>
      <c r="C950" s="142"/>
      <c r="D950" s="51"/>
      <c r="E950" s="51"/>
      <c r="F950" s="51"/>
      <c r="G950" s="147"/>
    </row>
    <row r="951" spans="1:7">
      <c r="A951" s="113"/>
      <c r="B951" s="128"/>
      <c r="C951" s="142"/>
      <c r="D951" s="51"/>
      <c r="E951" s="51"/>
      <c r="F951" s="51"/>
      <c r="G951" s="147"/>
    </row>
    <row r="952" spans="1:7">
      <c r="A952" s="113"/>
      <c r="B952" s="128"/>
      <c r="C952" s="142"/>
      <c r="D952" s="51"/>
      <c r="E952" s="51"/>
      <c r="F952" s="51"/>
      <c r="G952" s="147"/>
    </row>
    <row r="953" spans="1:7">
      <c r="A953" s="113"/>
      <c r="B953" s="128"/>
      <c r="C953" s="142"/>
      <c r="D953" s="51"/>
      <c r="E953" s="51"/>
      <c r="F953" s="51"/>
      <c r="G953" s="147"/>
    </row>
    <row r="954" spans="1:7">
      <c r="A954" s="113"/>
      <c r="B954" s="128"/>
      <c r="C954" s="142"/>
      <c r="D954" s="51"/>
      <c r="E954" s="51"/>
      <c r="F954" s="51"/>
      <c r="G954" s="147"/>
    </row>
    <row r="955" spans="1:7">
      <c r="A955" s="113"/>
      <c r="B955" s="128"/>
      <c r="C955" s="142"/>
      <c r="D955" s="51"/>
      <c r="E955" s="51"/>
      <c r="F955" s="51"/>
      <c r="G955" s="147"/>
    </row>
    <row r="956" spans="1:7">
      <c r="A956" s="113"/>
      <c r="B956" s="128"/>
      <c r="C956" s="142"/>
      <c r="D956" s="51"/>
      <c r="E956" s="51"/>
      <c r="F956" s="51"/>
      <c r="G956" s="147"/>
    </row>
    <row r="957" spans="1:7">
      <c r="A957" s="113"/>
      <c r="B957" s="128"/>
      <c r="C957" s="142"/>
      <c r="D957" s="51"/>
      <c r="E957" s="51"/>
      <c r="F957" s="51"/>
      <c r="G957" s="147"/>
    </row>
    <row r="958" spans="1:7">
      <c r="A958" s="113"/>
      <c r="B958" s="128"/>
      <c r="C958" s="142"/>
      <c r="D958" s="51"/>
      <c r="E958" s="51"/>
      <c r="F958" s="51"/>
      <c r="G958" s="147"/>
    </row>
    <row r="959" spans="1:7">
      <c r="A959" s="113"/>
      <c r="B959" s="128"/>
      <c r="C959" s="142"/>
      <c r="D959" s="51"/>
      <c r="E959" s="51"/>
      <c r="F959" s="51"/>
      <c r="G959" s="147"/>
    </row>
    <row r="960" spans="1:7">
      <c r="A960" s="113"/>
      <c r="B960" s="128"/>
      <c r="C960" s="142"/>
      <c r="D960" s="51"/>
      <c r="E960" s="51"/>
      <c r="F960" s="51"/>
      <c r="G960" s="147"/>
    </row>
    <row r="961" spans="1:7">
      <c r="A961" s="113"/>
      <c r="B961" s="128"/>
      <c r="C961" s="142"/>
      <c r="D961" s="51"/>
      <c r="E961" s="51"/>
      <c r="F961" s="51"/>
      <c r="G961" s="147"/>
    </row>
    <row r="962" spans="1:7">
      <c r="A962" s="113"/>
      <c r="B962" s="128"/>
      <c r="C962" s="142"/>
      <c r="D962" s="51"/>
      <c r="E962" s="51"/>
      <c r="F962" s="51"/>
      <c r="G962" s="147"/>
    </row>
    <row r="963" spans="1:7">
      <c r="A963" s="113"/>
      <c r="B963" s="128"/>
      <c r="C963" s="142"/>
      <c r="D963" s="51"/>
      <c r="E963" s="51"/>
      <c r="F963" s="51"/>
      <c r="G963" s="147"/>
    </row>
    <row r="964" spans="1:7">
      <c r="A964" s="113"/>
      <c r="B964" s="128"/>
      <c r="C964" s="142"/>
      <c r="D964" s="51"/>
      <c r="E964" s="51"/>
      <c r="F964" s="51"/>
      <c r="G964" s="147"/>
    </row>
    <row r="965" spans="1:7">
      <c r="A965" s="113"/>
      <c r="B965" s="128"/>
      <c r="C965" s="142"/>
      <c r="D965" s="51"/>
      <c r="E965" s="51"/>
      <c r="F965" s="51"/>
      <c r="G965" s="147"/>
    </row>
    <row r="966" spans="1:7">
      <c r="A966" s="113"/>
      <c r="B966" s="128"/>
      <c r="C966" s="142"/>
      <c r="D966" s="51"/>
      <c r="E966" s="51"/>
      <c r="F966" s="51"/>
      <c r="G966" s="147"/>
    </row>
    <row r="967" spans="1:7">
      <c r="A967" s="113"/>
      <c r="B967" s="128"/>
      <c r="C967" s="142"/>
      <c r="D967" s="51"/>
      <c r="E967" s="51"/>
      <c r="F967" s="51"/>
      <c r="G967" s="147"/>
    </row>
    <row r="968" spans="1:7">
      <c r="A968" s="113"/>
      <c r="B968" s="128"/>
      <c r="C968" s="142"/>
      <c r="D968" s="51"/>
      <c r="E968" s="51"/>
      <c r="F968" s="51"/>
      <c r="G968" s="147"/>
    </row>
    <row r="969" spans="1:7">
      <c r="A969" s="113"/>
      <c r="B969" s="128"/>
      <c r="C969" s="142"/>
      <c r="D969" s="51"/>
      <c r="E969" s="51"/>
      <c r="F969" s="51"/>
      <c r="G969" s="147"/>
    </row>
    <row r="970" spans="1:7">
      <c r="A970" s="113"/>
      <c r="B970" s="128"/>
      <c r="C970" s="142"/>
      <c r="D970" s="51"/>
      <c r="E970" s="51"/>
      <c r="F970" s="51"/>
      <c r="G970" s="147"/>
    </row>
    <row r="971" spans="1:7">
      <c r="A971" s="113"/>
      <c r="B971" s="128"/>
      <c r="C971" s="142"/>
      <c r="D971" s="51"/>
      <c r="E971" s="51"/>
      <c r="F971" s="51"/>
      <c r="G971" s="147"/>
    </row>
    <row r="972" spans="1:7">
      <c r="A972" s="113"/>
      <c r="B972" s="128"/>
      <c r="C972" s="142"/>
      <c r="D972" s="51"/>
      <c r="E972" s="51"/>
      <c r="F972" s="51"/>
      <c r="G972" s="147"/>
    </row>
    <row r="973" spans="1:7">
      <c r="A973" s="113"/>
      <c r="B973" s="128"/>
      <c r="C973" s="142"/>
      <c r="D973" s="51"/>
      <c r="E973" s="51"/>
      <c r="F973" s="51"/>
      <c r="G973" s="147"/>
    </row>
    <row r="974" spans="1:7">
      <c r="A974" s="113"/>
      <c r="B974" s="128"/>
      <c r="C974" s="142"/>
      <c r="D974" s="51"/>
      <c r="E974" s="51"/>
      <c r="F974" s="51"/>
      <c r="G974" s="147"/>
    </row>
    <row r="975" spans="1:7">
      <c r="A975" s="113"/>
      <c r="B975" s="128"/>
      <c r="C975" s="142"/>
      <c r="D975" s="51"/>
      <c r="E975" s="51"/>
      <c r="F975" s="51"/>
      <c r="G975" s="147"/>
    </row>
    <row r="976" spans="1:7">
      <c r="A976" s="113"/>
      <c r="B976" s="128"/>
      <c r="C976" s="142"/>
      <c r="D976" s="51"/>
      <c r="E976" s="51"/>
      <c r="F976" s="51"/>
      <c r="G976" s="147"/>
    </row>
    <row r="977" spans="1:7">
      <c r="A977" s="113"/>
      <c r="B977" s="128"/>
      <c r="C977" s="142"/>
      <c r="D977" s="51"/>
      <c r="E977" s="51"/>
      <c r="F977" s="51"/>
      <c r="G977" s="147"/>
    </row>
    <row r="978" spans="1:7">
      <c r="A978" s="113"/>
      <c r="B978" s="128"/>
      <c r="C978" s="142"/>
      <c r="D978" s="51"/>
      <c r="E978" s="51"/>
      <c r="F978" s="51"/>
      <c r="G978" s="147"/>
    </row>
    <row r="979" spans="1:7">
      <c r="A979" s="113"/>
      <c r="B979" s="128"/>
      <c r="C979" s="142"/>
      <c r="D979" s="51"/>
      <c r="E979" s="51"/>
      <c r="F979" s="51"/>
      <c r="G979" s="147"/>
    </row>
    <row r="980" spans="1:7">
      <c r="A980" s="113"/>
      <c r="B980" s="128"/>
      <c r="C980" s="142"/>
      <c r="D980" s="51"/>
      <c r="E980" s="51"/>
      <c r="F980" s="51"/>
      <c r="G980" s="147"/>
    </row>
    <row r="981" spans="1:7">
      <c r="A981" s="113"/>
      <c r="B981" s="128"/>
      <c r="C981" s="142"/>
      <c r="D981" s="51"/>
      <c r="E981" s="51"/>
      <c r="F981" s="51"/>
      <c r="G981" s="147"/>
    </row>
    <row r="982" spans="1:7">
      <c r="A982" s="113"/>
      <c r="B982" s="128"/>
      <c r="C982" s="142"/>
      <c r="D982" s="51"/>
      <c r="E982" s="51"/>
      <c r="F982" s="51"/>
      <c r="G982" s="147"/>
    </row>
    <row r="983" spans="1:7">
      <c r="A983" s="113"/>
      <c r="B983" s="128"/>
      <c r="C983" s="142"/>
      <c r="D983" s="51"/>
      <c r="E983" s="51"/>
      <c r="F983" s="51"/>
      <c r="G983" s="147"/>
    </row>
    <row r="984" spans="1:7">
      <c r="A984" s="113"/>
      <c r="B984" s="128"/>
      <c r="C984" s="142"/>
      <c r="D984" s="51"/>
      <c r="E984" s="51"/>
      <c r="F984" s="51"/>
      <c r="G984" s="147"/>
    </row>
    <row r="985" spans="1:7">
      <c r="A985" s="113"/>
      <c r="B985" s="128"/>
      <c r="C985" s="142"/>
      <c r="D985" s="51"/>
      <c r="E985" s="51"/>
      <c r="F985" s="51"/>
      <c r="G985" s="147"/>
    </row>
    <row r="986" spans="1:7">
      <c r="A986" s="113"/>
      <c r="B986" s="128"/>
      <c r="C986" s="142"/>
      <c r="D986" s="51"/>
      <c r="E986" s="51"/>
      <c r="F986" s="51"/>
      <c r="G986" s="147"/>
    </row>
    <row r="987" spans="1:7">
      <c r="A987" s="113"/>
      <c r="B987" s="128"/>
      <c r="C987" s="142"/>
      <c r="D987" s="51"/>
      <c r="E987" s="51"/>
      <c r="F987" s="51"/>
      <c r="G987" s="147"/>
    </row>
    <row r="988" spans="1:7">
      <c r="A988" s="113"/>
      <c r="B988" s="128"/>
      <c r="C988" s="142"/>
      <c r="D988" s="51"/>
      <c r="E988" s="51"/>
      <c r="F988" s="51"/>
      <c r="G988" s="147"/>
    </row>
    <row r="989" spans="1:7">
      <c r="A989" s="113"/>
      <c r="B989" s="128"/>
      <c r="C989" s="142"/>
      <c r="D989" s="51"/>
      <c r="E989" s="51"/>
      <c r="F989" s="51"/>
      <c r="G989" s="147"/>
    </row>
    <row r="990" spans="1:7">
      <c r="A990" s="113"/>
      <c r="B990" s="128"/>
      <c r="C990" s="142"/>
      <c r="D990" s="51"/>
      <c r="E990" s="51"/>
      <c r="F990" s="51"/>
      <c r="G990" s="147"/>
    </row>
    <row r="991" spans="1:7">
      <c r="A991" s="113"/>
      <c r="B991" s="128"/>
      <c r="C991" s="142"/>
      <c r="D991" s="51"/>
      <c r="E991" s="51"/>
      <c r="F991" s="51"/>
      <c r="G991" s="147"/>
    </row>
    <row r="992" spans="1:7">
      <c r="A992" s="113"/>
      <c r="B992" s="128"/>
      <c r="C992" s="142"/>
      <c r="D992" s="51"/>
      <c r="E992" s="51"/>
      <c r="F992" s="51"/>
      <c r="G992" s="147"/>
    </row>
    <row r="993" spans="1:7">
      <c r="A993" s="113"/>
      <c r="B993" s="128"/>
      <c r="C993" s="142"/>
      <c r="D993" s="51"/>
      <c r="E993" s="51"/>
      <c r="F993" s="51"/>
      <c r="G993" s="147"/>
    </row>
    <row r="994" spans="1:7">
      <c r="A994" s="113"/>
      <c r="B994" s="128"/>
      <c r="C994" s="142"/>
      <c r="D994" s="51"/>
      <c r="E994" s="51"/>
      <c r="F994" s="51"/>
      <c r="G994" s="147"/>
    </row>
    <row r="995" spans="1:7">
      <c r="A995" s="113"/>
      <c r="B995" s="128"/>
      <c r="C995" s="142"/>
      <c r="D995" s="51"/>
      <c r="E995" s="51"/>
      <c r="F995" s="51"/>
      <c r="G995" s="147"/>
    </row>
    <row r="996" spans="1:7">
      <c r="A996" s="113"/>
      <c r="B996" s="128"/>
      <c r="C996" s="142"/>
      <c r="D996" s="51"/>
      <c r="E996" s="51"/>
      <c r="F996" s="51"/>
      <c r="G996" s="147"/>
    </row>
    <row r="997" spans="1:7">
      <c r="A997" s="113"/>
      <c r="B997" s="128"/>
      <c r="C997" s="142"/>
      <c r="D997" s="51"/>
      <c r="E997" s="51"/>
      <c r="F997" s="51"/>
      <c r="G997" s="147"/>
    </row>
    <row r="998" spans="1:7">
      <c r="A998" s="113"/>
      <c r="B998" s="128"/>
      <c r="C998" s="142"/>
      <c r="D998" s="51"/>
      <c r="E998" s="51"/>
      <c r="F998" s="51"/>
      <c r="G998" s="147"/>
    </row>
    <row r="999" spans="1:7">
      <c r="A999" s="113"/>
      <c r="B999" s="128"/>
      <c r="C999" s="142"/>
      <c r="D999" s="51"/>
      <c r="E999" s="51"/>
      <c r="F999" s="51"/>
      <c r="G999" s="147"/>
    </row>
    <row r="1000" spans="1:7">
      <c r="A1000" s="113"/>
      <c r="B1000" s="128"/>
      <c r="C1000" s="142"/>
      <c r="D1000" s="51"/>
      <c r="E1000" s="51"/>
      <c r="F1000" s="51"/>
      <c r="G1000" s="147"/>
    </row>
    <row r="1001" spans="1:7">
      <c r="A1001" s="113"/>
      <c r="B1001" s="128"/>
      <c r="C1001" s="142"/>
      <c r="D1001" s="51"/>
      <c r="E1001" s="51"/>
      <c r="F1001" s="51"/>
      <c r="G1001" s="147"/>
    </row>
    <row r="1002" spans="1:7">
      <c r="A1002" s="113"/>
      <c r="B1002" s="128"/>
      <c r="C1002" s="142"/>
      <c r="D1002" s="51"/>
      <c r="E1002" s="51"/>
      <c r="F1002" s="51"/>
      <c r="G1002" s="147"/>
    </row>
    <row r="1003" spans="1:7">
      <c r="A1003" s="113"/>
      <c r="B1003" s="128"/>
      <c r="C1003" s="142"/>
      <c r="D1003" s="51"/>
      <c r="E1003" s="51"/>
      <c r="F1003" s="51"/>
      <c r="G1003" s="147"/>
    </row>
    <row r="1004" spans="1:7">
      <c r="A1004" s="113"/>
      <c r="B1004" s="128"/>
      <c r="C1004" s="142"/>
      <c r="D1004" s="51"/>
      <c r="E1004" s="51"/>
      <c r="F1004" s="51"/>
      <c r="G1004" s="147"/>
    </row>
    <row r="1005" spans="1:7">
      <c r="A1005" s="113"/>
      <c r="B1005" s="128"/>
      <c r="C1005" s="142"/>
      <c r="D1005" s="51"/>
      <c r="E1005" s="51"/>
      <c r="F1005" s="51"/>
      <c r="G1005" s="147"/>
    </row>
    <row r="1006" spans="1:7">
      <c r="A1006" s="113"/>
      <c r="B1006" s="128"/>
      <c r="C1006" s="142"/>
      <c r="D1006" s="51"/>
      <c r="E1006" s="51"/>
      <c r="F1006" s="51"/>
      <c r="G1006" s="147"/>
    </row>
    <row r="1007" spans="1:7">
      <c r="A1007" s="113"/>
      <c r="B1007" s="128"/>
      <c r="C1007" s="142"/>
      <c r="D1007" s="51"/>
      <c r="E1007" s="51"/>
      <c r="F1007" s="51"/>
      <c r="G1007" s="147"/>
    </row>
    <row r="1008" spans="1:7">
      <c r="A1008" s="113"/>
      <c r="B1008" s="128"/>
      <c r="C1008" s="142"/>
      <c r="D1008" s="51"/>
      <c r="E1008" s="51"/>
      <c r="F1008" s="51"/>
      <c r="G1008" s="147"/>
    </row>
    <row r="1009" spans="1:7">
      <c r="A1009" s="113"/>
      <c r="B1009" s="128"/>
      <c r="C1009" s="142"/>
      <c r="D1009" s="51"/>
      <c r="E1009" s="51"/>
      <c r="F1009" s="51"/>
      <c r="G1009" s="147"/>
    </row>
    <row r="1010" spans="1:7">
      <c r="A1010" s="113"/>
      <c r="B1010" s="128"/>
      <c r="C1010" s="142"/>
      <c r="D1010" s="51"/>
      <c r="E1010" s="51"/>
      <c r="F1010" s="51"/>
      <c r="G1010" s="147"/>
    </row>
    <row r="1011" spans="1:7">
      <c r="A1011" s="113"/>
      <c r="B1011" s="128"/>
      <c r="C1011" s="142"/>
      <c r="D1011" s="51"/>
      <c r="E1011" s="51"/>
      <c r="F1011" s="51"/>
      <c r="G1011" s="147"/>
    </row>
    <row r="1012" spans="1:7">
      <c r="A1012" s="113"/>
      <c r="B1012" s="128"/>
      <c r="C1012" s="142"/>
      <c r="D1012" s="51"/>
      <c r="E1012" s="51"/>
      <c r="F1012" s="51"/>
      <c r="G1012" s="147"/>
    </row>
    <row r="1013" spans="1:7">
      <c r="A1013" s="113"/>
      <c r="B1013" s="128"/>
      <c r="C1013" s="142"/>
      <c r="D1013" s="51"/>
      <c r="E1013" s="51"/>
      <c r="F1013" s="51"/>
      <c r="G1013" s="147"/>
    </row>
    <row r="1014" spans="1:7">
      <c r="A1014" s="113"/>
      <c r="B1014" s="128"/>
      <c r="C1014" s="142"/>
      <c r="D1014" s="51"/>
      <c r="E1014" s="51"/>
      <c r="F1014" s="51"/>
      <c r="G1014" s="147"/>
    </row>
    <row r="1015" spans="1:7">
      <c r="A1015" s="113"/>
      <c r="B1015" s="128"/>
      <c r="C1015" s="142"/>
      <c r="D1015" s="51"/>
      <c r="E1015" s="51"/>
      <c r="F1015" s="51"/>
      <c r="G1015" s="147"/>
    </row>
    <row r="1016" spans="1:7">
      <c r="A1016" s="113"/>
      <c r="B1016" s="128"/>
      <c r="C1016" s="142"/>
      <c r="D1016" s="51"/>
      <c r="E1016" s="51"/>
      <c r="F1016" s="51"/>
      <c r="G1016" s="147"/>
    </row>
    <row r="1017" spans="1:7">
      <c r="A1017" s="113"/>
      <c r="B1017" s="128"/>
      <c r="C1017" s="142"/>
      <c r="D1017" s="51"/>
      <c r="E1017" s="51"/>
      <c r="F1017" s="51"/>
      <c r="G1017" s="147"/>
    </row>
    <row r="1018" spans="1:7">
      <c r="A1018" s="113"/>
      <c r="B1018" s="128"/>
      <c r="C1018" s="142"/>
      <c r="D1018" s="51"/>
      <c r="E1018" s="51"/>
      <c r="F1018" s="51"/>
      <c r="G1018" s="147"/>
    </row>
    <row r="1019" spans="1:7">
      <c r="A1019" s="113"/>
      <c r="B1019" s="128"/>
      <c r="C1019" s="142"/>
      <c r="D1019" s="51"/>
      <c r="E1019" s="51"/>
      <c r="F1019" s="51"/>
      <c r="G1019" s="147"/>
    </row>
    <row r="1020" spans="1:7">
      <c r="A1020" s="113"/>
      <c r="B1020" s="128"/>
      <c r="C1020" s="142"/>
      <c r="D1020" s="51"/>
      <c r="E1020" s="51"/>
      <c r="F1020" s="51"/>
      <c r="G1020" s="147"/>
    </row>
    <row r="1021" spans="1:7">
      <c r="A1021" s="113"/>
      <c r="B1021" s="128"/>
      <c r="C1021" s="142"/>
      <c r="D1021" s="51"/>
      <c r="E1021" s="51"/>
      <c r="F1021" s="51"/>
      <c r="G1021" s="147"/>
    </row>
    <row r="1022" spans="1:7">
      <c r="A1022" s="113"/>
      <c r="B1022" s="128"/>
      <c r="C1022" s="142"/>
      <c r="D1022" s="51"/>
      <c r="E1022" s="51"/>
      <c r="F1022" s="51"/>
      <c r="G1022" s="147"/>
    </row>
    <row r="1023" spans="1:7">
      <c r="A1023" s="113"/>
      <c r="B1023" s="128"/>
      <c r="C1023" s="142"/>
      <c r="D1023" s="51"/>
      <c r="E1023" s="51"/>
      <c r="F1023" s="51"/>
      <c r="G1023" s="147"/>
    </row>
    <row r="1024" spans="1:7">
      <c r="A1024" s="113"/>
      <c r="B1024" s="128"/>
      <c r="C1024" s="142"/>
      <c r="D1024" s="51"/>
      <c r="E1024" s="51"/>
      <c r="F1024" s="51"/>
      <c r="G1024" s="147"/>
    </row>
    <row r="1025" spans="1:7">
      <c r="A1025" s="113"/>
      <c r="B1025" s="128"/>
      <c r="C1025" s="142"/>
      <c r="D1025" s="51"/>
      <c r="E1025" s="51"/>
      <c r="F1025" s="51"/>
      <c r="G1025" s="147"/>
    </row>
    <row r="1026" spans="1:7">
      <c r="A1026" s="113"/>
      <c r="B1026" s="128"/>
      <c r="C1026" s="142"/>
      <c r="D1026" s="51"/>
      <c r="E1026" s="51"/>
      <c r="F1026" s="51"/>
      <c r="G1026" s="147"/>
    </row>
    <row r="1027" spans="1:7">
      <c r="A1027" s="113"/>
      <c r="B1027" s="128"/>
      <c r="C1027" s="142"/>
      <c r="D1027" s="51"/>
      <c r="E1027" s="51"/>
      <c r="F1027" s="51"/>
      <c r="G1027" s="147"/>
    </row>
    <row r="1028" spans="1:7">
      <c r="A1028" s="113"/>
      <c r="B1028" s="128"/>
      <c r="C1028" s="142"/>
      <c r="D1028" s="51"/>
      <c r="E1028" s="51"/>
      <c r="F1028" s="51"/>
      <c r="G1028" s="147"/>
    </row>
    <row r="1029" spans="1:7">
      <c r="A1029" s="113"/>
      <c r="B1029" s="128"/>
      <c r="C1029" s="142"/>
      <c r="D1029" s="51"/>
      <c r="E1029" s="51"/>
      <c r="F1029" s="51"/>
      <c r="G1029" s="147"/>
    </row>
    <row r="1030" spans="1:7">
      <c r="A1030" s="113"/>
      <c r="B1030" s="128"/>
      <c r="C1030" s="142"/>
      <c r="D1030" s="51"/>
      <c r="E1030" s="51"/>
      <c r="F1030" s="51"/>
      <c r="G1030" s="147"/>
    </row>
    <row r="1031" spans="1:7">
      <c r="A1031" s="113"/>
      <c r="B1031" s="128"/>
      <c r="C1031" s="142"/>
      <c r="D1031" s="51"/>
      <c r="E1031" s="51"/>
      <c r="F1031" s="51"/>
      <c r="G1031" s="147"/>
    </row>
    <row r="1032" spans="1:7">
      <c r="A1032" s="113"/>
      <c r="B1032" s="128"/>
      <c r="C1032" s="142"/>
      <c r="D1032" s="51"/>
      <c r="E1032" s="51"/>
      <c r="F1032" s="51"/>
      <c r="G1032" s="147"/>
    </row>
    <row r="1033" spans="1:7">
      <c r="A1033" s="113"/>
      <c r="B1033" s="128"/>
      <c r="C1033" s="142"/>
      <c r="D1033" s="51"/>
      <c r="E1033" s="51"/>
      <c r="F1033" s="51"/>
      <c r="G1033" s="147"/>
    </row>
    <row r="1034" spans="1:7">
      <c r="A1034" s="113"/>
      <c r="B1034" s="128"/>
      <c r="C1034" s="142"/>
      <c r="D1034" s="51"/>
      <c r="E1034" s="51"/>
      <c r="F1034" s="51"/>
      <c r="G1034" s="147"/>
    </row>
    <row r="1035" spans="1:7">
      <c r="A1035" s="113"/>
      <c r="B1035" s="128"/>
      <c r="C1035" s="142"/>
      <c r="D1035" s="51"/>
      <c r="E1035" s="51"/>
      <c r="F1035" s="51"/>
      <c r="G1035" s="147"/>
    </row>
    <row r="1036" spans="1:7">
      <c r="A1036" s="113"/>
      <c r="B1036" s="128"/>
      <c r="C1036" s="142"/>
      <c r="D1036" s="51"/>
      <c r="E1036" s="51"/>
      <c r="F1036" s="51"/>
      <c r="G1036" s="147"/>
    </row>
    <row r="1037" spans="1:7">
      <c r="A1037" s="113"/>
      <c r="B1037" s="128"/>
      <c r="C1037" s="142"/>
      <c r="D1037" s="51"/>
      <c r="E1037" s="51"/>
      <c r="F1037" s="51"/>
      <c r="G1037" s="147"/>
    </row>
    <row r="1038" spans="1:7">
      <c r="A1038" s="113"/>
      <c r="B1038" s="128"/>
      <c r="C1038" s="142"/>
      <c r="D1038" s="51"/>
      <c r="E1038" s="51"/>
      <c r="F1038" s="51"/>
      <c r="G1038" s="147"/>
    </row>
    <row r="1039" spans="1:7">
      <c r="A1039" s="113"/>
      <c r="B1039" s="128"/>
      <c r="C1039" s="142"/>
      <c r="D1039" s="51"/>
      <c r="E1039" s="51"/>
      <c r="F1039" s="51"/>
      <c r="G1039" s="147"/>
    </row>
    <row r="1040" spans="1:7">
      <c r="A1040" s="113"/>
      <c r="B1040" s="128"/>
      <c r="C1040" s="142"/>
      <c r="D1040" s="51"/>
      <c r="E1040" s="51"/>
      <c r="F1040" s="51"/>
      <c r="G1040" s="147"/>
    </row>
    <row r="1041" spans="1:7">
      <c r="A1041" s="113"/>
      <c r="B1041" s="128"/>
      <c r="C1041" s="142"/>
      <c r="D1041" s="51"/>
      <c r="E1041" s="51"/>
      <c r="F1041" s="51"/>
      <c r="G1041" s="147"/>
    </row>
    <row r="1042" spans="1:7">
      <c r="A1042" s="113"/>
      <c r="B1042" s="128"/>
      <c r="C1042" s="142"/>
      <c r="D1042" s="51"/>
      <c r="E1042" s="51"/>
      <c r="F1042" s="51"/>
      <c r="G1042" s="147"/>
    </row>
    <row r="1043" spans="1:7">
      <c r="A1043" s="113"/>
      <c r="B1043" s="128"/>
      <c r="C1043" s="142"/>
      <c r="D1043" s="51"/>
      <c r="E1043" s="51"/>
      <c r="F1043" s="51"/>
      <c r="G1043" s="147"/>
    </row>
    <row r="1044" spans="1:7">
      <c r="A1044" s="113"/>
      <c r="B1044" s="128"/>
      <c r="C1044" s="142"/>
      <c r="D1044" s="51"/>
      <c r="E1044" s="51"/>
      <c r="F1044" s="51"/>
      <c r="G1044" s="147"/>
    </row>
    <row r="1045" spans="1:7">
      <c r="A1045" s="113"/>
      <c r="B1045" s="128"/>
      <c r="C1045" s="142"/>
      <c r="D1045" s="51"/>
      <c r="E1045" s="51"/>
      <c r="F1045" s="51"/>
      <c r="G1045" s="147"/>
    </row>
    <row r="1046" spans="1:7">
      <c r="A1046" s="113"/>
      <c r="B1046" s="128"/>
      <c r="C1046" s="142"/>
      <c r="D1046" s="51"/>
      <c r="E1046" s="51"/>
      <c r="F1046" s="51"/>
      <c r="G1046" s="147"/>
    </row>
    <row r="1047" spans="1:7">
      <c r="A1047" s="113"/>
      <c r="B1047" s="128"/>
      <c r="C1047" s="142"/>
      <c r="D1047" s="51"/>
      <c r="E1047" s="51"/>
      <c r="F1047" s="51"/>
      <c r="G1047" s="147"/>
    </row>
    <row r="1048" spans="1:7">
      <c r="A1048" s="113"/>
      <c r="B1048" s="128"/>
      <c r="C1048" s="142"/>
      <c r="D1048" s="51"/>
      <c r="E1048" s="51"/>
      <c r="F1048" s="51"/>
      <c r="G1048" s="147"/>
    </row>
    <row r="1049" spans="1:7">
      <c r="A1049" s="113"/>
      <c r="B1049" s="128"/>
      <c r="C1049" s="142"/>
      <c r="D1049" s="51"/>
      <c r="E1049" s="51"/>
      <c r="F1049" s="51"/>
      <c r="G1049" s="147"/>
    </row>
    <row r="1050" spans="1:7">
      <c r="A1050" s="113"/>
      <c r="B1050" s="128"/>
      <c r="C1050" s="142"/>
      <c r="D1050" s="51"/>
      <c r="E1050" s="51"/>
      <c r="F1050" s="51"/>
      <c r="G1050" s="147"/>
    </row>
    <row r="1051" spans="1:7">
      <c r="A1051" s="113"/>
      <c r="B1051" s="128"/>
      <c r="C1051" s="142"/>
      <c r="D1051" s="51"/>
      <c r="E1051" s="51"/>
      <c r="F1051" s="51"/>
      <c r="G1051" s="147"/>
    </row>
    <row r="1052" spans="1:7">
      <c r="A1052" s="113"/>
      <c r="B1052" s="128"/>
      <c r="C1052" s="142"/>
      <c r="D1052" s="51"/>
      <c r="E1052" s="51"/>
      <c r="F1052" s="51"/>
      <c r="G1052" s="147"/>
    </row>
    <row r="1053" spans="1:7">
      <c r="A1053" s="113"/>
      <c r="B1053" s="128"/>
      <c r="C1053" s="142"/>
      <c r="D1053" s="51"/>
      <c r="E1053" s="51"/>
      <c r="F1053" s="51"/>
      <c r="G1053" s="147"/>
    </row>
    <row r="1054" spans="1:7">
      <c r="A1054" s="113"/>
      <c r="B1054" s="128"/>
      <c r="C1054" s="142"/>
      <c r="D1054" s="51"/>
      <c r="E1054" s="51"/>
      <c r="F1054" s="51"/>
      <c r="G1054" s="147"/>
    </row>
    <row r="1055" spans="1:7">
      <c r="A1055" s="113"/>
      <c r="B1055" s="128"/>
      <c r="C1055" s="142"/>
      <c r="D1055" s="51"/>
      <c r="E1055" s="51"/>
      <c r="F1055" s="51"/>
      <c r="G1055" s="147"/>
    </row>
    <row r="1056" spans="1:7">
      <c r="A1056" s="113"/>
      <c r="B1056" s="128"/>
      <c r="C1056" s="142"/>
      <c r="D1056" s="51"/>
      <c r="E1056" s="51"/>
      <c r="F1056" s="51"/>
      <c r="G1056" s="147"/>
    </row>
    <row r="1057" spans="1:7">
      <c r="A1057" s="113"/>
      <c r="B1057" s="128"/>
      <c r="C1057" s="142"/>
      <c r="D1057" s="51"/>
      <c r="E1057" s="51"/>
      <c r="F1057" s="51"/>
      <c r="G1057" s="147"/>
    </row>
    <row r="1058" spans="1:7">
      <c r="A1058" s="113"/>
      <c r="B1058" s="128"/>
      <c r="C1058" s="142"/>
      <c r="D1058" s="51"/>
      <c r="E1058" s="51"/>
      <c r="F1058" s="51"/>
      <c r="G1058" s="147"/>
    </row>
    <row r="1059" spans="1:7">
      <c r="A1059" s="113"/>
      <c r="B1059" s="128"/>
      <c r="C1059" s="142"/>
      <c r="D1059" s="51"/>
      <c r="E1059" s="51"/>
      <c r="F1059" s="51"/>
      <c r="G1059" s="147"/>
    </row>
    <row r="1060" spans="1:7">
      <c r="A1060" s="113"/>
      <c r="B1060" s="128"/>
      <c r="C1060" s="142"/>
      <c r="D1060" s="51"/>
      <c r="E1060" s="51"/>
      <c r="F1060" s="51"/>
      <c r="G1060" s="147"/>
    </row>
    <row r="1061" spans="1:7">
      <c r="A1061" s="113"/>
      <c r="B1061" s="128"/>
      <c r="C1061" s="142"/>
      <c r="D1061" s="51"/>
      <c r="E1061" s="51"/>
      <c r="F1061" s="51"/>
      <c r="G1061" s="147"/>
    </row>
    <row r="1062" spans="1:7">
      <c r="A1062" s="113"/>
      <c r="B1062" s="128"/>
      <c r="C1062" s="142"/>
      <c r="D1062" s="51"/>
      <c r="E1062" s="51"/>
      <c r="F1062" s="51"/>
      <c r="G1062" s="147"/>
    </row>
    <row r="1063" spans="1:7">
      <c r="A1063" s="113"/>
      <c r="B1063" s="128"/>
      <c r="C1063" s="142"/>
      <c r="D1063" s="51"/>
      <c r="E1063" s="51"/>
      <c r="F1063" s="51"/>
      <c r="G1063" s="147"/>
    </row>
    <row r="1064" spans="1:7">
      <c r="A1064" s="113"/>
      <c r="B1064" s="128"/>
      <c r="C1064" s="142"/>
      <c r="D1064" s="51"/>
      <c r="E1064" s="51"/>
      <c r="F1064" s="51"/>
      <c r="G1064" s="147"/>
    </row>
    <row r="1065" spans="1:7">
      <c r="A1065" s="113"/>
      <c r="B1065" s="128"/>
      <c r="C1065" s="142"/>
      <c r="D1065" s="51"/>
      <c r="E1065" s="51"/>
      <c r="F1065" s="51"/>
      <c r="G1065" s="147"/>
    </row>
    <row r="1066" spans="1:7">
      <c r="A1066" s="113"/>
      <c r="B1066" s="128"/>
      <c r="C1066" s="142"/>
      <c r="D1066" s="51"/>
      <c r="E1066" s="51"/>
      <c r="F1066" s="51"/>
      <c r="G1066" s="147"/>
    </row>
    <row r="1067" spans="1:7">
      <c r="A1067" s="113"/>
      <c r="B1067" s="128"/>
      <c r="C1067" s="142"/>
      <c r="D1067" s="51"/>
      <c r="E1067" s="51"/>
      <c r="F1067" s="51"/>
      <c r="G1067" s="147"/>
    </row>
    <row r="1068" spans="1:7">
      <c r="A1068" s="113"/>
      <c r="B1068" s="128"/>
      <c r="C1068" s="142"/>
      <c r="D1068" s="51"/>
      <c r="E1068" s="51"/>
      <c r="F1068" s="51"/>
      <c r="G1068" s="147"/>
    </row>
    <row r="1069" spans="1:7">
      <c r="A1069" s="113"/>
      <c r="B1069" s="128"/>
      <c r="C1069" s="142"/>
      <c r="D1069" s="51"/>
      <c r="E1069" s="51"/>
      <c r="F1069" s="51"/>
      <c r="G1069" s="147"/>
    </row>
    <row r="1070" spans="1:7">
      <c r="A1070" s="113"/>
      <c r="B1070" s="128"/>
      <c r="C1070" s="142"/>
      <c r="D1070" s="51"/>
      <c r="E1070" s="51"/>
      <c r="F1070" s="51"/>
      <c r="G1070" s="147"/>
    </row>
    <row r="1071" spans="1:7">
      <c r="A1071" s="113"/>
      <c r="B1071" s="128"/>
      <c r="C1071" s="142"/>
      <c r="D1071" s="51"/>
      <c r="E1071" s="51"/>
      <c r="F1071" s="51"/>
      <c r="G1071" s="147"/>
    </row>
    <row r="1072" spans="1:7">
      <c r="A1072" s="113"/>
      <c r="B1072" s="128"/>
      <c r="C1072" s="142"/>
      <c r="D1072" s="51"/>
      <c r="E1072" s="51"/>
      <c r="F1072" s="51"/>
      <c r="G1072" s="147"/>
    </row>
    <row r="1073" spans="1:7">
      <c r="A1073" s="113"/>
      <c r="B1073" s="128"/>
      <c r="C1073" s="142"/>
      <c r="D1073" s="51"/>
      <c r="E1073" s="51"/>
      <c r="F1073" s="51"/>
      <c r="G1073" s="147"/>
    </row>
    <row r="1074" spans="1:7">
      <c r="A1074" s="113"/>
      <c r="B1074" s="128"/>
      <c r="C1074" s="142"/>
      <c r="D1074" s="51"/>
      <c r="E1074" s="51"/>
      <c r="F1074" s="51"/>
      <c r="G1074" s="147"/>
    </row>
    <row r="1075" spans="1:7">
      <c r="A1075" s="113"/>
      <c r="B1075" s="128"/>
      <c r="C1075" s="142"/>
      <c r="D1075" s="51"/>
      <c r="E1075" s="51"/>
      <c r="F1075" s="51"/>
      <c r="G1075" s="147"/>
    </row>
    <row r="1076" spans="1:7">
      <c r="A1076" s="113"/>
      <c r="B1076" s="128"/>
      <c r="C1076" s="142"/>
      <c r="D1076" s="51"/>
      <c r="E1076" s="51"/>
      <c r="F1076" s="51"/>
      <c r="G1076" s="147"/>
    </row>
    <row r="1077" spans="1:7">
      <c r="A1077" s="113"/>
      <c r="B1077" s="128"/>
      <c r="C1077" s="142"/>
      <c r="D1077" s="51"/>
      <c r="E1077" s="51"/>
      <c r="F1077" s="51"/>
      <c r="G1077" s="147"/>
    </row>
    <row r="1078" spans="1:7">
      <c r="A1078" s="113"/>
      <c r="B1078" s="128"/>
      <c r="C1078" s="142"/>
      <c r="D1078" s="51"/>
      <c r="E1078" s="51"/>
      <c r="F1078" s="51"/>
      <c r="G1078" s="147"/>
    </row>
    <row r="1079" spans="1:7">
      <c r="A1079" s="113"/>
      <c r="B1079" s="128"/>
      <c r="C1079" s="142"/>
      <c r="D1079" s="51"/>
      <c r="E1079" s="51"/>
      <c r="F1079" s="51"/>
      <c r="G1079" s="147"/>
    </row>
    <row r="1080" spans="1:7">
      <c r="A1080" s="113"/>
      <c r="B1080" s="128"/>
      <c r="C1080" s="142"/>
      <c r="D1080" s="51"/>
      <c r="E1080" s="51"/>
      <c r="F1080" s="51"/>
      <c r="G1080" s="147"/>
    </row>
    <row r="1081" spans="1:7">
      <c r="A1081" s="113"/>
      <c r="B1081" s="128"/>
      <c r="C1081" s="142"/>
      <c r="D1081" s="51"/>
      <c r="E1081" s="51"/>
      <c r="F1081" s="51"/>
      <c r="G1081" s="147"/>
    </row>
    <row r="1082" spans="1:7">
      <c r="A1082" s="113"/>
      <c r="B1082" s="128"/>
      <c r="C1082" s="142"/>
      <c r="D1082" s="51"/>
      <c r="E1082" s="51"/>
      <c r="F1082" s="51"/>
      <c r="G1082" s="147"/>
    </row>
    <row r="1083" spans="1:7">
      <c r="A1083" s="113"/>
      <c r="B1083" s="128"/>
      <c r="C1083" s="142"/>
      <c r="D1083" s="51"/>
      <c r="E1083" s="51"/>
      <c r="F1083" s="51"/>
      <c r="G1083" s="147"/>
    </row>
    <row r="1084" spans="1:7">
      <c r="A1084" s="113"/>
      <c r="B1084" s="128"/>
      <c r="C1084" s="142"/>
      <c r="D1084" s="51"/>
      <c r="E1084" s="51"/>
      <c r="F1084" s="51"/>
      <c r="G1084" s="147"/>
    </row>
    <row r="1085" spans="1:7">
      <c r="A1085" s="113"/>
      <c r="B1085" s="128"/>
      <c r="C1085" s="142"/>
      <c r="D1085" s="51"/>
      <c r="E1085" s="51"/>
      <c r="F1085" s="51"/>
      <c r="G1085" s="147"/>
    </row>
    <row r="1086" spans="1:7">
      <c r="A1086" s="113"/>
      <c r="B1086" s="128"/>
      <c r="C1086" s="142"/>
      <c r="D1086" s="51"/>
      <c r="E1086" s="51"/>
      <c r="F1086" s="51"/>
      <c r="G1086" s="147"/>
    </row>
    <row r="1087" spans="1:7">
      <c r="A1087" s="113"/>
      <c r="B1087" s="128"/>
      <c r="C1087" s="142"/>
      <c r="D1087" s="51"/>
      <c r="E1087" s="51"/>
      <c r="F1087" s="51"/>
      <c r="G1087" s="147"/>
    </row>
    <row r="1088" spans="1:7">
      <c r="A1088" s="113"/>
      <c r="B1088" s="128"/>
      <c r="C1088" s="142"/>
      <c r="D1088" s="51"/>
      <c r="E1088" s="51"/>
      <c r="F1088" s="51"/>
      <c r="G1088" s="147"/>
    </row>
    <row r="1089" spans="1:7">
      <c r="A1089" s="113"/>
      <c r="B1089" s="128"/>
      <c r="C1089" s="142"/>
      <c r="D1089" s="51"/>
      <c r="E1089" s="51"/>
      <c r="F1089" s="51"/>
      <c r="G1089" s="147"/>
    </row>
    <row r="1090" spans="1:7">
      <c r="A1090" s="113"/>
      <c r="B1090" s="128"/>
      <c r="C1090" s="142"/>
      <c r="D1090" s="51"/>
      <c r="E1090" s="51"/>
      <c r="F1090" s="51"/>
      <c r="G1090" s="147"/>
    </row>
    <row r="1091" spans="1:7">
      <c r="A1091" s="113"/>
      <c r="B1091" s="128"/>
      <c r="C1091" s="142"/>
      <c r="D1091" s="51"/>
      <c r="E1091" s="51"/>
      <c r="F1091" s="51"/>
      <c r="G1091" s="147"/>
    </row>
    <row r="1092" spans="1:7">
      <c r="A1092" s="113"/>
      <c r="B1092" s="128"/>
      <c r="C1092" s="142"/>
      <c r="D1092" s="51"/>
      <c r="E1092" s="51"/>
      <c r="F1092" s="51"/>
      <c r="G1092" s="147"/>
    </row>
    <row r="1093" spans="1:7">
      <c r="A1093" s="113"/>
      <c r="B1093" s="128"/>
      <c r="C1093" s="142"/>
      <c r="D1093" s="51"/>
      <c r="E1093" s="51"/>
      <c r="F1093" s="51"/>
      <c r="G1093" s="147"/>
    </row>
    <row r="1094" spans="1:7">
      <c r="A1094" s="113"/>
      <c r="B1094" s="128"/>
      <c r="C1094" s="142"/>
      <c r="D1094" s="51"/>
      <c r="E1094" s="51"/>
      <c r="F1094" s="51"/>
      <c r="G1094" s="147"/>
    </row>
    <row r="1095" spans="1:7">
      <c r="A1095" s="113"/>
      <c r="B1095" s="128"/>
      <c r="C1095" s="142"/>
      <c r="D1095" s="51"/>
      <c r="E1095" s="51"/>
      <c r="F1095" s="51"/>
      <c r="G1095" s="147"/>
    </row>
    <row r="1096" spans="1:7">
      <c r="A1096" s="113"/>
      <c r="B1096" s="128"/>
      <c r="C1096" s="142"/>
      <c r="D1096" s="51"/>
      <c r="E1096" s="51"/>
      <c r="F1096" s="51"/>
      <c r="G1096" s="147"/>
    </row>
    <row r="1097" spans="1:7">
      <c r="A1097" s="113"/>
      <c r="B1097" s="128"/>
      <c r="C1097" s="142"/>
      <c r="D1097" s="51"/>
      <c r="E1097" s="51"/>
      <c r="F1097" s="51"/>
      <c r="G1097" s="147"/>
    </row>
    <row r="1098" spans="1:7">
      <c r="A1098" s="113"/>
      <c r="B1098" s="128"/>
      <c r="C1098" s="142"/>
      <c r="D1098" s="51"/>
      <c r="E1098" s="51"/>
      <c r="F1098" s="51"/>
      <c r="G1098" s="147"/>
    </row>
    <row r="1099" spans="1:7">
      <c r="A1099" s="113"/>
      <c r="B1099" s="128"/>
      <c r="C1099" s="142"/>
      <c r="D1099" s="51"/>
      <c r="E1099" s="51"/>
      <c r="F1099" s="51"/>
      <c r="G1099" s="147"/>
    </row>
    <row r="1100" spans="1:7">
      <c r="A1100" s="113"/>
      <c r="B1100" s="128"/>
      <c r="C1100" s="142"/>
      <c r="D1100" s="51"/>
      <c r="E1100" s="51"/>
      <c r="F1100" s="51"/>
      <c r="G1100" s="147"/>
    </row>
    <row r="1101" spans="1:7">
      <c r="A1101" s="113"/>
      <c r="B1101" s="128"/>
      <c r="C1101" s="142"/>
      <c r="D1101" s="51"/>
      <c r="E1101" s="51"/>
      <c r="F1101" s="51"/>
      <c r="G1101" s="147"/>
    </row>
    <row r="1102" spans="1:7">
      <c r="A1102" s="113"/>
      <c r="B1102" s="128"/>
      <c r="C1102" s="142"/>
      <c r="D1102" s="51"/>
      <c r="E1102" s="51"/>
      <c r="F1102" s="51"/>
      <c r="G1102" s="147"/>
    </row>
    <row r="1103" spans="1:7">
      <c r="A1103" s="113"/>
      <c r="B1103" s="128"/>
      <c r="C1103" s="142"/>
      <c r="D1103" s="51"/>
      <c r="E1103" s="51"/>
      <c r="F1103" s="51"/>
      <c r="G1103" s="147"/>
    </row>
    <row r="1104" spans="1:7">
      <c r="A1104" s="113"/>
      <c r="B1104" s="128"/>
      <c r="C1104" s="142"/>
      <c r="D1104" s="51"/>
      <c r="E1104" s="51"/>
      <c r="F1104" s="51"/>
      <c r="G1104" s="147"/>
    </row>
    <row r="1105" spans="1:7">
      <c r="A1105" s="113"/>
      <c r="B1105" s="128"/>
      <c r="C1105" s="142"/>
      <c r="D1105" s="51"/>
      <c r="E1105" s="51"/>
      <c r="F1105" s="51"/>
      <c r="G1105" s="147"/>
    </row>
    <row r="1106" spans="1:7">
      <c r="A1106" s="113"/>
      <c r="B1106" s="128"/>
      <c r="C1106" s="142"/>
      <c r="D1106" s="51"/>
      <c r="E1106" s="51"/>
      <c r="F1106" s="51"/>
      <c r="G1106" s="147"/>
    </row>
    <row r="1107" spans="1:7">
      <c r="A1107" s="113"/>
      <c r="B1107" s="128"/>
      <c r="C1107" s="142"/>
      <c r="D1107" s="51"/>
      <c r="E1107" s="51"/>
      <c r="F1107" s="51"/>
      <c r="G1107" s="147"/>
    </row>
    <row r="1108" spans="1:7">
      <c r="A1108" s="113"/>
      <c r="B1108" s="128"/>
      <c r="C1108" s="142"/>
      <c r="D1108" s="51"/>
      <c r="E1108" s="51"/>
      <c r="F1108" s="51"/>
      <c r="G1108" s="147"/>
    </row>
    <row r="1109" spans="1:7">
      <c r="A1109" s="113"/>
      <c r="B1109" s="128"/>
      <c r="C1109" s="142"/>
      <c r="D1109" s="51"/>
      <c r="E1109" s="51"/>
      <c r="F1109" s="51"/>
      <c r="G1109" s="147"/>
    </row>
    <row r="1110" spans="1:7">
      <c r="A1110" s="113"/>
      <c r="B1110" s="128"/>
      <c r="C1110" s="142"/>
      <c r="D1110" s="51"/>
      <c r="E1110" s="51"/>
      <c r="F1110" s="51"/>
      <c r="G1110" s="147"/>
    </row>
    <row r="1111" spans="1:7">
      <c r="A1111" s="113"/>
      <c r="B1111" s="128"/>
      <c r="C1111" s="142"/>
      <c r="D1111" s="51"/>
      <c r="E1111" s="51"/>
      <c r="F1111" s="51"/>
      <c r="G1111" s="147"/>
    </row>
    <row r="1112" spans="1:7">
      <c r="A1112" s="113"/>
      <c r="B1112" s="128"/>
      <c r="C1112" s="142"/>
      <c r="D1112" s="51"/>
      <c r="E1112" s="51"/>
      <c r="F1112" s="51"/>
      <c r="G1112" s="147"/>
    </row>
    <row r="1113" spans="1:7">
      <c r="A1113" s="113"/>
      <c r="B1113" s="128"/>
      <c r="C1113" s="142"/>
      <c r="D1113" s="51"/>
      <c r="E1113" s="51"/>
      <c r="F1113" s="51"/>
      <c r="G1113" s="147"/>
    </row>
    <row r="1114" spans="1:7">
      <c r="A1114" s="113"/>
      <c r="B1114" s="128"/>
      <c r="C1114" s="142"/>
      <c r="D1114" s="51"/>
      <c r="E1114" s="51"/>
      <c r="F1114" s="51"/>
      <c r="G1114" s="147"/>
    </row>
    <row r="1115" spans="1:7">
      <c r="A1115" s="113"/>
      <c r="B1115" s="128"/>
      <c r="C1115" s="142"/>
      <c r="D1115" s="51"/>
      <c r="E1115" s="51"/>
      <c r="F1115" s="51"/>
      <c r="G1115" s="147"/>
    </row>
    <row r="1116" spans="1:7">
      <c r="A1116" s="113"/>
      <c r="B1116" s="128"/>
      <c r="C1116" s="142"/>
      <c r="D1116" s="51"/>
      <c r="E1116" s="51"/>
      <c r="F1116" s="51"/>
      <c r="G1116" s="147"/>
    </row>
    <row r="1117" spans="1:7">
      <c r="A1117" s="113"/>
      <c r="B1117" s="128"/>
      <c r="C1117" s="142"/>
      <c r="D1117" s="51"/>
      <c r="E1117" s="51"/>
      <c r="F1117" s="51"/>
      <c r="G1117" s="147"/>
    </row>
    <row r="1118" spans="1:7">
      <c r="A1118" s="113"/>
      <c r="B1118" s="128"/>
      <c r="C1118" s="142"/>
      <c r="D1118" s="51"/>
      <c r="E1118" s="51"/>
      <c r="F1118" s="51"/>
      <c r="G1118" s="147"/>
    </row>
    <row r="1119" spans="1:7">
      <c r="A1119" s="113"/>
      <c r="B1119" s="128"/>
      <c r="C1119" s="142"/>
      <c r="D1119" s="51"/>
      <c r="E1119" s="51"/>
      <c r="F1119" s="51"/>
      <c r="G1119" s="147"/>
    </row>
    <row r="1120" spans="1:7">
      <c r="A1120" s="113"/>
      <c r="B1120" s="128"/>
      <c r="C1120" s="142"/>
      <c r="D1120" s="51"/>
      <c r="E1120" s="51"/>
      <c r="F1120" s="51"/>
      <c r="G1120" s="147"/>
    </row>
    <row r="1121" spans="1:7">
      <c r="A1121" s="113"/>
      <c r="B1121" s="128"/>
      <c r="C1121" s="142"/>
      <c r="D1121" s="51"/>
      <c r="E1121" s="51"/>
      <c r="F1121" s="51"/>
      <c r="G1121" s="147"/>
    </row>
    <row r="1122" spans="1:7">
      <c r="A1122" s="113"/>
      <c r="B1122" s="128"/>
      <c r="C1122" s="142"/>
      <c r="D1122" s="51"/>
      <c r="E1122" s="51"/>
      <c r="F1122" s="51"/>
      <c r="G1122" s="147"/>
    </row>
    <row r="1123" spans="1:7">
      <c r="A1123" s="113"/>
      <c r="B1123" s="128"/>
      <c r="C1123" s="142"/>
      <c r="D1123" s="51"/>
      <c r="E1123" s="51"/>
      <c r="F1123" s="51"/>
      <c r="G1123" s="147"/>
    </row>
    <row r="1124" spans="1:7">
      <c r="A1124" s="113"/>
      <c r="B1124" s="128"/>
      <c r="C1124" s="142"/>
      <c r="D1124" s="51"/>
      <c r="E1124" s="51"/>
      <c r="F1124" s="51"/>
      <c r="G1124" s="147"/>
    </row>
    <row r="1125" spans="1:7">
      <c r="A1125" s="113"/>
      <c r="B1125" s="128"/>
      <c r="C1125" s="142"/>
      <c r="D1125" s="51"/>
      <c r="E1125" s="51"/>
      <c r="F1125" s="51"/>
      <c r="G1125" s="147"/>
    </row>
    <row r="1126" spans="1:7">
      <c r="A1126" s="113"/>
      <c r="B1126" s="128"/>
      <c r="C1126" s="142"/>
      <c r="D1126" s="51"/>
      <c r="E1126" s="51"/>
      <c r="F1126" s="51"/>
      <c r="G1126" s="147"/>
    </row>
    <row r="1127" spans="1:7">
      <c r="A1127" s="113"/>
      <c r="B1127" s="128"/>
      <c r="C1127" s="142"/>
      <c r="D1127" s="51"/>
      <c r="E1127" s="51"/>
      <c r="F1127" s="51"/>
      <c r="G1127" s="147"/>
    </row>
    <row r="1128" spans="1:7">
      <c r="A1128" s="113"/>
      <c r="B1128" s="128"/>
      <c r="C1128" s="142"/>
      <c r="D1128" s="51"/>
      <c r="E1128" s="51"/>
      <c r="F1128" s="51"/>
      <c r="G1128" s="147"/>
    </row>
    <row r="1129" spans="1:7">
      <c r="A1129" s="113"/>
      <c r="B1129" s="128"/>
      <c r="C1129" s="142"/>
      <c r="D1129" s="51"/>
      <c r="E1129" s="51"/>
      <c r="F1129" s="51"/>
      <c r="G1129" s="147"/>
    </row>
    <row r="1130" spans="1:7">
      <c r="A1130" s="113"/>
      <c r="B1130" s="128"/>
      <c r="C1130" s="142"/>
      <c r="D1130" s="51"/>
      <c r="E1130" s="51"/>
      <c r="F1130" s="51"/>
      <c r="G1130" s="147"/>
    </row>
    <row r="1131" spans="1:7">
      <c r="A1131" s="113"/>
      <c r="B1131" s="128"/>
      <c r="C1131" s="142"/>
      <c r="D1131" s="51"/>
      <c r="E1131" s="51"/>
      <c r="F1131" s="51"/>
      <c r="G1131" s="147"/>
    </row>
    <row r="1132" spans="1:7">
      <c r="A1132" s="113"/>
      <c r="B1132" s="128"/>
      <c r="C1132" s="142"/>
      <c r="D1132" s="51"/>
      <c r="E1132" s="51"/>
      <c r="F1132" s="51"/>
      <c r="G1132" s="147"/>
    </row>
    <row r="1133" spans="1:7">
      <c r="A1133" s="113"/>
      <c r="B1133" s="128"/>
      <c r="C1133" s="142"/>
      <c r="D1133" s="51"/>
      <c r="E1133" s="51"/>
      <c r="F1133" s="51"/>
      <c r="G1133" s="147"/>
    </row>
    <row r="1134" spans="1:7">
      <c r="A1134" s="113"/>
      <c r="B1134" s="128"/>
      <c r="C1134" s="142"/>
      <c r="D1134" s="51"/>
      <c r="E1134" s="51"/>
      <c r="F1134" s="51"/>
      <c r="G1134" s="147"/>
    </row>
    <row r="1135" spans="1:7">
      <c r="A1135" s="113"/>
      <c r="B1135" s="128"/>
      <c r="C1135" s="142"/>
      <c r="D1135" s="51"/>
      <c r="E1135" s="51"/>
      <c r="F1135" s="51"/>
      <c r="G1135" s="147"/>
    </row>
    <row r="1136" spans="1:7">
      <c r="A1136" s="113"/>
      <c r="B1136" s="128"/>
      <c r="C1136" s="142"/>
      <c r="D1136" s="51"/>
      <c r="E1136" s="51"/>
      <c r="F1136" s="51"/>
      <c r="G1136" s="147"/>
    </row>
    <row r="1137" spans="1:7">
      <c r="A1137" s="113"/>
      <c r="B1137" s="128"/>
      <c r="C1137" s="142"/>
      <c r="D1137" s="51"/>
      <c r="E1137" s="51"/>
      <c r="F1137" s="51"/>
      <c r="G1137" s="147"/>
    </row>
    <row r="1138" spans="1:7">
      <c r="A1138" s="113"/>
      <c r="B1138" s="128"/>
      <c r="C1138" s="142"/>
      <c r="D1138" s="51"/>
      <c r="E1138" s="51"/>
      <c r="F1138" s="51"/>
      <c r="G1138" s="147"/>
    </row>
    <row r="1139" spans="1:7">
      <c r="A1139" s="113"/>
      <c r="B1139" s="128"/>
      <c r="C1139" s="142"/>
      <c r="D1139" s="51"/>
      <c r="E1139" s="51"/>
      <c r="F1139" s="51"/>
      <c r="G1139" s="147"/>
    </row>
    <row r="1140" spans="1:7">
      <c r="A1140" s="113"/>
      <c r="B1140" s="128"/>
      <c r="C1140" s="142"/>
      <c r="D1140" s="51"/>
      <c r="E1140" s="51"/>
      <c r="F1140" s="51"/>
      <c r="G1140" s="147"/>
    </row>
    <row r="1141" spans="1:7">
      <c r="A1141" s="113"/>
      <c r="B1141" s="128"/>
      <c r="C1141" s="142"/>
      <c r="D1141" s="51"/>
      <c r="E1141" s="51"/>
      <c r="F1141" s="51"/>
      <c r="G1141" s="147"/>
    </row>
    <row r="1142" spans="1:7">
      <c r="A1142" s="113"/>
      <c r="B1142" s="128"/>
      <c r="C1142" s="142"/>
      <c r="D1142" s="51"/>
      <c r="E1142" s="51"/>
      <c r="F1142" s="51"/>
      <c r="G1142" s="147"/>
    </row>
    <row r="1143" spans="1:7">
      <c r="A1143" s="113"/>
      <c r="B1143" s="128"/>
      <c r="C1143" s="142"/>
      <c r="D1143" s="51"/>
      <c r="E1143" s="51"/>
      <c r="F1143" s="51"/>
      <c r="G1143" s="147"/>
    </row>
    <row r="1144" spans="1:7">
      <c r="A1144" s="113"/>
      <c r="B1144" s="128"/>
      <c r="C1144" s="142"/>
      <c r="D1144" s="51"/>
      <c r="E1144" s="51"/>
      <c r="F1144" s="51"/>
      <c r="G1144" s="147"/>
    </row>
    <row r="1145" spans="1:7">
      <c r="A1145" s="113"/>
      <c r="B1145" s="128"/>
      <c r="C1145" s="142"/>
      <c r="D1145" s="51"/>
      <c r="E1145" s="51"/>
      <c r="F1145" s="51"/>
      <c r="G1145" s="147"/>
    </row>
    <row r="1146" spans="1:7">
      <c r="A1146" s="113"/>
      <c r="B1146" s="128"/>
      <c r="C1146" s="142"/>
      <c r="D1146" s="51"/>
      <c r="E1146" s="51"/>
      <c r="F1146" s="51"/>
      <c r="G1146" s="147"/>
    </row>
    <row r="1147" spans="1:7">
      <c r="A1147" s="113"/>
      <c r="B1147" s="128"/>
      <c r="C1147" s="142"/>
      <c r="D1147" s="51"/>
      <c r="E1147" s="51"/>
      <c r="F1147" s="51"/>
      <c r="G1147" s="147"/>
    </row>
    <row r="1148" spans="1:7">
      <c r="A1148" s="113"/>
      <c r="B1148" s="128"/>
      <c r="C1148" s="142"/>
      <c r="D1148" s="51"/>
      <c r="E1148" s="51"/>
      <c r="F1148" s="51"/>
      <c r="G1148" s="147"/>
    </row>
    <row r="1149" spans="1:7">
      <c r="A1149" s="113"/>
      <c r="B1149" s="128"/>
      <c r="C1149" s="142"/>
      <c r="D1149" s="51"/>
      <c r="E1149" s="51"/>
      <c r="F1149" s="51"/>
      <c r="G1149" s="147"/>
    </row>
    <row r="1150" spans="1:7">
      <c r="A1150" s="113"/>
      <c r="B1150" s="128"/>
      <c r="C1150" s="142"/>
      <c r="D1150" s="51"/>
      <c r="E1150" s="51"/>
      <c r="F1150" s="51"/>
      <c r="G1150" s="147"/>
    </row>
    <row r="1151" spans="1:7">
      <c r="A1151" s="113"/>
      <c r="B1151" s="128"/>
      <c r="C1151" s="142"/>
      <c r="D1151" s="51"/>
      <c r="E1151" s="51"/>
      <c r="F1151" s="51"/>
      <c r="G1151" s="147"/>
    </row>
    <row r="1152" spans="1:7">
      <c r="A1152" s="113"/>
      <c r="B1152" s="128"/>
      <c r="C1152" s="142"/>
      <c r="D1152" s="51"/>
      <c r="E1152" s="51"/>
      <c r="F1152" s="51"/>
      <c r="G1152" s="147"/>
    </row>
    <row r="1153" spans="1:7">
      <c r="A1153" s="113"/>
      <c r="B1153" s="128"/>
      <c r="C1153" s="142"/>
      <c r="D1153" s="51"/>
      <c r="E1153" s="51"/>
      <c r="F1153" s="51"/>
      <c r="G1153" s="147"/>
    </row>
    <row r="1154" spans="1:7">
      <c r="A1154" s="113"/>
      <c r="B1154" s="128"/>
      <c r="C1154" s="142"/>
      <c r="D1154" s="51"/>
      <c r="E1154" s="51"/>
      <c r="F1154" s="51"/>
      <c r="G1154" s="147"/>
    </row>
    <row r="1155" spans="1:7">
      <c r="A1155" s="113"/>
      <c r="B1155" s="128"/>
      <c r="C1155" s="142"/>
      <c r="D1155" s="51"/>
      <c r="E1155" s="51"/>
      <c r="F1155" s="51"/>
      <c r="G1155" s="147"/>
    </row>
    <row r="1156" spans="1:7">
      <c r="A1156" s="113"/>
      <c r="B1156" s="128"/>
      <c r="C1156" s="142"/>
      <c r="D1156" s="51"/>
      <c r="E1156" s="51"/>
      <c r="F1156" s="51"/>
      <c r="G1156" s="147"/>
    </row>
    <row r="1157" spans="1:7">
      <c r="A1157" s="113"/>
      <c r="B1157" s="128"/>
      <c r="C1157" s="142"/>
      <c r="D1157" s="51"/>
      <c r="E1157" s="51"/>
      <c r="F1157" s="51"/>
      <c r="G1157" s="147"/>
    </row>
    <row r="1158" spans="1:7">
      <c r="A1158" s="113"/>
      <c r="B1158" s="128"/>
      <c r="C1158" s="142"/>
      <c r="D1158" s="51"/>
      <c r="E1158" s="51"/>
      <c r="F1158" s="51"/>
      <c r="G1158" s="147"/>
    </row>
    <row r="1159" spans="1:7">
      <c r="A1159" s="113"/>
      <c r="B1159" s="128"/>
      <c r="C1159" s="142"/>
      <c r="D1159" s="51"/>
      <c r="E1159" s="51"/>
      <c r="F1159" s="51"/>
      <c r="G1159" s="147"/>
    </row>
    <row r="1160" spans="1:7">
      <c r="A1160" s="113"/>
      <c r="B1160" s="128"/>
      <c r="C1160" s="142"/>
      <c r="D1160" s="51"/>
      <c r="E1160" s="51"/>
      <c r="F1160" s="51"/>
      <c r="G1160" s="147"/>
    </row>
    <row r="1161" spans="1:7">
      <c r="A1161" s="113"/>
      <c r="B1161" s="128"/>
      <c r="C1161" s="142"/>
      <c r="D1161" s="51"/>
      <c r="E1161" s="51"/>
      <c r="F1161" s="51"/>
      <c r="G1161" s="147"/>
    </row>
    <row r="1162" spans="1:7">
      <c r="A1162" s="113"/>
      <c r="B1162" s="128"/>
      <c r="C1162" s="142"/>
      <c r="D1162" s="51"/>
      <c r="E1162" s="51"/>
      <c r="F1162" s="51"/>
      <c r="G1162" s="147"/>
    </row>
    <row r="1163" spans="1:7">
      <c r="A1163" s="113"/>
      <c r="B1163" s="128"/>
      <c r="C1163" s="142"/>
      <c r="D1163" s="51"/>
      <c r="E1163" s="51"/>
      <c r="F1163" s="51"/>
      <c r="G1163" s="147"/>
    </row>
    <row r="1164" spans="1:7">
      <c r="A1164" s="113"/>
      <c r="B1164" s="128"/>
      <c r="C1164" s="142"/>
      <c r="D1164" s="51"/>
      <c r="E1164" s="51"/>
      <c r="F1164" s="51"/>
      <c r="G1164" s="147"/>
    </row>
    <row r="1165" spans="1:7">
      <c r="A1165" s="113"/>
      <c r="B1165" s="128"/>
      <c r="C1165" s="142"/>
      <c r="D1165" s="51"/>
      <c r="E1165" s="51"/>
      <c r="F1165" s="51"/>
      <c r="G1165" s="147"/>
    </row>
    <row r="1166" spans="1:7">
      <c r="A1166" s="113"/>
      <c r="B1166" s="128"/>
      <c r="C1166" s="142"/>
      <c r="D1166" s="51"/>
      <c r="E1166" s="51"/>
      <c r="F1166" s="51"/>
      <c r="G1166" s="147"/>
    </row>
    <row r="1167" spans="1:7">
      <c r="A1167" s="113"/>
      <c r="B1167" s="128"/>
      <c r="C1167" s="142"/>
      <c r="D1167" s="51"/>
      <c r="E1167" s="51"/>
      <c r="F1167" s="51"/>
      <c r="G1167" s="147"/>
    </row>
    <row r="1168" spans="1:7">
      <c r="A1168" s="113"/>
      <c r="B1168" s="128"/>
      <c r="C1168" s="142"/>
      <c r="D1168" s="51"/>
      <c r="E1168" s="51"/>
      <c r="F1168" s="51"/>
      <c r="G1168" s="147"/>
    </row>
    <row r="1169" spans="1:7">
      <c r="A1169" s="113"/>
      <c r="B1169" s="128"/>
      <c r="C1169" s="142"/>
      <c r="D1169" s="51"/>
      <c r="E1169" s="51"/>
      <c r="F1169" s="51"/>
      <c r="G1169" s="147"/>
    </row>
    <row r="1170" spans="1:7">
      <c r="A1170" s="113"/>
      <c r="B1170" s="128"/>
      <c r="C1170" s="142"/>
      <c r="D1170" s="51"/>
      <c r="E1170" s="51"/>
      <c r="F1170" s="51"/>
      <c r="G1170" s="147"/>
    </row>
    <row r="1171" spans="1:7">
      <c r="A1171" s="113"/>
      <c r="B1171" s="128"/>
      <c r="C1171" s="142"/>
      <c r="D1171" s="51"/>
      <c r="E1171" s="51"/>
      <c r="F1171" s="51"/>
      <c r="G1171" s="147"/>
    </row>
    <row r="1172" spans="1:7">
      <c r="A1172" s="113"/>
      <c r="B1172" s="128"/>
      <c r="C1172" s="142"/>
      <c r="D1172" s="51"/>
      <c r="E1172" s="51"/>
      <c r="F1172" s="51"/>
      <c r="G1172" s="147"/>
    </row>
    <row r="1173" spans="1:7">
      <c r="A1173" s="113"/>
      <c r="B1173" s="128"/>
      <c r="C1173" s="142"/>
      <c r="D1173" s="51"/>
      <c r="E1173" s="51"/>
      <c r="F1173" s="51"/>
      <c r="G1173" s="147"/>
    </row>
    <row r="1174" spans="1:7">
      <c r="A1174" s="113"/>
      <c r="B1174" s="128"/>
      <c r="C1174" s="142"/>
      <c r="D1174" s="51"/>
      <c r="E1174" s="51"/>
      <c r="F1174" s="51"/>
      <c r="G1174" s="147"/>
    </row>
    <row r="1175" spans="1:7">
      <c r="A1175" s="113"/>
      <c r="B1175" s="128"/>
      <c r="C1175" s="142"/>
      <c r="D1175" s="51"/>
      <c r="E1175" s="51"/>
      <c r="F1175" s="51"/>
      <c r="G1175" s="147"/>
    </row>
    <row r="1176" spans="1:7">
      <c r="A1176" s="113"/>
      <c r="B1176" s="128"/>
      <c r="C1176" s="142"/>
      <c r="D1176" s="51"/>
      <c r="E1176" s="51"/>
      <c r="F1176" s="51"/>
      <c r="G1176" s="147"/>
    </row>
    <row r="1177" spans="1:7">
      <c r="A1177" s="113"/>
      <c r="B1177" s="128"/>
      <c r="C1177" s="142"/>
      <c r="D1177" s="51"/>
      <c r="E1177" s="51"/>
      <c r="F1177" s="51"/>
      <c r="G1177" s="147"/>
    </row>
    <row r="1178" spans="1:7">
      <c r="A1178" s="113"/>
      <c r="B1178" s="128"/>
      <c r="C1178" s="142"/>
      <c r="D1178" s="51"/>
      <c r="E1178" s="51"/>
      <c r="F1178" s="51"/>
      <c r="G1178" s="147"/>
    </row>
    <row r="1179" spans="1:7">
      <c r="A1179" s="113"/>
      <c r="B1179" s="128"/>
      <c r="C1179" s="142"/>
      <c r="D1179" s="51"/>
      <c r="E1179" s="51"/>
      <c r="F1179" s="51"/>
      <c r="G1179" s="147"/>
    </row>
    <row r="1180" spans="1:7">
      <c r="A1180" s="113"/>
      <c r="B1180" s="128"/>
      <c r="C1180" s="142"/>
      <c r="D1180" s="51"/>
      <c r="E1180" s="51"/>
      <c r="F1180" s="51"/>
      <c r="G1180" s="147"/>
    </row>
    <row r="1181" spans="1:7">
      <c r="A1181" s="113"/>
      <c r="B1181" s="128"/>
      <c r="C1181" s="142"/>
      <c r="D1181" s="51"/>
      <c r="E1181" s="51"/>
      <c r="F1181" s="51"/>
      <c r="G1181" s="147"/>
    </row>
    <row r="1182" spans="1:7">
      <c r="A1182" s="113"/>
      <c r="B1182" s="128"/>
      <c r="C1182" s="142"/>
      <c r="D1182" s="51"/>
      <c r="E1182" s="51"/>
      <c r="F1182" s="51"/>
      <c r="G1182" s="147"/>
    </row>
    <row r="1183" spans="1:7">
      <c r="A1183" s="113"/>
      <c r="B1183" s="128"/>
      <c r="C1183" s="142"/>
      <c r="D1183" s="51"/>
      <c r="E1183" s="51"/>
      <c r="F1183" s="51"/>
      <c r="G1183" s="147"/>
    </row>
    <row r="1184" spans="1:7">
      <c r="A1184" s="113"/>
      <c r="B1184" s="128"/>
      <c r="C1184" s="142"/>
      <c r="D1184" s="51"/>
      <c r="E1184" s="51"/>
      <c r="F1184" s="51"/>
      <c r="G1184" s="147"/>
    </row>
    <row r="1185" spans="1:7">
      <c r="A1185" s="113"/>
      <c r="B1185" s="128"/>
      <c r="C1185" s="142"/>
      <c r="D1185" s="51"/>
      <c r="E1185" s="51"/>
      <c r="F1185" s="51"/>
      <c r="G1185" s="147"/>
    </row>
    <row r="1186" spans="1:7">
      <c r="A1186" s="113"/>
      <c r="B1186" s="128"/>
      <c r="C1186" s="142"/>
      <c r="D1186" s="51"/>
      <c r="E1186" s="51"/>
      <c r="F1186" s="51"/>
      <c r="G1186" s="147"/>
    </row>
    <row r="1187" spans="1:7">
      <c r="A1187" s="113"/>
      <c r="B1187" s="128"/>
      <c r="C1187" s="142"/>
      <c r="D1187" s="51"/>
      <c r="E1187" s="51"/>
      <c r="F1187" s="51"/>
      <c r="G1187" s="147"/>
    </row>
    <row r="1188" spans="1:7">
      <c r="A1188" s="113"/>
      <c r="B1188" s="128"/>
      <c r="C1188" s="142"/>
      <c r="D1188" s="51"/>
      <c r="E1188" s="51"/>
      <c r="F1188" s="51"/>
      <c r="G1188" s="147"/>
    </row>
    <row r="1189" spans="1:7">
      <c r="A1189" s="113"/>
      <c r="B1189" s="128"/>
      <c r="C1189" s="142"/>
      <c r="D1189" s="51"/>
      <c r="E1189" s="51"/>
      <c r="F1189" s="51"/>
      <c r="G1189" s="147"/>
    </row>
    <row r="1190" spans="1:7">
      <c r="A1190" s="113"/>
      <c r="B1190" s="128"/>
      <c r="C1190" s="142"/>
      <c r="D1190" s="51"/>
      <c r="E1190" s="51"/>
      <c r="F1190" s="51"/>
      <c r="G1190" s="147"/>
    </row>
    <row r="1191" spans="1:7">
      <c r="A1191" s="113"/>
      <c r="B1191" s="128"/>
      <c r="C1191" s="142"/>
      <c r="D1191" s="51"/>
      <c r="E1191" s="51"/>
      <c r="F1191" s="51"/>
      <c r="G1191" s="147"/>
    </row>
    <row r="1192" spans="1:7">
      <c r="A1192" s="113"/>
      <c r="B1192" s="128"/>
      <c r="C1192" s="142"/>
      <c r="D1192" s="51"/>
      <c r="E1192" s="51"/>
      <c r="F1192" s="51"/>
      <c r="G1192" s="147"/>
    </row>
    <row r="1193" spans="1:7">
      <c r="A1193" s="113"/>
      <c r="B1193" s="128"/>
      <c r="C1193" s="142"/>
      <c r="D1193" s="51"/>
      <c r="E1193" s="51"/>
      <c r="F1193" s="51"/>
      <c r="G1193" s="147"/>
    </row>
    <row r="1194" spans="1:7">
      <c r="A1194" s="113"/>
      <c r="B1194" s="128"/>
      <c r="C1194" s="142"/>
      <c r="D1194" s="51"/>
      <c r="E1194" s="51"/>
      <c r="F1194" s="51"/>
      <c r="G1194" s="147"/>
    </row>
    <row r="1195" spans="1:7">
      <c r="A1195" s="113"/>
      <c r="B1195" s="128"/>
      <c r="C1195" s="142"/>
      <c r="D1195" s="51"/>
      <c r="E1195" s="51"/>
      <c r="F1195" s="51"/>
      <c r="G1195" s="147"/>
    </row>
    <row r="1196" spans="1:7">
      <c r="A1196" s="113"/>
      <c r="B1196" s="128"/>
      <c r="C1196" s="142"/>
      <c r="D1196" s="51"/>
      <c r="E1196" s="51"/>
      <c r="F1196" s="51"/>
      <c r="G1196" s="147"/>
    </row>
    <row r="1197" spans="1:7">
      <c r="A1197" s="113"/>
      <c r="B1197" s="128"/>
      <c r="C1197" s="142"/>
      <c r="D1197" s="51"/>
      <c r="E1197" s="51"/>
      <c r="F1197" s="51"/>
      <c r="G1197" s="147"/>
    </row>
    <row r="1198" spans="1:7">
      <c r="A1198" s="113"/>
      <c r="B1198" s="128"/>
      <c r="C1198" s="142"/>
      <c r="D1198" s="51"/>
      <c r="E1198" s="51"/>
      <c r="F1198" s="51"/>
      <c r="G1198" s="147"/>
    </row>
    <row r="1199" spans="1:7">
      <c r="A1199" s="113"/>
      <c r="B1199" s="128"/>
      <c r="C1199" s="142"/>
      <c r="D1199" s="51"/>
      <c r="E1199" s="51"/>
      <c r="F1199" s="51"/>
      <c r="G1199" s="147"/>
    </row>
    <row r="1200" spans="1:7">
      <c r="A1200" s="113"/>
      <c r="B1200" s="128"/>
      <c r="C1200" s="142"/>
      <c r="D1200" s="51"/>
      <c r="E1200" s="51"/>
      <c r="F1200" s="51"/>
      <c r="G1200" s="147"/>
    </row>
    <row r="1201" spans="1:7">
      <c r="A1201" s="113"/>
      <c r="B1201" s="128"/>
      <c r="C1201" s="142"/>
      <c r="D1201" s="51"/>
      <c r="E1201" s="51"/>
      <c r="F1201" s="51"/>
      <c r="G1201" s="147"/>
    </row>
    <row r="1202" spans="1:7">
      <c r="A1202" s="113"/>
      <c r="B1202" s="128"/>
      <c r="C1202" s="142"/>
      <c r="D1202" s="51"/>
      <c r="E1202" s="51"/>
      <c r="F1202" s="51"/>
      <c r="G1202" s="147"/>
    </row>
    <row r="1203" spans="1:7">
      <c r="A1203" s="113"/>
      <c r="B1203" s="128"/>
      <c r="C1203" s="142"/>
      <c r="D1203" s="51"/>
      <c r="E1203" s="51"/>
      <c r="F1203" s="51"/>
      <c r="G1203" s="147"/>
    </row>
    <row r="1204" spans="1:7">
      <c r="A1204" s="113"/>
      <c r="B1204" s="128"/>
      <c r="C1204" s="142"/>
      <c r="D1204" s="51"/>
      <c r="E1204" s="51"/>
      <c r="F1204" s="51"/>
      <c r="G1204" s="147"/>
    </row>
    <row r="1205" spans="1:7">
      <c r="A1205" s="113"/>
      <c r="B1205" s="128"/>
      <c r="C1205" s="142"/>
      <c r="D1205" s="51"/>
      <c r="E1205" s="51"/>
      <c r="F1205" s="51"/>
      <c r="G1205" s="147"/>
    </row>
    <row r="1206" spans="1:7">
      <c r="A1206" s="113"/>
      <c r="B1206" s="128"/>
      <c r="C1206" s="142"/>
      <c r="D1206" s="51"/>
      <c r="E1206" s="51"/>
      <c r="F1206" s="51"/>
      <c r="G1206" s="147"/>
    </row>
    <row r="1207" spans="1:7">
      <c r="A1207" s="113"/>
      <c r="B1207" s="128"/>
      <c r="C1207" s="142"/>
      <c r="D1207" s="51"/>
      <c r="E1207" s="51"/>
      <c r="F1207" s="51"/>
      <c r="G1207" s="147"/>
    </row>
    <row r="1208" spans="1:7">
      <c r="A1208" s="113"/>
      <c r="B1208" s="128"/>
      <c r="C1208" s="142"/>
      <c r="D1208" s="51"/>
      <c r="E1208" s="51"/>
      <c r="F1208" s="51"/>
      <c r="G1208" s="147"/>
    </row>
    <row r="1209" spans="1:7">
      <c r="A1209" s="113"/>
      <c r="B1209" s="128"/>
      <c r="C1209" s="142"/>
      <c r="D1209" s="51"/>
      <c r="E1209" s="51"/>
      <c r="F1209" s="51"/>
      <c r="G1209" s="147"/>
    </row>
    <row r="1210" spans="1:7">
      <c r="A1210" s="113"/>
      <c r="B1210" s="128"/>
      <c r="C1210" s="142"/>
      <c r="D1210" s="51"/>
      <c r="E1210" s="51"/>
      <c r="F1210" s="51"/>
      <c r="G1210" s="147"/>
    </row>
    <row r="1211" spans="1:7">
      <c r="A1211" s="113"/>
      <c r="B1211" s="128"/>
      <c r="C1211" s="142"/>
      <c r="D1211" s="51"/>
      <c r="E1211" s="51"/>
      <c r="F1211" s="51"/>
      <c r="G1211" s="147"/>
    </row>
    <row r="1212" spans="1:7">
      <c r="A1212" s="113"/>
      <c r="B1212" s="128"/>
      <c r="C1212" s="142"/>
      <c r="D1212" s="51"/>
      <c r="E1212" s="51"/>
      <c r="F1212" s="51"/>
      <c r="G1212" s="147"/>
    </row>
    <row r="1213" spans="1:7">
      <c r="A1213" s="113"/>
      <c r="B1213" s="128"/>
      <c r="C1213" s="142"/>
      <c r="D1213" s="51"/>
      <c r="E1213" s="51"/>
      <c r="F1213" s="51"/>
      <c r="G1213" s="147"/>
    </row>
    <row r="1214" spans="1:7">
      <c r="A1214" s="113"/>
      <c r="B1214" s="128"/>
      <c r="C1214" s="142"/>
      <c r="D1214" s="51"/>
      <c r="E1214" s="51"/>
      <c r="F1214" s="51"/>
      <c r="G1214" s="147"/>
    </row>
    <row r="1215" spans="1:7">
      <c r="A1215" s="113"/>
      <c r="B1215" s="128"/>
      <c r="C1215" s="142"/>
      <c r="D1215" s="51"/>
      <c r="E1215" s="51"/>
      <c r="F1215" s="51"/>
      <c r="G1215" s="147"/>
    </row>
    <row r="1216" spans="1:7">
      <c r="A1216" s="113"/>
      <c r="B1216" s="128"/>
      <c r="C1216" s="142"/>
      <c r="D1216" s="51"/>
      <c r="E1216" s="51"/>
      <c r="F1216" s="51"/>
      <c r="G1216" s="147"/>
    </row>
    <row r="1217" spans="1:7">
      <c r="A1217" s="113"/>
      <c r="B1217" s="128"/>
      <c r="C1217" s="142"/>
      <c r="D1217" s="51"/>
      <c r="E1217" s="51"/>
      <c r="F1217" s="51"/>
      <c r="G1217" s="147"/>
    </row>
    <row r="1218" spans="1:7">
      <c r="A1218" s="113"/>
      <c r="B1218" s="128"/>
      <c r="C1218" s="142"/>
      <c r="D1218" s="51"/>
      <c r="E1218" s="51"/>
      <c r="F1218" s="51"/>
      <c r="G1218" s="147"/>
    </row>
    <row r="1219" spans="1:7">
      <c r="A1219" s="113"/>
      <c r="B1219" s="128"/>
      <c r="C1219" s="142"/>
      <c r="D1219" s="51"/>
      <c r="E1219" s="51"/>
      <c r="F1219" s="51"/>
      <c r="G1219" s="147"/>
    </row>
    <row r="1220" spans="1:7">
      <c r="A1220" s="113"/>
      <c r="B1220" s="128"/>
      <c r="C1220" s="142"/>
      <c r="D1220" s="51"/>
      <c r="E1220" s="51"/>
      <c r="F1220" s="51"/>
      <c r="G1220" s="147"/>
    </row>
    <row r="1221" spans="1:7">
      <c r="A1221" s="113"/>
      <c r="B1221" s="128"/>
      <c r="C1221" s="142"/>
      <c r="D1221" s="51"/>
      <c r="E1221" s="51"/>
      <c r="F1221" s="51"/>
      <c r="G1221" s="147"/>
    </row>
    <row r="1222" spans="1:7">
      <c r="A1222" s="113"/>
      <c r="B1222" s="128"/>
      <c r="C1222" s="142"/>
      <c r="D1222" s="51"/>
      <c r="E1222" s="51"/>
      <c r="F1222" s="51"/>
      <c r="G1222" s="147"/>
    </row>
    <row r="1223" spans="1:7">
      <c r="A1223" s="113"/>
      <c r="B1223" s="128"/>
      <c r="C1223" s="142"/>
      <c r="D1223" s="51"/>
      <c r="E1223" s="51"/>
      <c r="F1223" s="51"/>
      <c r="G1223" s="147"/>
    </row>
    <row r="1224" spans="1:7">
      <c r="A1224" s="113"/>
      <c r="B1224" s="128"/>
      <c r="C1224" s="142"/>
      <c r="D1224" s="51"/>
      <c r="E1224" s="51"/>
      <c r="F1224" s="51"/>
      <c r="G1224" s="147"/>
    </row>
    <row r="1225" spans="1:7">
      <c r="A1225" s="113"/>
      <c r="B1225" s="128"/>
      <c r="C1225" s="142"/>
      <c r="D1225" s="51"/>
      <c r="E1225" s="51"/>
      <c r="F1225" s="51"/>
      <c r="G1225" s="147"/>
    </row>
    <row r="1226" spans="1:7">
      <c r="A1226" s="113"/>
      <c r="B1226" s="128"/>
      <c r="C1226" s="142"/>
      <c r="D1226" s="51"/>
      <c r="E1226" s="51"/>
      <c r="F1226" s="51"/>
      <c r="G1226" s="147"/>
    </row>
    <row r="1227" spans="1:7">
      <c r="A1227" s="113"/>
      <c r="B1227" s="128"/>
      <c r="C1227" s="142"/>
      <c r="D1227" s="51"/>
      <c r="E1227" s="51"/>
      <c r="F1227" s="51"/>
      <c r="G1227" s="147"/>
    </row>
    <row r="1228" spans="1:7">
      <c r="A1228" s="113"/>
      <c r="B1228" s="128"/>
      <c r="C1228" s="142"/>
      <c r="D1228" s="51"/>
      <c r="E1228" s="51"/>
      <c r="F1228" s="51"/>
      <c r="G1228" s="147"/>
    </row>
    <row r="1229" spans="1:7">
      <c r="A1229" s="113"/>
      <c r="B1229" s="128"/>
      <c r="C1229" s="142"/>
      <c r="D1229" s="51"/>
      <c r="E1229" s="51"/>
      <c r="F1229" s="51"/>
      <c r="G1229" s="147"/>
    </row>
    <row r="1230" spans="1:7">
      <c r="A1230" s="113"/>
      <c r="B1230" s="128"/>
      <c r="C1230" s="142"/>
      <c r="D1230" s="51"/>
      <c r="E1230" s="51"/>
      <c r="F1230" s="51"/>
      <c r="G1230" s="147"/>
    </row>
    <row r="1231" spans="1:7">
      <c r="A1231" s="113"/>
      <c r="B1231" s="128"/>
      <c r="C1231" s="142"/>
      <c r="D1231" s="51"/>
      <c r="E1231" s="51"/>
      <c r="F1231" s="51"/>
      <c r="G1231" s="147"/>
    </row>
    <row r="1232" spans="1:7">
      <c r="A1232" s="113"/>
      <c r="B1232" s="128"/>
      <c r="C1232" s="142"/>
      <c r="D1232" s="51"/>
      <c r="E1232" s="51"/>
      <c r="F1232" s="51"/>
      <c r="G1232" s="147"/>
    </row>
    <row r="1233" spans="1:7">
      <c r="A1233" s="113"/>
      <c r="B1233" s="128"/>
      <c r="C1233" s="142"/>
      <c r="D1233" s="51"/>
      <c r="E1233" s="51"/>
      <c r="F1233" s="51"/>
      <c r="G1233" s="147"/>
    </row>
    <row r="1234" spans="1:7">
      <c r="A1234" s="113"/>
      <c r="B1234" s="128"/>
      <c r="C1234" s="142"/>
      <c r="D1234" s="51"/>
      <c r="E1234" s="51"/>
      <c r="F1234" s="51"/>
      <c r="G1234" s="147"/>
    </row>
    <row r="1235" spans="1:7">
      <c r="A1235" s="113"/>
      <c r="B1235" s="128"/>
      <c r="C1235" s="142"/>
      <c r="D1235" s="51"/>
      <c r="E1235" s="51"/>
      <c r="F1235" s="51"/>
      <c r="G1235" s="147"/>
    </row>
    <row r="1236" spans="1:7">
      <c r="A1236" s="113"/>
      <c r="B1236" s="128"/>
      <c r="C1236" s="142"/>
      <c r="D1236" s="51"/>
      <c r="E1236" s="51"/>
      <c r="F1236" s="51"/>
      <c r="G1236" s="147"/>
    </row>
    <row r="1237" spans="1:7">
      <c r="A1237" s="113"/>
      <c r="B1237" s="128"/>
      <c r="C1237" s="142"/>
      <c r="D1237" s="51"/>
      <c r="E1237" s="51"/>
      <c r="F1237" s="51"/>
      <c r="G1237" s="147"/>
    </row>
    <row r="1238" spans="1:7">
      <c r="A1238" s="113"/>
      <c r="B1238" s="128"/>
      <c r="C1238" s="142"/>
      <c r="D1238" s="51"/>
      <c r="E1238" s="51"/>
      <c r="F1238" s="51"/>
      <c r="G1238" s="147"/>
    </row>
    <row r="1239" spans="1:7">
      <c r="A1239" s="113"/>
      <c r="B1239" s="128"/>
      <c r="C1239" s="142"/>
      <c r="D1239" s="51"/>
      <c r="E1239" s="51"/>
      <c r="F1239" s="51"/>
      <c r="G1239" s="147"/>
    </row>
    <row r="1240" spans="1:7">
      <c r="A1240" s="113"/>
      <c r="B1240" s="128"/>
      <c r="C1240" s="142"/>
      <c r="D1240" s="51"/>
      <c r="E1240" s="51"/>
      <c r="F1240" s="51"/>
      <c r="G1240" s="147"/>
    </row>
    <row r="1241" spans="1:7">
      <c r="A1241" s="113"/>
      <c r="B1241" s="128"/>
      <c r="C1241" s="142"/>
      <c r="D1241" s="51"/>
      <c r="E1241" s="51"/>
      <c r="F1241" s="51"/>
      <c r="G1241" s="147"/>
    </row>
    <row r="1242" spans="1:7">
      <c r="A1242" s="113"/>
      <c r="B1242" s="128"/>
      <c r="C1242" s="142"/>
      <c r="D1242" s="51"/>
      <c r="E1242" s="51"/>
      <c r="F1242" s="51"/>
      <c r="G1242" s="147"/>
    </row>
    <row r="1243" spans="1:7">
      <c r="A1243" s="113"/>
      <c r="B1243" s="128"/>
      <c r="C1243" s="142"/>
      <c r="D1243" s="51"/>
      <c r="E1243" s="51"/>
      <c r="F1243" s="51"/>
      <c r="G1243" s="147"/>
    </row>
    <row r="1244" spans="1:7">
      <c r="A1244" s="113"/>
      <c r="B1244" s="128"/>
      <c r="C1244" s="142"/>
      <c r="D1244" s="51"/>
      <c r="E1244" s="51"/>
      <c r="F1244" s="51"/>
      <c r="G1244" s="147"/>
    </row>
    <row r="1245" spans="1:7">
      <c r="A1245" s="113"/>
      <c r="B1245" s="128"/>
      <c r="C1245" s="142"/>
      <c r="D1245" s="51"/>
      <c r="E1245" s="51"/>
      <c r="F1245" s="51"/>
      <c r="G1245" s="147"/>
    </row>
    <row r="1246" spans="1:7">
      <c r="A1246" s="113"/>
      <c r="B1246" s="128"/>
      <c r="C1246" s="142"/>
      <c r="D1246" s="51"/>
      <c r="E1246" s="51"/>
      <c r="F1246" s="51"/>
      <c r="G1246" s="147"/>
    </row>
    <row r="1247" spans="1:7">
      <c r="A1247" s="113"/>
      <c r="B1247" s="128"/>
      <c r="C1247" s="142"/>
      <c r="D1247" s="51"/>
      <c r="E1247" s="51"/>
      <c r="F1247" s="51"/>
      <c r="G1247" s="147"/>
    </row>
    <row r="1248" spans="1:7">
      <c r="A1248" s="113"/>
      <c r="B1248" s="128"/>
      <c r="C1248" s="142"/>
      <c r="D1248" s="51"/>
      <c r="E1248" s="51"/>
      <c r="F1248" s="51"/>
      <c r="G1248" s="147"/>
    </row>
    <row r="1249" spans="1:7">
      <c r="A1249" s="113"/>
      <c r="B1249" s="128"/>
      <c r="C1249" s="142"/>
      <c r="D1249" s="51"/>
      <c r="E1249" s="51"/>
      <c r="F1249" s="51"/>
      <c r="G1249" s="147"/>
    </row>
    <row r="1250" spans="1:7">
      <c r="A1250" s="113"/>
      <c r="B1250" s="128"/>
      <c r="C1250" s="142"/>
      <c r="D1250" s="51"/>
      <c r="E1250" s="51"/>
      <c r="F1250" s="51"/>
      <c r="G1250" s="147"/>
    </row>
    <row r="1251" spans="1:7">
      <c r="A1251" s="113"/>
      <c r="B1251" s="128"/>
      <c r="C1251" s="142"/>
      <c r="D1251" s="51"/>
      <c r="E1251" s="51"/>
      <c r="F1251" s="51"/>
      <c r="G1251" s="147"/>
    </row>
    <row r="1252" spans="1:7">
      <c r="A1252" s="113"/>
      <c r="B1252" s="128"/>
      <c r="C1252" s="142"/>
      <c r="D1252" s="51"/>
      <c r="E1252" s="51"/>
      <c r="F1252" s="51"/>
      <c r="G1252" s="147"/>
    </row>
    <row r="1253" spans="1:7">
      <c r="A1253" s="113"/>
      <c r="B1253" s="128"/>
      <c r="C1253" s="142"/>
      <c r="D1253" s="51"/>
      <c r="E1253" s="51"/>
      <c r="F1253" s="51"/>
      <c r="G1253" s="147"/>
    </row>
    <row r="1254" spans="1:7">
      <c r="A1254" s="113"/>
      <c r="B1254" s="128"/>
      <c r="C1254" s="142"/>
      <c r="D1254" s="51"/>
      <c r="E1254" s="51"/>
      <c r="F1254" s="51"/>
      <c r="G1254" s="147"/>
    </row>
    <row r="1255" spans="1:7">
      <c r="A1255" s="113"/>
      <c r="B1255" s="128"/>
      <c r="C1255" s="142"/>
      <c r="D1255" s="51"/>
      <c r="E1255" s="51"/>
      <c r="F1255" s="51"/>
      <c r="G1255" s="147"/>
    </row>
    <row r="1256" spans="1:7">
      <c r="A1256" s="113"/>
      <c r="B1256" s="128"/>
      <c r="C1256" s="142"/>
      <c r="D1256" s="51"/>
      <c r="E1256" s="51"/>
      <c r="F1256" s="51"/>
      <c r="G1256" s="147"/>
    </row>
    <row r="1257" spans="1:7">
      <c r="A1257" s="113"/>
      <c r="B1257" s="128"/>
      <c r="C1257" s="142"/>
      <c r="D1257" s="51"/>
      <c r="E1257" s="51"/>
      <c r="F1257" s="51"/>
      <c r="G1257" s="147"/>
    </row>
    <row r="1258" spans="1:7">
      <c r="A1258" s="113"/>
      <c r="B1258" s="128"/>
      <c r="C1258" s="142"/>
      <c r="D1258" s="51"/>
      <c r="E1258" s="51"/>
      <c r="F1258" s="51"/>
      <c r="G1258" s="147"/>
    </row>
    <row r="1259" spans="1:7">
      <c r="A1259" s="113"/>
      <c r="B1259" s="128"/>
      <c r="C1259" s="142"/>
      <c r="D1259" s="51"/>
      <c r="E1259" s="51"/>
      <c r="F1259" s="51"/>
      <c r="G1259" s="147"/>
    </row>
    <row r="1260" spans="1:7">
      <c r="A1260" s="113"/>
      <c r="B1260" s="128"/>
      <c r="C1260" s="142"/>
      <c r="D1260" s="51"/>
      <c r="E1260" s="51"/>
      <c r="F1260" s="51"/>
      <c r="G1260" s="147"/>
    </row>
    <row r="1261" spans="1:7">
      <c r="A1261" s="113"/>
      <c r="B1261" s="128"/>
      <c r="C1261" s="142"/>
      <c r="D1261" s="51"/>
      <c r="E1261" s="51"/>
      <c r="F1261" s="51"/>
      <c r="G1261" s="147"/>
    </row>
    <row r="1262" spans="1:7">
      <c r="A1262" s="113"/>
      <c r="B1262" s="128"/>
      <c r="C1262" s="142"/>
      <c r="D1262" s="51"/>
      <c r="E1262" s="51"/>
      <c r="F1262" s="51"/>
      <c r="G1262" s="147"/>
    </row>
    <row r="1263" spans="1:7">
      <c r="A1263" s="113"/>
      <c r="B1263" s="128"/>
      <c r="C1263" s="142"/>
      <c r="D1263" s="51"/>
      <c r="E1263" s="51"/>
      <c r="F1263" s="51"/>
      <c r="G1263" s="147"/>
    </row>
    <row r="1264" spans="1:7">
      <c r="A1264" s="113"/>
      <c r="B1264" s="128"/>
      <c r="C1264" s="142"/>
      <c r="D1264" s="51"/>
      <c r="E1264" s="51"/>
      <c r="F1264" s="51"/>
      <c r="G1264" s="147"/>
    </row>
    <row r="1265" spans="1:7">
      <c r="A1265" s="113"/>
      <c r="B1265" s="128"/>
      <c r="C1265" s="142"/>
      <c r="D1265" s="51"/>
      <c r="E1265" s="51"/>
      <c r="F1265" s="51"/>
      <c r="G1265" s="147"/>
    </row>
    <row r="1266" spans="1:7">
      <c r="A1266" s="113"/>
      <c r="B1266" s="128"/>
      <c r="C1266" s="142"/>
      <c r="D1266" s="51"/>
      <c r="E1266" s="51"/>
      <c r="F1266" s="51"/>
      <c r="G1266" s="147"/>
    </row>
    <row r="1267" spans="1:7">
      <c r="A1267" s="113"/>
      <c r="B1267" s="128"/>
      <c r="C1267" s="142"/>
      <c r="D1267" s="51"/>
      <c r="E1267" s="51"/>
      <c r="F1267" s="51"/>
      <c r="G1267" s="147"/>
    </row>
    <row r="1268" spans="1:7">
      <c r="A1268" s="113"/>
      <c r="B1268" s="128"/>
      <c r="C1268" s="142"/>
      <c r="D1268" s="51"/>
      <c r="E1268" s="51"/>
      <c r="F1268" s="51"/>
      <c r="G1268" s="147"/>
    </row>
    <row r="1269" spans="1:7">
      <c r="A1269" s="113"/>
      <c r="B1269" s="128"/>
      <c r="C1269" s="142"/>
      <c r="D1269" s="51"/>
      <c r="E1269" s="51"/>
      <c r="F1269" s="51"/>
      <c r="G1269" s="147"/>
    </row>
    <row r="1270" spans="1:7">
      <c r="A1270" s="113"/>
      <c r="B1270" s="128"/>
      <c r="C1270" s="142"/>
      <c r="D1270" s="51"/>
      <c r="E1270" s="51"/>
      <c r="F1270" s="51"/>
      <c r="G1270" s="147"/>
    </row>
    <row r="1271" spans="1:7">
      <c r="A1271" s="113"/>
      <c r="B1271" s="128"/>
      <c r="C1271" s="142"/>
      <c r="D1271" s="51"/>
      <c r="E1271" s="51"/>
      <c r="F1271" s="51"/>
      <c r="G1271" s="147"/>
    </row>
    <row r="1272" spans="1:7">
      <c r="A1272" s="113"/>
      <c r="B1272" s="128"/>
      <c r="C1272" s="142"/>
      <c r="D1272" s="51"/>
      <c r="E1272" s="51"/>
      <c r="F1272" s="51"/>
      <c r="G1272" s="147"/>
    </row>
    <row r="1273" spans="1:7">
      <c r="A1273" s="113"/>
      <c r="B1273" s="128"/>
      <c r="C1273" s="142"/>
      <c r="D1273" s="51"/>
      <c r="E1273" s="51"/>
      <c r="F1273" s="51"/>
      <c r="G1273" s="147"/>
    </row>
    <row r="1274" spans="1:7">
      <c r="A1274" s="113"/>
      <c r="B1274" s="128"/>
      <c r="C1274" s="142"/>
      <c r="D1274" s="51"/>
      <c r="E1274" s="51"/>
      <c r="F1274" s="51"/>
      <c r="G1274" s="147"/>
    </row>
    <row r="1275" spans="1:7">
      <c r="A1275" s="113"/>
      <c r="B1275" s="128"/>
      <c r="C1275" s="142"/>
      <c r="D1275" s="51"/>
      <c r="E1275" s="51"/>
      <c r="F1275" s="51"/>
      <c r="G1275" s="147"/>
    </row>
    <row r="1276" spans="1:7">
      <c r="A1276" s="113"/>
      <c r="B1276" s="128"/>
      <c r="C1276" s="142"/>
      <c r="D1276" s="51"/>
      <c r="E1276" s="51"/>
      <c r="F1276" s="51"/>
      <c r="G1276" s="147"/>
    </row>
    <row r="1277" spans="1:7">
      <c r="A1277" s="113"/>
      <c r="B1277" s="128"/>
      <c r="C1277" s="142"/>
      <c r="D1277" s="51"/>
      <c r="E1277" s="51"/>
      <c r="F1277" s="51"/>
      <c r="G1277" s="147"/>
    </row>
    <row r="1278" spans="1:7">
      <c r="A1278" s="113"/>
      <c r="B1278" s="128"/>
      <c r="C1278" s="142"/>
      <c r="D1278" s="51"/>
      <c r="E1278" s="51"/>
      <c r="F1278" s="51"/>
      <c r="G1278" s="147"/>
    </row>
    <row r="1279" spans="1:7">
      <c r="A1279" s="113"/>
      <c r="B1279" s="128"/>
      <c r="C1279" s="142"/>
      <c r="D1279" s="51"/>
      <c r="E1279" s="51"/>
      <c r="F1279" s="51"/>
      <c r="G1279" s="147"/>
    </row>
    <row r="1280" spans="1:7">
      <c r="A1280" s="113"/>
      <c r="B1280" s="128"/>
      <c r="C1280" s="142"/>
      <c r="D1280" s="51"/>
      <c r="E1280" s="51"/>
      <c r="F1280" s="51"/>
      <c r="G1280" s="147"/>
    </row>
    <row r="1281" spans="1:7">
      <c r="A1281" s="113"/>
      <c r="B1281" s="128"/>
      <c r="C1281" s="142"/>
      <c r="D1281" s="51"/>
      <c r="E1281" s="51"/>
      <c r="F1281" s="51"/>
      <c r="G1281" s="147"/>
    </row>
    <row r="1282" spans="1:7">
      <c r="A1282" s="113"/>
      <c r="B1282" s="128"/>
      <c r="C1282" s="142"/>
      <c r="D1282" s="51"/>
      <c r="E1282" s="51"/>
      <c r="F1282" s="51"/>
      <c r="G1282" s="147"/>
    </row>
    <row r="1283" spans="1:7">
      <c r="A1283" s="113"/>
      <c r="B1283" s="128"/>
      <c r="C1283" s="142"/>
      <c r="D1283" s="51"/>
      <c r="E1283" s="51"/>
      <c r="F1283" s="51"/>
      <c r="G1283" s="147"/>
    </row>
    <row r="1284" spans="1:7">
      <c r="A1284" s="113"/>
      <c r="B1284" s="128"/>
      <c r="C1284" s="142"/>
      <c r="D1284" s="51"/>
      <c r="E1284" s="51"/>
      <c r="F1284" s="51"/>
      <c r="G1284" s="147"/>
    </row>
    <row r="1285" spans="1:7">
      <c r="A1285" s="113"/>
      <c r="B1285" s="128"/>
      <c r="C1285" s="142"/>
      <c r="D1285" s="51"/>
      <c r="E1285" s="51"/>
      <c r="F1285" s="51"/>
      <c r="G1285" s="147"/>
    </row>
    <row r="1286" spans="1:7">
      <c r="A1286" s="113"/>
      <c r="B1286" s="128"/>
      <c r="C1286" s="142"/>
      <c r="D1286" s="51"/>
      <c r="E1286" s="51"/>
      <c r="F1286" s="51"/>
      <c r="G1286" s="147"/>
    </row>
    <row r="1287" spans="1:7">
      <c r="A1287" s="113"/>
      <c r="B1287" s="128"/>
      <c r="C1287" s="142"/>
      <c r="D1287" s="51"/>
      <c r="E1287" s="51"/>
      <c r="F1287" s="51"/>
      <c r="G1287" s="147"/>
    </row>
    <row r="1288" spans="1:7">
      <c r="A1288" s="113"/>
      <c r="B1288" s="128"/>
      <c r="C1288" s="142"/>
      <c r="D1288" s="51"/>
      <c r="E1288" s="51"/>
      <c r="F1288" s="51"/>
      <c r="G1288" s="147"/>
    </row>
    <row r="1289" spans="1:7">
      <c r="A1289" s="113"/>
      <c r="B1289" s="128"/>
      <c r="C1289" s="142"/>
      <c r="D1289" s="51"/>
      <c r="E1289" s="51"/>
      <c r="F1289" s="51"/>
      <c r="G1289" s="147"/>
    </row>
    <row r="1290" spans="1:7">
      <c r="A1290" s="113"/>
      <c r="B1290" s="128"/>
      <c r="C1290" s="142"/>
      <c r="D1290" s="51"/>
      <c r="E1290" s="51"/>
      <c r="F1290" s="51"/>
      <c r="G1290" s="147"/>
    </row>
    <row r="1291" spans="1:7">
      <c r="A1291" s="113"/>
      <c r="B1291" s="128"/>
      <c r="C1291" s="142"/>
      <c r="D1291" s="51"/>
      <c r="E1291" s="51"/>
      <c r="F1291" s="51"/>
      <c r="G1291" s="147"/>
    </row>
    <row r="1292" spans="1:7">
      <c r="A1292" s="113"/>
      <c r="B1292" s="128"/>
      <c r="C1292" s="142"/>
      <c r="D1292" s="51"/>
      <c r="E1292" s="51"/>
      <c r="F1292" s="51"/>
      <c r="G1292" s="147"/>
    </row>
    <row r="1293" spans="1:7">
      <c r="A1293" s="113"/>
      <c r="B1293" s="128"/>
      <c r="C1293" s="142"/>
      <c r="D1293" s="51"/>
      <c r="E1293" s="51"/>
      <c r="F1293" s="51"/>
      <c r="G1293" s="147"/>
    </row>
    <row r="1294" spans="1:7">
      <c r="A1294" s="113"/>
      <c r="B1294" s="128"/>
      <c r="C1294" s="142"/>
      <c r="D1294" s="51"/>
      <c r="E1294" s="51"/>
      <c r="F1294" s="51"/>
      <c r="G1294" s="147"/>
    </row>
    <row r="1295" spans="1:7">
      <c r="A1295" s="113"/>
      <c r="B1295" s="128"/>
      <c r="C1295" s="142"/>
      <c r="D1295" s="51"/>
      <c r="E1295" s="51"/>
      <c r="F1295" s="51"/>
      <c r="G1295" s="147"/>
    </row>
    <row r="1296" spans="1:7">
      <c r="A1296" s="113"/>
      <c r="B1296" s="128"/>
      <c r="C1296" s="142"/>
      <c r="D1296" s="51"/>
      <c r="E1296" s="51"/>
      <c r="F1296" s="51"/>
      <c r="G1296" s="147"/>
    </row>
    <row r="1297" spans="1:7">
      <c r="A1297" s="113"/>
      <c r="B1297" s="128"/>
      <c r="C1297" s="142"/>
      <c r="D1297" s="51"/>
      <c r="E1297" s="51"/>
      <c r="F1297" s="51"/>
      <c r="G1297" s="147"/>
    </row>
    <row r="1298" spans="1:7">
      <c r="A1298" s="113"/>
      <c r="B1298" s="128"/>
      <c r="C1298" s="142"/>
      <c r="D1298" s="51"/>
      <c r="E1298" s="51"/>
      <c r="F1298" s="51"/>
      <c r="G1298" s="147"/>
    </row>
    <row r="1299" spans="1:7">
      <c r="A1299" s="113"/>
      <c r="B1299" s="128"/>
      <c r="C1299" s="142"/>
      <c r="D1299" s="51"/>
      <c r="E1299" s="51"/>
      <c r="F1299" s="51"/>
      <c r="G1299" s="147"/>
    </row>
    <row r="1300" spans="1:7">
      <c r="A1300" s="113"/>
      <c r="B1300" s="128"/>
      <c r="C1300" s="142"/>
      <c r="D1300" s="51"/>
      <c r="E1300" s="51"/>
      <c r="F1300" s="51"/>
      <c r="G1300" s="147"/>
    </row>
    <row r="1301" spans="1:7">
      <c r="A1301" s="113"/>
      <c r="B1301" s="128"/>
      <c r="C1301" s="142"/>
      <c r="D1301" s="51"/>
      <c r="E1301" s="51"/>
      <c r="F1301" s="51"/>
      <c r="G1301" s="147"/>
    </row>
    <row r="1302" spans="1:7">
      <c r="A1302" s="113"/>
      <c r="B1302" s="128"/>
      <c r="C1302" s="142"/>
      <c r="D1302" s="51"/>
      <c r="E1302" s="51"/>
      <c r="F1302" s="51"/>
      <c r="G1302" s="147"/>
    </row>
    <row r="1303" spans="1:7">
      <c r="A1303" s="113"/>
      <c r="B1303" s="128"/>
      <c r="C1303" s="142"/>
      <c r="D1303" s="51"/>
      <c r="E1303" s="51"/>
      <c r="F1303" s="51"/>
      <c r="G1303" s="147"/>
    </row>
    <row r="1304" spans="1:7">
      <c r="A1304" s="113"/>
      <c r="B1304" s="128"/>
      <c r="C1304" s="142"/>
      <c r="D1304" s="51"/>
      <c r="E1304" s="51"/>
      <c r="F1304" s="51"/>
      <c r="G1304" s="147"/>
    </row>
    <row r="1305" spans="1:7">
      <c r="A1305" s="113"/>
      <c r="B1305" s="128"/>
      <c r="C1305" s="142"/>
      <c r="D1305" s="51"/>
      <c r="E1305" s="51"/>
      <c r="F1305" s="51"/>
      <c r="G1305" s="147"/>
    </row>
    <row r="1306" spans="1:7">
      <c r="A1306" s="113"/>
      <c r="B1306" s="128"/>
      <c r="C1306" s="142"/>
      <c r="D1306" s="51"/>
      <c r="E1306" s="51"/>
      <c r="F1306" s="51"/>
      <c r="G1306" s="147"/>
    </row>
    <row r="1307" spans="1:7">
      <c r="A1307" s="113"/>
      <c r="B1307" s="128"/>
      <c r="C1307" s="142"/>
      <c r="D1307" s="51"/>
      <c r="E1307" s="51"/>
      <c r="F1307" s="51"/>
      <c r="G1307" s="147"/>
    </row>
    <row r="1308" spans="1:7">
      <c r="A1308" s="113"/>
      <c r="B1308" s="128"/>
      <c r="C1308" s="142"/>
      <c r="D1308" s="51"/>
      <c r="E1308" s="51"/>
      <c r="F1308" s="51"/>
      <c r="G1308" s="147"/>
    </row>
    <row r="1309" spans="1:7">
      <c r="A1309" s="113"/>
      <c r="B1309" s="128"/>
      <c r="C1309" s="142"/>
      <c r="D1309" s="51"/>
      <c r="E1309" s="51"/>
      <c r="F1309" s="51"/>
      <c r="G1309" s="147"/>
    </row>
    <row r="1310" spans="1:7">
      <c r="A1310" s="113"/>
      <c r="B1310" s="128"/>
      <c r="C1310" s="142"/>
      <c r="D1310" s="51"/>
      <c r="E1310" s="51"/>
      <c r="F1310" s="51"/>
      <c r="G1310" s="147"/>
    </row>
    <row r="1311" spans="1:7">
      <c r="A1311" s="113"/>
      <c r="B1311" s="128"/>
      <c r="C1311" s="142"/>
      <c r="D1311" s="51"/>
      <c r="E1311" s="51"/>
      <c r="F1311" s="51"/>
      <c r="G1311" s="147"/>
    </row>
    <row r="1312" spans="1:7">
      <c r="A1312" s="113"/>
      <c r="B1312" s="128"/>
      <c r="C1312" s="142"/>
      <c r="D1312" s="51"/>
      <c r="E1312" s="51"/>
      <c r="F1312" s="51"/>
      <c r="G1312" s="147"/>
    </row>
    <row r="1313" spans="1:7">
      <c r="A1313" s="113"/>
      <c r="B1313" s="128"/>
      <c r="C1313" s="142"/>
      <c r="D1313" s="51"/>
      <c r="E1313" s="51"/>
      <c r="F1313" s="51"/>
      <c r="G1313" s="147"/>
    </row>
    <row r="1314" spans="1:7">
      <c r="A1314" s="113"/>
      <c r="B1314" s="128"/>
      <c r="C1314" s="142"/>
      <c r="D1314" s="51"/>
      <c r="E1314" s="51"/>
      <c r="F1314" s="51"/>
      <c r="G1314" s="147"/>
    </row>
    <row r="1315" spans="1:7">
      <c r="A1315" s="113"/>
      <c r="B1315" s="128"/>
      <c r="C1315" s="142"/>
      <c r="D1315" s="51"/>
      <c r="E1315" s="51"/>
      <c r="F1315" s="51"/>
      <c r="G1315" s="147"/>
    </row>
    <row r="1316" spans="1:7">
      <c r="A1316" s="113"/>
      <c r="B1316" s="128"/>
      <c r="C1316" s="142"/>
      <c r="D1316" s="51"/>
      <c r="E1316" s="51"/>
      <c r="F1316" s="51"/>
      <c r="G1316" s="147"/>
    </row>
    <row r="1317" spans="1:7">
      <c r="A1317" s="113"/>
      <c r="B1317" s="128"/>
      <c r="C1317" s="142"/>
      <c r="D1317" s="51"/>
      <c r="E1317" s="51"/>
      <c r="F1317" s="51"/>
      <c r="G1317" s="147"/>
    </row>
    <row r="1318" spans="1:7">
      <c r="A1318" s="113"/>
      <c r="B1318" s="128"/>
      <c r="C1318" s="142"/>
      <c r="D1318" s="51"/>
      <c r="E1318" s="51"/>
      <c r="F1318" s="51"/>
      <c r="G1318" s="147"/>
    </row>
    <row r="1319" spans="1:7">
      <c r="A1319" s="113"/>
      <c r="B1319" s="128"/>
      <c r="C1319" s="142"/>
      <c r="D1319" s="51"/>
      <c r="E1319" s="51"/>
      <c r="F1319" s="51"/>
      <c r="G1319" s="147"/>
    </row>
    <row r="1320" spans="1:7">
      <c r="A1320" s="113"/>
      <c r="B1320" s="128"/>
      <c r="C1320" s="142"/>
      <c r="D1320" s="51"/>
      <c r="E1320" s="51"/>
      <c r="F1320" s="51"/>
      <c r="G1320" s="147"/>
    </row>
    <row r="1321" spans="1:7">
      <c r="A1321" s="113"/>
      <c r="B1321" s="128"/>
      <c r="C1321" s="142"/>
      <c r="D1321" s="51"/>
      <c r="E1321" s="51"/>
      <c r="F1321" s="51"/>
      <c r="G1321" s="147"/>
    </row>
    <row r="1322" spans="1:7">
      <c r="A1322" s="113"/>
      <c r="B1322" s="128"/>
      <c r="C1322" s="142"/>
      <c r="D1322" s="51"/>
      <c r="E1322" s="51"/>
      <c r="F1322" s="51"/>
      <c r="G1322" s="147"/>
    </row>
    <row r="1323" spans="1:7">
      <c r="A1323" s="113"/>
      <c r="B1323" s="128"/>
      <c r="C1323" s="142"/>
      <c r="D1323" s="51"/>
      <c r="E1323" s="51"/>
      <c r="F1323" s="51"/>
      <c r="G1323" s="147"/>
    </row>
    <row r="1324" spans="1:7">
      <c r="A1324" s="113"/>
      <c r="B1324" s="128"/>
      <c r="C1324" s="142"/>
      <c r="D1324" s="51"/>
      <c r="E1324" s="51"/>
      <c r="F1324" s="51"/>
      <c r="G1324" s="147"/>
    </row>
    <row r="1325" spans="1:7">
      <c r="A1325" s="113"/>
      <c r="B1325" s="128"/>
      <c r="C1325" s="142"/>
      <c r="D1325" s="51"/>
      <c r="E1325" s="51"/>
      <c r="F1325" s="51"/>
      <c r="G1325" s="147"/>
    </row>
    <row r="1326" spans="1:7">
      <c r="A1326" s="113"/>
      <c r="B1326" s="128"/>
      <c r="C1326" s="142"/>
      <c r="D1326" s="51"/>
      <c r="E1326" s="51"/>
      <c r="F1326" s="51"/>
      <c r="G1326" s="147"/>
    </row>
    <row r="1327" spans="1:7">
      <c r="A1327" s="113"/>
      <c r="B1327" s="128"/>
      <c r="C1327" s="142"/>
      <c r="D1327" s="51"/>
      <c r="E1327" s="51"/>
      <c r="F1327" s="51"/>
      <c r="G1327" s="147"/>
    </row>
    <row r="1328" spans="1:7">
      <c r="A1328" s="113"/>
      <c r="B1328" s="128"/>
      <c r="C1328" s="142"/>
      <c r="D1328" s="51"/>
      <c r="E1328" s="51"/>
      <c r="F1328" s="51"/>
      <c r="G1328" s="147"/>
    </row>
    <row r="1329" spans="1:7">
      <c r="A1329" s="113"/>
      <c r="B1329" s="128"/>
      <c r="C1329" s="142"/>
      <c r="D1329" s="51"/>
      <c r="E1329" s="51"/>
      <c r="F1329" s="51"/>
      <c r="G1329" s="147"/>
    </row>
    <row r="1330" spans="1:7">
      <c r="A1330" s="113"/>
      <c r="B1330" s="128"/>
      <c r="C1330" s="142"/>
      <c r="D1330" s="51"/>
      <c r="E1330" s="51"/>
      <c r="F1330" s="51"/>
      <c r="G1330" s="147"/>
    </row>
    <row r="1331" spans="1:7">
      <c r="A1331" s="113"/>
      <c r="B1331" s="128"/>
      <c r="C1331" s="142"/>
      <c r="D1331" s="51"/>
      <c r="E1331" s="51"/>
      <c r="F1331" s="51"/>
      <c r="G1331" s="147"/>
    </row>
    <row r="1332" spans="1:7">
      <c r="A1332" s="113"/>
      <c r="B1332" s="128"/>
      <c r="C1332" s="142"/>
      <c r="D1332" s="51"/>
      <c r="E1332" s="51"/>
      <c r="F1332" s="51"/>
      <c r="G1332" s="147"/>
    </row>
    <row r="1333" spans="1:7">
      <c r="A1333" s="113"/>
      <c r="B1333" s="128"/>
      <c r="C1333" s="142"/>
      <c r="D1333" s="51"/>
      <c r="E1333" s="51"/>
      <c r="F1333" s="51"/>
      <c r="G1333" s="147"/>
    </row>
    <row r="1334" spans="1:7">
      <c r="A1334" s="113"/>
      <c r="B1334" s="128"/>
      <c r="C1334" s="142"/>
      <c r="D1334" s="51"/>
      <c r="E1334" s="51"/>
      <c r="F1334" s="51"/>
      <c r="G1334" s="147"/>
    </row>
    <row r="1335" spans="1:7">
      <c r="A1335" s="113"/>
      <c r="B1335" s="128"/>
      <c r="C1335" s="142"/>
      <c r="D1335" s="51"/>
      <c r="E1335" s="51"/>
      <c r="F1335" s="51"/>
      <c r="G1335" s="147"/>
    </row>
    <row r="1336" spans="1:7">
      <c r="A1336" s="113"/>
      <c r="B1336" s="128"/>
      <c r="C1336" s="142"/>
      <c r="D1336" s="51"/>
      <c r="E1336" s="51"/>
      <c r="F1336" s="51"/>
      <c r="G1336" s="147"/>
    </row>
    <row r="1337" spans="1:7">
      <c r="A1337" s="113"/>
      <c r="B1337" s="128"/>
      <c r="C1337" s="142"/>
      <c r="D1337" s="51"/>
      <c r="E1337" s="51"/>
      <c r="F1337" s="51"/>
      <c r="G1337" s="147"/>
    </row>
    <row r="1338" spans="1:7">
      <c r="A1338" s="113"/>
      <c r="B1338" s="128"/>
      <c r="C1338" s="142"/>
      <c r="D1338" s="51"/>
      <c r="E1338" s="51"/>
      <c r="F1338" s="51"/>
      <c r="G1338" s="147"/>
    </row>
    <row r="1339" spans="1:7">
      <c r="A1339" s="113"/>
      <c r="B1339" s="128"/>
      <c r="C1339" s="142"/>
      <c r="D1339" s="51"/>
      <c r="E1339" s="51"/>
      <c r="F1339" s="51"/>
      <c r="G1339" s="147"/>
    </row>
    <row r="1340" spans="1:7">
      <c r="A1340" s="113"/>
      <c r="B1340" s="128"/>
      <c r="C1340" s="142"/>
      <c r="D1340" s="51"/>
      <c r="E1340" s="51"/>
      <c r="F1340" s="51"/>
      <c r="G1340" s="147"/>
    </row>
    <row r="1341" spans="1:7">
      <c r="A1341" s="113"/>
      <c r="B1341" s="128"/>
      <c r="C1341" s="142"/>
      <c r="D1341" s="51"/>
      <c r="E1341" s="51"/>
      <c r="F1341" s="51"/>
      <c r="G1341" s="147"/>
    </row>
    <row r="1342" spans="1:7">
      <c r="A1342" s="113"/>
      <c r="B1342" s="128"/>
      <c r="C1342" s="142"/>
      <c r="D1342" s="51"/>
      <c r="E1342" s="51"/>
      <c r="F1342" s="51"/>
      <c r="G1342" s="147"/>
    </row>
    <row r="1343" spans="1:7">
      <c r="A1343" s="113"/>
      <c r="B1343" s="128"/>
      <c r="C1343" s="142"/>
      <c r="D1343" s="51"/>
      <c r="E1343" s="51"/>
      <c r="F1343" s="51"/>
      <c r="G1343" s="147"/>
    </row>
    <row r="1344" spans="1:7">
      <c r="A1344" s="113"/>
      <c r="B1344" s="128"/>
      <c r="C1344" s="142"/>
      <c r="D1344" s="51"/>
      <c r="E1344" s="51"/>
      <c r="F1344" s="51"/>
      <c r="G1344" s="147"/>
    </row>
    <row r="1345" spans="1:7">
      <c r="A1345" s="113"/>
      <c r="B1345" s="128"/>
      <c r="C1345" s="142"/>
      <c r="D1345" s="51"/>
      <c r="E1345" s="51"/>
      <c r="F1345" s="51"/>
      <c r="G1345" s="147"/>
    </row>
    <row r="1346" spans="1:7">
      <c r="A1346" s="113"/>
      <c r="B1346" s="128"/>
      <c r="C1346" s="142"/>
      <c r="D1346" s="51"/>
      <c r="E1346" s="51"/>
      <c r="F1346" s="51"/>
      <c r="G1346" s="147"/>
    </row>
    <row r="1347" spans="1:7">
      <c r="A1347" s="113"/>
      <c r="B1347" s="128"/>
      <c r="C1347" s="142"/>
      <c r="D1347" s="51"/>
      <c r="E1347" s="51"/>
      <c r="F1347" s="51"/>
      <c r="G1347" s="147"/>
    </row>
    <row r="1348" spans="1:7">
      <c r="A1348" s="113"/>
      <c r="B1348" s="128"/>
      <c r="C1348" s="142"/>
      <c r="D1348" s="51"/>
      <c r="E1348" s="51"/>
      <c r="F1348" s="51"/>
      <c r="G1348" s="147"/>
    </row>
    <row r="1349" spans="1:7">
      <c r="A1349" s="113"/>
      <c r="B1349" s="128"/>
      <c r="C1349" s="142"/>
      <c r="D1349" s="51"/>
      <c r="E1349" s="51"/>
      <c r="F1349" s="51"/>
      <c r="G1349" s="147"/>
    </row>
    <row r="1350" spans="1:7">
      <c r="A1350" s="113"/>
      <c r="B1350" s="128"/>
      <c r="C1350" s="142"/>
      <c r="D1350" s="51"/>
      <c r="E1350" s="51"/>
      <c r="F1350" s="51"/>
      <c r="G1350" s="147"/>
    </row>
    <row r="1351" spans="1:7">
      <c r="A1351" s="113"/>
      <c r="B1351" s="128"/>
      <c r="C1351" s="142"/>
      <c r="D1351" s="51"/>
      <c r="E1351" s="51"/>
      <c r="F1351" s="51"/>
      <c r="G1351" s="147"/>
    </row>
    <row r="1352" spans="1:7">
      <c r="A1352" s="113"/>
      <c r="B1352" s="128"/>
      <c r="C1352" s="142"/>
      <c r="D1352" s="51"/>
      <c r="E1352" s="51"/>
      <c r="F1352" s="51"/>
      <c r="G1352" s="147"/>
    </row>
    <row r="1353" spans="1:7">
      <c r="A1353" s="113"/>
      <c r="B1353" s="128"/>
      <c r="C1353" s="142"/>
      <c r="D1353" s="51"/>
      <c r="E1353" s="51"/>
      <c r="F1353" s="51"/>
      <c r="G1353" s="147"/>
    </row>
    <row r="1354" spans="1:7">
      <c r="A1354" s="113"/>
      <c r="B1354" s="128"/>
      <c r="C1354" s="142"/>
      <c r="D1354" s="51"/>
      <c r="E1354" s="51"/>
      <c r="F1354" s="51"/>
      <c r="G1354" s="147"/>
    </row>
    <row r="1355" spans="1:7">
      <c r="A1355" s="113"/>
      <c r="B1355" s="128"/>
      <c r="C1355" s="142"/>
      <c r="D1355" s="51"/>
      <c r="E1355" s="51"/>
      <c r="F1355" s="51"/>
      <c r="G1355" s="147"/>
    </row>
    <row r="1356" spans="1:7">
      <c r="A1356" s="113"/>
      <c r="B1356" s="128"/>
      <c r="C1356" s="142"/>
      <c r="D1356" s="51"/>
      <c r="E1356" s="51"/>
      <c r="F1356" s="51"/>
      <c r="G1356" s="147"/>
    </row>
    <row r="1357" spans="1:7">
      <c r="A1357" s="113"/>
      <c r="B1357" s="128"/>
      <c r="C1357" s="142"/>
      <c r="D1357" s="51"/>
      <c r="E1357" s="51"/>
      <c r="F1357" s="51"/>
      <c r="G1357" s="147"/>
    </row>
    <row r="1358" spans="1:7">
      <c r="A1358" s="113"/>
      <c r="B1358" s="128"/>
      <c r="C1358" s="142"/>
      <c r="D1358" s="51"/>
      <c r="E1358" s="51"/>
      <c r="F1358" s="51"/>
      <c r="G1358" s="147"/>
    </row>
    <row r="1359" spans="1:7">
      <c r="A1359" s="113"/>
      <c r="B1359" s="128"/>
      <c r="C1359" s="142"/>
      <c r="D1359" s="51"/>
      <c r="E1359" s="51"/>
      <c r="F1359" s="51"/>
      <c r="G1359" s="147"/>
    </row>
    <row r="1360" spans="1:7">
      <c r="A1360" s="113"/>
      <c r="B1360" s="128"/>
      <c r="C1360" s="142"/>
      <c r="D1360" s="51"/>
      <c r="E1360" s="51"/>
      <c r="F1360" s="51"/>
      <c r="G1360" s="147"/>
    </row>
    <row r="1361" spans="1:7">
      <c r="A1361" s="113"/>
      <c r="B1361" s="128"/>
      <c r="C1361" s="142"/>
      <c r="D1361" s="51"/>
      <c r="E1361" s="51"/>
      <c r="F1361" s="51"/>
      <c r="G1361" s="147"/>
    </row>
    <row r="1362" spans="1:7">
      <c r="A1362" s="113"/>
      <c r="B1362" s="128"/>
      <c r="C1362" s="142"/>
      <c r="D1362" s="51"/>
      <c r="E1362" s="51"/>
      <c r="F1362" s="51"/>
      <c r="G1362" s="147"/>
    </row>
    <row r="1363" spans="1:7">
      <c r="A1363" s="113"/>
      <c r="B1363" s="128"/>
      <c r="C1363" s="142"/>
      <c r="D1363" s="51"/>
      <c r="E1363" s="51"/>
      <c r="F1363" s="51"/>
      <c r="G1363" s="147"/>
    </row>
    <row r="1364" spans="1:7">
      <c r="A1364" s="113"/>
      <c r="B1364" s="128"/>
      <c r="C1364" s="142"/>
      <c r="D1364" s="51"/>
      <c r="E1364" s="51"/>
      <c r="F1364" s="51"/>
      <c r="G1364" s="147"/>
    </row>
    <row r="1365" spans="1:7">
      <c r="A1365" s="113"/>
      <c r="B1365" s="128"/>
      <c r="C1365" s="142"/>
      <c r="D1365" s="51"/>
      <c r="E1365" s="51"/>
      <c r="F1365" s="51"/>
      <c r="G1365" s="147"/>
    </row>
    <row r="1366" spans="1:7">
      <c r="A1366" s="113"/>
      <c r="B1366" s="128"/>
      <c r="C1366" s="142"/>
      <c r="D1366" s="51"/>
      <c r="E1366" s="51"/>
      <c r="F1366" s="51"/>
      <c r="G1366" s="147"/>
    </row>
    <row r="1367" spans="1:7">
      <c r="A1367" s="113"/>
      <c r="B1367" s="128"/>
      <c r="C1367" s="142"/>
      <c r="D1367" s="51"/>
      <c r="E1367" s="51"/>
      <c r="F1367" s="51"/>
      <c r="G1367" s="147"/>
    </row>
    <row r="1368" spans="1:7">
      <c r="A1368" s="113"/>
      <c r="B1368" s="128"/>
      <c r="C1368" s="142"/>
      <c r="D1368" s="51"/>
      <c r="E1368" s="51"/>
      <c r="F1368" s="51"/>
      <c r="G1368" s="147"/>
    </row>
    <row r="1369" spans="1:7">
      <c r="A1369" s="113"/>
      <c r="B1369" s="128"/>
      <c r="C1369" s="142"/>
      <c r="D1369" s="51"/>
      <c r="E1369" s="51"/>
      <c r="F1369" s="51"/>
      <c r="G1369" s="147"/>
    </row>
    <row r="1370" spans="1:7">
      <c r="A1370" s="113"/>
      <c r="B1370" s="128"/>
      <c r="C1370" s="142"/>
      <c r="D1370" s="51"/>
      <c r="E1370" s="51"/>
      <c r="F1370" s="51"/>
      <c r="G1370" s="147"/>
    </row>
    <row r="1371" spans="1:7">
      <c r="A1371" s="113"/>
      <c r="B1371" s="128"/>
      <c r="C1371" s="142"/>
      <c r="D1371" s="51"/>
      <c r="E1371" s="51"/>
      <c r="F1371" s="51"/>
      <c r="G1371" s="147"/>
    </row>
    <row r="1372" spans="1:7">
      <c r="A1372" s="113"/>
      <c r="B1372" s="128"/>
      <c r="C1372" s="142"/>
      <c r="D1372" s="51"/>
      <c r="E1372" s="51"/>
      <c r="F1372" s="51"/>
      <c r="G1372" s="147"/>
    </row>
    <row r="1373" spans="1:7">
      <c r="A1373" s="113"/>
      <c r="B1373" s="128"/>
      <c r="C1373" s="142"/>
      <c r="D1373" s="51"/>
      <c r="E1373" s="51"/>
      <c r="F1373" s="51"/>
      <c r="G1373" s="147"/>
    </row>
    <row r="1374" spans="1:7">
      <c r="A1374" s="113"/>
      <c r="B1374" s="128"/>
      <c r="C1374" s="142"/>
      <c r="D1374" s="51"/>
      <c r="E1374" s="51"/>
      <c r="F1374" s="51"/>
      <c r="G1374" s="147"/>
    </row>
    <row r="1375" spans="1:7">
      <c r="A1375" s="113"/>
      <c r="B1375" s="128"/>
      <c r="C1375" s="142"/>
      <c r="D1375" s="51"/>
      <c r="E1375" s="51"/>
      <c r="F1375" s="51"/>
      <c r="G1375" s="147"/>
    </row>
    <row r="1376" spans="1:7">
      <c r="A1376" s="113"/>
      <c r="B1376" s="128"/>
      <c r="C1376" s="142"/>
      <c r="D1376" s="51"/>
      <c r="E1376" s="51"/>
      <c r="F1376" s="51"/>
      <c r="G1376" s="147"/>
    </row>
    <row r="1377" spans="1:7">
      <c r="A1377" s="113"/>
      <c r="B1377" s="128"/>
      <c r="C1377" s="142"/>
      <c r="D1377" s="51"/>
      <c r="E1377" s="51"/>
      <c r="F1377" s="51"/>
      <c r="G1377" s="147"/>
    </row>
    <row r="1378" spans="1:7">
      <c r="A1378" s="113"/>
      <c r="B1378" s="128"/>
      <c r="C1378" s="142"/>
      <c r="D1378" s="51"/>
      <c r="E1378" s="51"/>
      <c r="F1378" s="51"/>
      <c r="G1378" s="147"/>
    </row>
    <row r="1379" spans="1:7">
      <c r="A1379" s="113"/>
      <c r="B1379" s="128"/>
      <c r="C1379" s="142"/>
      <c r="D1379" s="51"/>
      <c r="E1379" s="51"/>
      <c r="F1379" s="51"/>
      <c r="G1379" s="147"/>
    </row>
    <row r="1380" spans="1:7">
      <c r="A1380" s="113"/>
      <c r="B1380" s="128"/>
      <c r="C1380" s="142"/>
      <c r="D1380" s="51"/>
      <c r="E1380" s="51"/>
      <c r="F1380" s="51"/>
      <c r="G1380" s="147"/>
    </row>
    <row r="1381" spans="1:7">
      <c r="A1381" s="113"/>
      <c r="B1381" s="128"/>
      <c r="C1381" s="142"/>
      <c r="D1381" s="51"/>
      <c r="E1381" s="51"/>
      <c r="F1381" s="51"/>
      <c r="G1381" s="147"/>
    </row>
    <row r="1382" spans="1:7">
      <c r="A1382" s="113"/>
      <c r="B1382" s="128"/>
      <c r="C1382" s="142"/>
      <c r="D1382" s="51"/>
      <c r="E1382" s="51"/>
      <c r="F1382" s="51"/>
      <c r="G1382" s="147"/>
    </row>
    <row r="1383" spans="1:7">
      <c r="A1383" s="113"/>
      <c r="B1383" s="128"/>
      <c r="C1383" s="142"/>
      <c r="D1383" s="51"/>
      <c r="E1383" s="51"/>
      <c r="F1383" s="51"/>
      <c r="G1383" s="147"/>
    </row>
    <row r="1384" spans="1:7">
      <c r="A1384" s="113"/>
      <c r="B1384" s="128"/>
      <c r="C1384" s="142"/>
      <c r="D1384" s="51"/>
      <c r="E1384" s="51"/>
      <c r="F1384" s="51"/>
      <c r="G1384" s="147"/>
    </row>
    <row r="1385" spans="1:7">
      <c r="A1385" s="113"/>
      <c r="B1385" s="128"/>
      <c r="C1385" s="142"/>
      <c r="D1385" s="51"/>
      <c r="E1385" s="51"/>
      <c r="F1385" s="51"/>
      <c r="G1385" s="147"/>
    </row>
    <row r="1386" spans="1:7">
      <c r="A1386" s="113"/>
      <c r="B1386" s="128"/>
      <c r="C1386" s="142"/>
      <c r="D1386" s="51"/>
      <c r="E1386" s="51"/>
      <c r="F1386" s="51"/>
      <c r="G1386" s="147"/>
    </row>
    <row r="1387" spans="1:7">
      <c r="A1387" s="113"/>
      <c r="B1387" s="128"/>
      <c r="C1387" s="142"/>
      <c r="D1387" s="51"/>
      <c r="E1387" s="51"/>
      <c r="F1387" s="51"/>
      <c r="G1387" s="147"/>
    </row>
    <row r="1388" spans="1:7">
      <c r="A1388" s="113"/>
      <c r="B1388" s="128"/>
      <c r="C1388" s="142"/>
      <c r="D1388" s="51"/>
      <c r="E1388" s="51"/>
      <c r="F1388" s="51"/>
      <c r="G1388" s="147"/>
    </row>
    <row r="1389" spans="1:7">
      <c r="A1389" s="113"/>
      <c r="B1389" s="128"/>
      <c r="C1389" s="142"/>
      <c r="D1389" s="51"/>
      <c r="E1389" s="51"/>
      <c r="F1389" s="51"/>
      <c r="G1389" s="147"/>
    </row>
    <row r="1390" spans="1:7">
      <c r="A1390" s="113"/>
      <c r="B1390" s="128"/>
      <c r="C1390" s="142"/>
      <c r="D1390" s="51"/>
      <c r="E1390" s="51"/>
      <c r="F1390" s="51"/>
      <c r="G1390" s="147"/>
    </row>
    <row r="1391" spans="1:7">
      <c r="A1391" s="113"/>
      <c r="B1391" s="128"/>
      <c r="C1391" s="142"/>
      <c r="D1391" s="51"/>
      <c r="E1391" s="51"/>
      <c r="F1391" s="51"/>
      <c r="G1391" s="147"/>
    </row>
    <row r="1392" spans="1:7">
      <c r="A1392" s="113"/>
      <c r="B1392" s="128"/>
      <c r="C1392" s="142"/>
      <c r="D1392" s="51"/>
      <c r="E1392" s="51"/>
      <c r="F1392" s="51"/>
      <c r="G1392" s="147"/>
    </row>
    <row r="1393" spans="1:7">
      <c r="A1393" s="113"/>
      <c r="B1393" s="128"/>
      <c r="C1393" s="142"/>
      <c r="D1393" s="51"/>
      <c r="E1393" s="51"/>
      <c r="F1393" s="51"/>
      <c r="G1393" s="147"/>
    </row>
    <row r="1394" spans="1:7">
      <c r="A1394" s="113"/>
      <c r="B1394" s="128"/>
      <c r="C1394" s="142"/>
      <c r="D1394" s="51"/>
      <c r="E1394" s="51"/>
      <c r="F1394" s="51"/>
      <c r="G1394" s="147"/>
    </row>
    <row r="1395" spans="1:7">
      <c r="A1395" s="113"/>
      <c r="B1395" s="128"/>
      <c r="C1395" s="142"/>
      <c r="D1395" s="51"/>
      <c r="E1395" s="51"/>
      <c r="F1395" s="51"/>
      <c r="G1395" s="147"/>
    </row>
    <row r="1396" spans="1:7">
      <c r="A1396" s="113"/>
      <c r="B1396" s="128"/>
      <c r="C1396" s="142"/>
      <c r="D1396" s="51"/>
      <c r="E1396" s="51"/>
      <c r="F1396" s="51"/>
      <c r="G1396" s="147"/>
    </row>
    <row r="1397" spans="1:7">
      <c r="A1397" s="113"/>
      <c r="B1397" s="128"/>
      <c r="C1397" s="142"/>
      <c r="D1397" s="51"/>
      <c r="E1397" s="51"/>
      <c r="F1397" s="51"/>
      <c r="G1397" s="147"/>
    </row>
    <row r="1398" spans="1:7">
      <c r="A1398" s="113"/>
      <c r="B1398" s="128"/>
      <c r="C1398" s="142"/>
      <c r="D1398" s="51"/>
      <c r="E1398" s="51"/>
      <c r="F1398" s="51"/>
      <c r="G1398" s="147"/>
    </row>
    <row r="1399" spans="1:7">
      <c r="A1399" s="113"/>
      <c r="B1399" s="128"/>
      <c r="C1399" s="142"/>
      <c r="D1399" s="51"/>
      <c r="E1399" s="51"/>
      <c r="F1399" s="51"/>
      <c r="G1399" s="147"/>
    </row>
    <row r="1400" spans="1:7">
      <c r="A1400" s="113"/>
      <c r="B1400" s="128"/>
      <c r="C1400" s="142"/>
      <c r="D1400" s="51"/>
      <c r="E1400" s="51"/>
      <c r="F1400" s="51"/>
      <c r="G1400" s="147"/>
    </row>
    <row r="1401" spans="1:7">
      <c r="A1401" s="113"/>
      <c r="B1401" s="128"/>
      <c r="C1401" s="142"/>
      <c r="D1401" s="51"/>
      <c r="E1401" s="51"/>
      <c r="F1401" s="51"/>
      <c r="G1401" s="147"/>
    </row>
    <row r="1402" spans="1:7">
      <c r="A1402" s="113"/>
      <c r="B1402" s="128"/>
      <c r="C1402" s="142"/>
      <c r="D1402" s="51"/>
      <c r="E1402" s="51"/>
      <c r="F1402" s="51"/>
      <c r="G1402" s="147"/>
    </row>
    <row r="1403" spans="1:7">
      <c r="A1403" s="113"/>
      <c r="B1403" s="128"/>
      <c r="C1403" s="142"/>
      <c r="D1403" s="51"/>
      <c r="E1403" s="51"/>
      <c r="F1403" s="51"/>
      <c r="G1403" s="147"/>
    </row>
    <row r="1404" spans="1:7">
      <c r="A1404" s="113"/>
      <c r="B1404" s="128"/>
      <c r="C1404" s="142"/>
      <c r="D1404" s="51"/>
      <c r="E1404" s="51"/>
      <c r="F1404" s="51"/>
      <c r="G1404" s="147"/>
    </row>
    <row r="1405" spans="1:7">
      <c r="A1405" s="113"/>
      <c r="B1405" s="128"/>
      <c r="C1405" s="142"/>
      <c r="D1405" s="51"/>
      <c r="E1405" s="51"/>
      <c r="F1405" s="51"/>
      <c r="G1405" s="147"/>
    </row>
    <row r="1406" spans="1:7">
      <c r="A1406" s="113"/>
      <c r="B1406" s="128"/>
      <c r="C1406" s="142"/>
      <c r="D1406" s="51"/>
      <c r="E1406" s="51"/>
      <c r="F1406" s="51"/>
      <c r="G1406" s="147"/>
    </row>
    <row r="1407" spans="1:7">
      <c r="A1407" s="113"/>
      <c r="B1407" s="128"/>
      <c r="C1407" s="142"/>
      <c r="D1407" s="51"/>
      <c r="E1407" s="51"/>
      <c r="F1407" s="51"/>
      <c r="G1407" s="147"/>
    </row>
    <row r="1408" spans="1:7">
      <c r="A1408" s="113"/>
      <c r="B1408" s="128"/>
      <c r="C1408" s="142"/>
      <c r="D1408" s="51"/>
      <c r="E1408" s="51"/>
      <c r="F1408" s="51"/>
      <c r="G1408" s="147"/>
    </row>
    <row r="1409" spans="1:7">
      <c r="A1409" s="113"/>
      <c r="B1409" s="128"/>
      <c r="C1409" s="142"/>
      <c r="D1409" s="51"/>
      <c r="E1409" s="51"/>
      <c r="F1409" s="51"/>
      <c r="G1409" s="147"/>
    </row>
    <row r="1410" spans="1:7">
      <c r="A1410" s="113"/>
      <c r="B1410" s="128"/>
      <c r="C1410" s="142"/>
      <c r="D1410" s="51"/>
      <c r="E1410" s="51"/>
      <c r="F1410" s="51"/>
      <c r="G1410" s="147"/>
    </row>
    <row r="1411" spans="1:7">
      <c r="A1411" s="113"/>
      <c r="B1411" s="128"/>
      <c r="C1411" s="142"/>
      <c r="D1411" s="51"/>
      <c r="E1411" s="51"/>
      <c r="F1411" s="51"/>
      <c r="G1411" s="147"/>
    </row>
    <row r="1412" spans="1:7">
      <c r="A1412" s="113"/>
      <c r="B1412" s="128"/>
      <c r="C1412" s="142"/>
      <c r="D1412" s="51"/>
      <c r="E1412" s="51"/>
      <c r="F1412" s="51"/>
      <c r="G1412" s="147"/>
    </row>
    <row r="1413" spans="1:7">
      <c r="A1413" s="113"/>
      <c r="B1413" s="128"/>
      <c r="C1413" s="142"/>
      <c r="D1413" s="51"/>
      <c r="E1413" s="51"/>
      <c r="F1413" s="51"/>
      <c r="G1413" s="147"/>
    </row>
    <row r="1414" spans="1:7">
      <c r="A1414" s="113"/>
      <c r="B1414" s="128"/>
      <c r="C1414" s="142"/>
      <c r="D1414" s="51"/>
      <c r="E1414" s="51"/>
      <c r="F1414" s="51"/>
      <c r="G1414" s="147"/>
    </row>
    <row r="1415" spans="1:7">
      <c r="A1415" s="113"/>
      <c r="B1415" s="128"/>
      <c r="C1415" s="142"/>
      <c r="D1415" s="51"/>
      <c r="E1415" s="51"/>
      <c r="F1415" s="51"/>
      <c r="G1415" s="147"/>
    </row>
    <row r="1416" spans="1:7">
      <c r="A1416" s="113"/>
      <c r="B1416" s="128"/>
      <c r="C1416" s="142"/>
      <c r="D1416" s="51"/>
      <c r="E1416" s="51"/>
      <c r="F1416" s="51"/>
      <c r="G1416" s="147"/>
    </row>
    <row r="1417" spans="1:7">
      <c r="A1417" s="113"/>
      <c r="B1417" s="128"/>
      <c r="C1417" s="142"/>
      <c r="D1417" s="51"/>
      <c r="E1417" s="51"/>
      <c r="F1417" s="51"/>
      <c r="G1417" s="147"/>
    </row>
    <row r="1418" spans="1:7">
      <c r="A1418" s="113"/>
      <c r="B1418" s="128"/>
      <c r="C1418" s="142"/>
      <c r="D1418" s="51"/>
      <c r="E1418" s="51"/>
      <c r="F1418" s="51"/>
      <c r="G1418" s="147"/>
    </row>
    <row r="1419" spans="1:7">
      <c r="A1419" s="113"/>
      <c r="B1419" s="128"/>
      <c r="C1419" s="142"/>
      <c r="D1419" s="51"/>
      <c r="E1419" s="51"/>
      <c r="F1419" s="51"/>
      <c r="G1419" s="147"/>
    </row>
    <row r="1420" spans="1:7">
      <c r="A1420" s="113"/>
      <c r="B1420" s="128"/>
      <c r="C1420" s="142"/>
      <c r="D1420" s="51"/>
      <c r="E1420" s="51"/>
      <c r="F1420" s="51"/>
      <c r="G1420" s="147"/>
    </row>
    <row r="1421" spans="1:7">
      <c r="A1421" s="113"/>
      <c r="B1421" s="128"/>
      <c r="C1421" s="142"/>
      <c r="D1421" s="51"/>
      <c r="E1421" s="51"/>
      <c r="F1421" s="51"/>
      <c r="G1421" s="147"/>
    </row>
    <row r="1422" spans="1:7">
      <c r="A1422" s="113"/>
      <c r="B1422" s="128"/>
      <c r="C1422" s="142"/>
      <c r="D1422" s="51"/>
      <c r="E1422" s="51"/>
      <c r="F1422" s="51"/>
      <c r="G1422" s="147"/>
    </row>
    <row r="1423" spans="1:7">
      <c r="A1423" s="113"/>
      <c r="B1423" s="128"/>
      <c r="C1423" s="142"/>
      <c r="D1423" s="51"/>
      <c r="E1423" s="51"/>
      <c r="F1423" s="51"/>
      <c r="G1423" s="147"/>
    </row>
    <row r="1424" spans="1:7">
      <c r="A1424" s="113"/>
      <c r="B1424" s="128"/>
      <c r="C1424" s="142"/>
      <c r="D1424" s="51"/>
      <c r="E1424" s="51"/>
      <c r="F1424" s="51"/>
      <c r="G1424" s="147"/>
    </row>
    <row r="1425" spans="1:7">
      <c r="A1425" s="113"/>
      <c r="B1425" s="128"/>
      <c r="C1425" s="142"/>
      <c r="D1425" s="51"/>
      <c r="E1425" s="51"/>
      <c r="F1425" s="51"/>
      <c r="G1425" s="147"/>
    </row>
    <row r="1426" spans="1:7">
      <c r="A1426" s="113"/>
      <c r="B1426" s="128"/>
      <c r="C1426" s="142"/>
      <c r="D1426" s="51"/>
      <c r="E1426" s="51"/>
      <c r="F1426" s="51"/>
      <c r="G1426" s="147"/>
    </row>
    <row r="1427" spans="1:7">
      <c r="A1427" s="113"/>
      <c r="B1427" s="128"/>
      <c r="C1427" s="142"/>
      <c r="D1427" s="51"/>
      <c r="E1427" s="51"/>
      <c r="F1427" s="51"/>
      <c r="G1427" s="147"/>
    </row>
    <row r="1428" spans="1:7">
      <c r="A1428" s="113"/>
      <c r="B1428" s="128"/>
      <c r="C1428" s="142"/>
      <c r="D1428" s="51"/>
      <c r="E1428" s="51"/>
      <c r="F1428" s="51"/>
      <c r="G1428" s="147"/>
    </row>
    <row r="1429" spans="1:7">
      <c r="A1429" s="113"/>
      <c r="B1429" s="128"/>
      <c r="C1429" s="142"/>
      <c r="D1429" s="51"/>
      <c r="E1429" s="51"/>
      <c r="F1429" s="51"/>
      <c r="G1429" s="147"/>
    </row>
    <row r="1430" spans="1:7">
      <c r="A1430" s="113"/>
      <c r="B1430" s="128"/>
      <c r="C1430" s="142"/>
      <c r="D1430" s="51"/>
      <c r="E1430" s="51"/>
      <c r="F1430" s="51"/>
      <c r="G1430" s="147"/>
    </row>
    <row r="1431" spans="1:7">
      <c r="A1431" s="113"/>
      <c r="B1431" s="128"/>
      <c r="C1431" s="142"/>
      <c r="D1431" s="51"/>
      <c r="E1431" s="51"/>
      <c r="F1431" s="51"/>
      <c r="G1431" s="147"/>
    </row>
    <row r="1432" spans="1:7">
      <c r="A1432" s="113"/>
      <c r="B1432" s="128"/>
      <c r="C1432" s="142"/>
      <c r="D1432" s="51"/>
      <c r="E1432" s="51"/>
      <c r="F1432" s="51"/>
      <c r="G1432" s="147"/>
    </row>
    <row r="1433" spans="1:7">
      <c r="A1433" s="113"/>
      <c r="B1433" s="128"/>
      <c r="C1433" s="142"/>
      <c r="D1433" s="51"/>
      <c r="E1433" s="51"/>
      <c r="F1433" s="51"/>
      <c r="G1433" s="147"/>
    </row>
    <row r="1434" spans="1:7">
      <c r="A1434" s="113"/>
      <c r="B1434" s="128"/>
      <c r="C1434" s="142"/>
      <c r="D1434" s="51"/>
      <c r="E1434" s="51"/>
      <c r="F1434" s="51"/>
      <c r="G1434" s="147"/>
    </row>
    <row r="1435" spans="1:7">
      <c r="A1435" s="113"/>
      <c r="B1435" s="128"/>
      <c r="C1435" s="142"/>
      <c r="D1435" s="51"/>
      <c r="E1435" s="51"/>
      <c r="F1435" s="51"/>
      <c r="G1435" s="147"/>
    </row>
    <row r="1436" spans="1:7">
      <c r="A1436" s="113"/>
      <c r="B1436" s="128"/>
      <c r="C1436" s="142"/>
      <c r="D1436" s="51"/>
      <c r="E1436" s="51"/>
      <c r="F1436" s="51"/>
      <c r="G1436" s="147"/>
    </row>
    <row r="1437" spans="1:7">
      <c r="A1437" s="113"/>
      <c r="B1437" s="128"/>
      <c r="C1437" s="142"/>
      <c r="D1437" s="51"/>
      <c r="E1437" s="51"/>
      <c r="F1437" s="51"/>
      <c r="G1437" s="147"/>
    </row>
    <row r="1438" spans="1:7">
      <c r="A1438" s="113"/>
      <c r="B1438" s="128"/>
      <c r="C1438" s="142"/>
      <c r="D1438" s="51"/>
      <c r="E1438" s="51"/>
      <c r="F1438" s="51"/>
      <c r="G1438" s="147"/>
    </row>
    <row r="1439" spans="1:7">
      <c r="A1439" s="113"/>
      <c r="B1439" s="128"/>
      <c r="C1439" s="142"/>
      <c r="D1439" s="51"/>
      <c r="E1439" s="51"/>
      <c r="F1439" s="51"/>
      <c r="G1439" s="147"/>
    </row>
    <row r="1440" spans="1:7">
      <c r="A1440" s="113"/>
      <c r="B1440" s="128"/>
      <c r="C1440" s="142"/>
      <c r="D1440" s="51"/>
      <c r="E1440" s="51"/>
      <c r="F1440" s="51"/>
      <c r="G1440" s="147"/>
    </row>
    <row r="1441" spans="1:7">
      <c r="A1441" s="113"/>
      <c r="B1441" s="128"/>
      <c r="C1441" s="142"/>
      <c r="D1441" s="51"/>
      <c r="E1441" s="51"/>
      <c r="F1441" s="51"/>
      <c r="G1441" s="147"/>
    </row>
    <row r="1442" spans="1:7">
      <c r="A1442" s="113"/>
      <c r="B1442" s="128"/>
      <c r="C1442" s="142"/>
      <c r="D1442" s="51"/>
      <c r="E1442" s="51"/>
      <c r="F1442" s="51"/>
      <c r="G1442" s="147"/>
    </row>
    <row r="1443" spans="1:7">
      <c r="A1443" s="113"/>
      <c r="B1443" s="128"/>
      <c r="C1443" s="142"/>
      <c r="D1443" s="51"/>
      <c r="E1443" s="51"/>
      <c r="F1443" s="51"/>
      <c r="G1443" s="147"/>
    </row>
    <row r="1444" spans="1:7">
      <c r="A1444" s="113"/>
      <c r="B1444" s="128"/>
      <c r="C1444" s="142"/>
      <c r="D1444" s="51"/>
      <c r="E1444" s="51"/>
      <c r="F1444" s="51"/>
      <c r="G1444" s="147"/>
    </row>
    <row r="1445" spans="1:7">
      <c r="A1445" s="113"/>
      <c r="B1445" s="128"/>
      <c r="C1445" s="142"/>
      <c r="D1445" s="51"/>
      <c r="E1445" s="51"/>
      <c r="F1445" s="51"/>
      <c r="G1445" s="147"/>
    </row>
    <row r="1446" spans="1:7">
      <c r="A1446" s="113"/>
      <c r="B1446" s="128"/>
      <c r="C1446" s="142"/>
      <c r="D1446" s="51"/>
      <c r="E1446" s="51"/>
      <c r="F1446" s="51"/>
      <c r="G1446" s="147"/>
    </row>
    <row r="1447" spans="1:7">
      <c r="A1447" s="113"/>
      <c r="B1447" s="128"/>
      <c r="C1447" s="142"/>
      <c r="D1447" s="51"/>
      <c r="E1447" s="51"/>
      <c r="F1447" s="51"/>
      <c r="G1447" s="147"/>
    </row>
    <row r="1448" spans="1:7">
      <c r="A1448" s="113"/>
      <c r="B1448" s="128"/>
      <c r="C1448" s="142"/>
      <c r="D1448" s="51"/>
      <c r="E1448" s="51"/>
      <c r="F1448" s="51"/>
      <c r="G1448" s="147"/>
    </row>
    <row r="1449" spans="1:7">
      <c r="A1449" s="113"/>
      <c r="B1449" s="128"/>
      <c r="C1449" s="142"/>
      <c r="D1449" s="51"/>
      <c r="E1449" s="51"/>
      <c r="F1449" s="51"/>
      <c r="G1449" s="147"/>
    </row>
    <row r="1450" spans="1:7">
      <c r="A1450" s="113"/>
      <c r="B1450" s="128"/>
      <c r="C1450" s="142"/>
      <c r="D1450" s="51"/>
      <c r="E1450" s="51"/>
      <c r="F1450" s="51"/>
      <c r="G1450" s="147"/>
    </row>
    <row r="1451" spans="1:7">
      <c r="A1451" s="113"/>
      <c r="B1451" s="128"/>
      <c r="C1451" s="142"/>
      <c r="D1451" s="51"/>
      <c r="E1451" s="51"/>
      <c r="F1451" s="51"/>
      <c r="G1451" s="147"/>
    </row>
    <row r="1452" spans="1:7">
      <c r="A1452" s="113"/>
      <c r="B1452" s="128"/>
      <c r="C1452" s="142"/>
      <c r="D1452" s="51"/>
      <c r="E1452" s="51"/>
      <c r="F1452" s="51"/>
      <c r="G1452" s="147"/>
    </row>
    <row r="1453" spans="1:7">
      <c r="A1453" s="113"/>
      <c r="B1453" s="128"/>
      <c r="C1453" s="142"/>
      <c r="D1453" s="51"/>
      <c r="E1453" s="51"/>
      <c r="F1453" s="51"/>
      <c r="G1453" s="147"/>
    </row>
    <row r="1454" spans="1:7">
      <c r="A1454" s="113"/>
      <c r="B1454" s="128"/>
      <c r="C1454" s="142"/>
      <c r="D1454" s="51"/>
      <c r="E1454" s="51"/>
      <c r="F1454" s="51"/>
      <c r="G1454" s="147"/>
    </row>
    <row r="1455" spans="1:7">
      <c r="A1455" s="113"/>
      <c r="B1455" s="128"/>
      <c r="C1455" s="142"/>
      <c r="D1455" s="51"/>
      <c r="E1455" s="51"/>
      <c r="F1455" s="51"/>
      <c r="G1455" s="147"/>
    </row>
    <row r="1456" spans="1:7">
      <c r="A1456" s="113"/>
      <c r="B1456" s="128"/>
      <c r="C1456" s="142"/>
      <c r="D1456" s="51"/>
      <c r="E1456" s="51"/>
      <c r="F1456" s="51"/>
      <c r="G1456" s="147"/>
    </row>
    <row r="1457" spans="1:7">
      <c r="A1457" s="113"/>
      <c r="B1457" s="128"/>
      <c r="C1457" s="142"/>
      <c r="D1457" s="51"/>
      <c r="E1457" s="51"/>
      <c r="F1457" s="51"/>
      <c r="G1457" s="147"/>
    </row>
    <row r="1458" spans="1:7">
      <c r="A1458" s="113"/>
      <c r="B1458" s="128"/>
      <c r="C1458" s="142"/>
      <c r="D1458" s="51"/>
      <c r="E1458" s="51"/>
      <c r="F1458" s="51"/>
      <c r="G1458" s="147"/>
    </row>
    <row r="1459" spans="1:7">
      <c r="A1459" s="113"/>
      <c r="B1459" s="128"/>
      <c r="C1459" s="142"/>
      <c r="D1459" s="51"/>
      <c r="E1459" s="51"/>
      <c r="F1459" s="51"/>
      <c r="G1459" s="147"/>
    </row>
    <row r="1460" spans="1:7">
      <c r="A1460" s="113"/>
      <c r="B1460" s="128"/>
      <c r="C1460" s="142"/>
      <c r="D1460" s="51"/>
      <c r="E1460" s="51"/>
      <c r="F1460" s="51"/>
      <c r="G1460" s="147"/>
    </row>
    <row r="1461" spans="1:7">
      <c r="A1461" s="113"/>
      <c r="B1461" s="128"/>
      <c r="C1461" s="142"/>
      <c r="D1461" s="51"/>
      <c r="E1461" s="51"/>
      <c r="F1461" s="51"/>
      <c r="G1461" s="147"/>
    </row>
    <row r="1462" spans="1:7">
      <c r="A1462" s="113"/>
      <c r="B1462" s="128"/>
      <c r="C1462" s="142"/>
      <c r="D1462" s="51"/>
      <c r="E1462" s="51"/>
      <c r="F1462" s="51"/>
      <c r="G1462" s="147"/>
    </row>
    <row r="1463" spans="1:7">
      <c r="A1463" s="113"/>
      <c r="B1463" s="128"/>
      <c r="C1463" s="142"/>
      <c r="D1463" s="51"/>
      <c r="E1463" s="51"/>
      <c r="F1463" s="51"/>
      <c r="G1463" s="147"/>
    </row>
    <row r="1464" spans="1:7">
      <c r="A1464" s="113"/>
      <c r="B1464" s="128"/>
      <c r="C1464" s="142"/>
      <c r="D1464" s="51"/>
      <c r="E1464" s="51"/>
      <c r="F1464" s="51"/>
      <c r="G1464" s="147"/>
    </row>
    <row r="1465" spans="1:7">
      <c r="A1465" s="113"/>
      <c r="B1465" s="128"/>
      <c r="C1465" s="142"/>
      <c r="D1465" s="51"/>
      <c r="E1465" s="51"/>
      <c r="F1465" s="51"/>
      <c r="G1465" s="147"/>
    </row>
    <row r="1466" spans="1:7">
      <c r="A1466" s="113"/>
      <c r="B1466" s="128"/>
      <c r="C1466" s="142"/>
      <c r="D1466" s="51"/>
      <c r="E1466" s="51"/>
      <c r="F1466" s="51"/>
      <c r="G1466" s="147"/>
    </row>
    <row r="1467" spans="1:7">
      <c r="A1467" s="113"/>
      <c r="B1467" s="128"/>
      <c r="C1467" s="142"/>
      <c r="D1467" s="51"/>
      <c r="E1467" s="51"/>
      <c r="F1467" s="51"/>
      <c r="G1467" s="147"/>
    </row>
    <row r="1468" spans="1:7">
      <c r="A1468" s="113"/>
      <c r="B1468" s="128"/>
      <c r="C1468" s="142"/>
      <c r="D1468" s="51"/>
      <c r="E1468" s="51"/>
      <c r="F1468" s="51"/>
      <c r="G1468" s="147"/>
    </row>
    <row r="1469" spans="1:7">
      <c r="A1469" s="113"/>
      <c r="B1469" s="128"/>
      <c r="C1469" s="142"/>
      <c r="D1469" s="51"/>
      <c r="E1469" s="51"/>
      <c r="F1469" s="51"/>
      <c r="G1469" s="147"/>
    </row>
    <row r="1470" spans="1:7">
      <c r="A1470" s="113"/>
      <c r="B1470" s="128"/>
      <c r="C1470" s="142"/>
      <c r="D1470" s="51"/>
      <c r="E1470" s="51"/>
      <c r="F1470" s="51"/>
      <c r="G1470" s="147"/>
    </row>
    <row r="1471" spans="1:7">
      <c r="A1471" s="113"/>
      <c r="B1471" s="128"/>
      <c r="C1471" s="142"/>
      <c r="D1471" s="51"/>
      <c r="E1471" s="51"/>
      <c r="F1471" s="51"/>
      <c r="G1471" s="147"/>
    </row>
    <row r="1472" spans="1:7">
      <c r="A1472" s="113"/>
      <c r="B1472" s="128"/>
      <c r="C1472" s="142"/>
      <c r="D1472" s="51"/>
      <c r="E1472" s="51"/>
      <c r="F1472" s="51"/>
      <c r="G1472" s="147"/>
    </row>
    <row r="1473" spans="1:7">
      <c r="A1473" s="113"/>
      <c r="B1473" s="128"/>
      <c r="C1473" s="142"/>
      <c r="D1473" s="51"/>
      <c r="E1473" s="51"/>
      <c r="F1473" s="51"/>
      <c r="G1473" s="147"/>
    </row>
    <row r="1474" spans="1:7">
      <c r="A1474" s="113"/>
      <c r="B1474" s="128"/>
      <c r="C1474" s="142"/>
      <c r="D1474" s="51"/>
      <c r="E1474" s="51"/>
      <c r="F1474" s="51"/>
      <c r="G1474" s="147"/>
    </row>
    <row r="1475" spans="1:7">
      <c r="A1475" s="113"/>
      <c r="B1475" s="128"/>
      <c r="C1475" s="142"/>
      <c r="D1475" s="51"/>
      <c r="E1475" s="51"/>
      <c r="F1475" s="51"/>
      <c r="G1475" s="147"/>
    </row>
    <row r="1476" spans="1:7">
      <c r="A1476" s="113"/>
      <c r="B1476" s="128"/>
      <c r="C1476" s="142"/>
      <c r="D1476" s="51"/>
      <c r="E1476" s="51"/>
      <c r="F1476" s="51"/>
      <c r="G1476" s="147"/>
    </row>
    <row r="1477" spans="1:7">
      <c r="A1477" s="113"/>
      <c r="B1477" s="128"/>
      <c r="C1477" s="142"/>
      <c r="D1477" s="51"/>
      <c r="E1477" s="51"/>
      <c r="F1477" s="51"/>
      <c r="G1477" s="147"/>
    </row>
    <row r="1478" spans="1:7">
      <c r="A1478" s="113"/>
      <c r="B1478" s="128"/>
      <c r="C1478" s="142"/>
      <c r="D1478" s="51"/>
      <c r="E1478" s="51"/>
      <c r="F1478" s="51"/>
      <c r="G1478" s="147"/>
    </row>
    <row r="1479" spans="1:7">
      <c r="A1479" s="113"/>
      <c r="B1479" s="128"/>
      <c r="C1479" s="142"/>
      <c r="D1479" s="51"/>
      <c r="E1479" s="51"/>
      <c r="F1479" s="51"/>
      <c r="G1479" s="147"/>
    </row>
    <row r="1480" spans="1:7">
      <c r="A1480" s="113"/>
      <c r="B1480" s="128"/>
      <c r="C1480" s="142"/>
      <c r="D1480" s="51"/>
      <c r="E1480" s="51"/>
      <c r="F1480" s="51"/>
      <c r="G1480" s="147"/>
    </row>
    <row r="1481" spans="1:7">
      <c r="A1481" s="113"/>
      <c r="B1481" s="128"/>
      <c r="C1481" s="142"/>
      <c r="D1481" s="51"/>
      <c r="E1481" s="51"/>
      <c r="F1481" s="51"/>
      <c r="G1481" s="147"/>
    </row>
    <row r="1482" spans="1:7">
      <c r="A1482" s="113"/>
      <c r="B1482" s="128"/>
      <c r="C1482" s="142"/>
      <c r="D1482" s="51"/>
      <c r="E1482" s="51"/>
      <c r="F1482" s="51"/>
      <c r="G1482" s="147"/>
    </row>
    <row r="1483" spans="1:7">
      <c r="A1483" s="113"/>
      <c r="B1483" s="128"/>
      <c r="C1483" s="142"/>
      <c r="D1483" s="51"/>
      <c r="E1483" s="51"/>
      <c r="F1483" s="51"/>
      <c r="G1483" s="147"/>
    </row>
    <row r="1484" spans="1:7">
      <c r="A1484" s="113"/>
      <c r="B1484" s="128"/>
      <c r="C1484" s="142"/>
      <c r="D1484" s="51"/>
      <c r="E1484" s="51"/>
      <c r="F1484" s="51"/>
      <c r="G1484" s="147"/>
    </row>
    <row r="1485" spans="1:7">
      <c r="A1485" s="113"/>
      <c r="B1485" s="128"/>
      <c r="C1485" s="142"/>
      <c r="D1485" s="51"/>
      <c r="E1485" s="51"/>
      <c r="F1485" s="51"/>
      <c r="G1485" s="147"/>
    </row>
    <row r="1486" spans="1:7">
      <c r="A1486" s="113"/>
      <c r="B1486" s="128"/>
      <c r="C1486" s="142"/>
      <c r="D1486" s="51"/>
      <c r="E1486" s="51"/>
      <c r="F1486" s="51"/>
      <c r="G1486" s="147"/>
    </row>
    <row r="1487" spans="1:7">
      <c r="A1487" s="113"/>
      <c r="B1487" s="128"/>
      <c r="C1487" s="142"/>
      <c r="D1487" s="51"/>
      <c r="E1487" s="51"/>
      <c r="F1487" s="51"/>
      <c r="G1487" s="147"/>
    </row>
    <row r="1488" spans="1:7">
      <c r="A1488" s="113"/>
      <c r="B1488" s="128"/>
      <c r="C1488" s="142"/>
      <c r="D1488" s="51"/>
      <c r="E1488" s="51"/>
      <c r="F1488" s="51"/>
      <c r="G1488" s="147"/>
    </row>
    <row r="1489" spans="1:7">
      <c r="A1489" s="113"/>
      <c r="B1489" s="128"/>
      <c r="C1489" s="142"/>
      <c r="D1489" s="51"/>
      <c r="E1489" s="51"/>
      <c r="F1489" s="51"/>
      <c r="G1489" s="147"/>
    </row>
    <row r="1490" spans="1:7">
      <c r="A1490" s="113"/>
      <c r="B1490" s="128"/>
      <c r="C1490" s="142"/>
      <c r="D1490" s="51"/>
      <c r="E1490" s="51"/>
      <c r="F1490" s="51"/>
      <c r="G1490" s="147"/>
    </row>
    <row r="1491" spans="1:7">
      <c r="A1491" s="113"/>
      <c r="B1491" s="128"/>
      <c r="C1491" s="142"/>
      <c r="D1491" s="51"/>
      <c r="E1491" s="51"/>
      <c r="F1491" s="51"/>
      <c r="G1491" s="147"/>
    </row>
    <row r="1492" spans="1:7">
      <c r="A1492" s="113"/>
      <c r="B1492" s="128"/>
      <c r="C1492" s="142"/>
      <c r="D1492" s="51"/>
      <c r="E1492" s="51"/>
      <c r="F1492" s="51"/>
      <c r="G1492" s="147"/>
    </row>
    <row r="1493" spans="1:7">
      <c r="A1493" s="113"/>
      <c r="B1493" s="128"/>
      <c r="C1493" s="142"/>
      <c r="D1493" s="51"/>
      <c r="E1493" s="51"/>
      <c r="F1493" s="51"/>
      <c r="G1493" s="147"/>
    </row>
    <row r="1494" spans="1:7">
      <c r="A1494" s="113"/>
      <c r="B1494" s="128"/>
      <c r="C1494" s="142"/>
      <c r="D1494" s="51"/>
      <c r="E1494" s="51"/>
      <c r="F1494" s="51"/>
      <c r="G1494" s="147"/>
    </row>
    <row r="1495" spans="1:7">
      <c r="A1495" s="113"/>
      <c r="B1495" s="128"/>
      <c r="C1495" s="142"/>
      <c r="D1495" s="51"/>
      <c r="E1495" s="51"/>
      <c r="F1495" s="51"/>
      <c r="G1495" s="147"/>
    </row>
    <row r="1496" spans="1:7">
      <c r="A1496" s="113"/>
      <c r="B1496" s="128"/>
      <c r="C1496" s="142"/>
      <c r="D1496" s="51"/>
      <c r="E1496" s="51"/>
      <c r="F1496" s="51"/>
      <c r="G1496" s="147"/>
    </row>
    <row r="1497" spans="1:7">
      <c r="A1497" s="113"/>
      <c r="B1497" s="128"/>
      <c r="C1497" s="142"/>
      <c r="D1497" s="51"/>
      <c r="E1497" s="51"/>
      <c r="F1497" s="51"/>
      <c r="G1497" s="147"/>
    </row>
    <row r="1498" spans="1:7">
      <c r="A1498" s="113"/>
      <c r="B1498" s="128"/>
      <c r="C1498" s="142"/>
      <c r="D1498" s="51"/>
      <c r="E1498" s="51"/>
      <c r="F1498" s="51"/>
      <c r="G1498" s="147"/>
    </row>
    <row r="1499" spans="1:7">
      <c r="A1499" s="113"/>
      <c r="B1499" s="128"/>
      <c r="C1499" s="142"/>
      <c r="D1499" s="51"/>
      <c r="E1499" s="51"/>
      <c r="F1499" s="51"/>
      <c r="G1499" s="147"/>
    </row>
    <row r="1500" spans="1:7">
      <c r="A1500" s="113"/>
      <c r="B1500" s="128"/>
      <c r="C1500" s="142"/>
      <c r="D1500" s="51"/>
      <c r="E1500" s="51"/>
      <c r="F1500" s="51"/>
      <c r="G1500" s="147"/>
    </row>
    <row r="1501" spans="1:7">
      <c r="A1501" s="113"/>
      <c r="B1501" s="128"/>
      <c r="C1501" s="142"/>
      <c r="D1501" s="51"/>
      <c r="E1501" s="51"/>
      <c r="F1501" s="51"/>
      <c r="G1501" s="147"/>
    </row>
    <row r="1502" spans="1:7">
      <c r="A1502" s="113"/>
      <c r="B1502" s="128"/>
      <c r="C1502" s="142"/>
      <c r="D1502" s="51"/>
      <c r="E1502" s="51"/>
      <c r="F1502" s="51"/>
      <c r="G1502" s="147"/>
    </row>
    <row r="1503" spans="1:7">
      <c r="A1503" s="113"/>
      <c r="B1503" s="128"/>
      <c r="C1503" s="142"/>
      <c r="D1503" s="51"/>
      <c r="E1503" s="51"/>
      <c r="F1503" s="51"/>
      <c r="G1503" s="147"/>
    </row>
    <row r="1504" spans="1:7">
      <c r="A1504" s="113"/>
      <c r="B1504" s="128"/>
      <c r="C1504" s="142"/>
      <c r="D1504" s="51"/>
      <c r="E1504" s="51"/>
      <c r="F1504" s="51"/>
      <c r="G1504" s="147"/>
    </row>
    <row r="1505" spans="1:7">
      <c r="A1505" s="113"/>
      <c r="B1505" s="128"/>
      <c r="C1505" s="142"/>
      <c r="D1505" s="51"/>
      <c r="E1505" s="51"/>
      <c r="F1505" s="51"/>
      <c r="G1505" s="147"/>
    </row>
    <row r="1506" spans="1:7">
      <c r="A1506" s="113"/>
      <c r="B1506" s="128"/>
      <c r="C1506" s="142"/>
      <c r="D1506" s="51"/>
      <c r="E1506" s="51"/>
      <c r="F1506" s="51"/>
      <c r="G1506" s="147"/>
    </row>
    <row r="1507" spans="1:7">
      <c r="A1507" s="113"/>
      <c r="B1507" s="128"/>
      <c r="C1507" s="142"/>
      <c r="D1507" s="51"/>
      <c r="E1507" s="51"/>
      <c r="F1507" s="51"/>
      <c r="G1507" s="147"/>
    </row>
    <row r="1508" spans="1:7">
      <c r="A1508" s="113"/>
      <c r="B1508" s="128"/>
      <c r="C1508" s="142"/>
      <c r="D1508" s="51"/>
      <c r="E1508" s="51"/>
      <c r="F1508" s="51"/>
      <c r="G1508" s="147"/>
    </row>
    <row r="1509" spans="1:7">
      <c r="A1509" s="113"/>
      <c r="B1509" s="128"/>
      <c r="C1509" s="142"/>
      <c r="D1509" s="51"/>
      <c r="E1509" s="51"/>
      <c r="F1509" s="51"/>
      <c r="G1509" s="147"/>
    </row>
    <row r="1510" spans="1:7">
      <c r="A1510" s="113"/>
      <c r="B1510" s="128"/>
      <c r="C1510" s="142"/>
      <c r="D1510" s="51"/>
      <c r="E1510" s="51"/>
      <c r="F1510" s="51"/>
      <c r="G1510" s="147"/>
    </row>
    <row r="1511" spans="1:7">
      <c r="A1511" s="113"/>
      <c r="B1511" s="128"/>
      <c r="C1511" s="142"/>
      <c r="D1511" s="51"/>
      <c r="E1511" s="51"/>
      <c r="F1511" s="51"/>
      <c r="G1511" s="147"/>
    </row>
    <row r="1512" spans="1:7">
      <c r="A1512" s="113"/>
      <c r="B1512" s="128"/>
      <c r="C1512" s="142"/>
      <c r="D1512" s="51"/>
      <c r="E1512" s="51"/>
      <c r="F1512" s="51"/>
      <c r="G1512" s="147"/>
    </row>
    <row r="1513" spans="1:7">
      <c r="A1513" s="113"/>
      <c r="B1513" s="128"/>
      <c r="C1513" s="142"/>
      <c r="D1513" s="51"/>
      <c r="E1513" s="51"/>
      <c r="F1513" s="51"/>
      <c r="G1513" s="147"/>
    </row>
    <row r="1514" spans="1:7">
      <c r="A1514" s="113"/>
      <c r="B1514" s="128"/>
      <c r="C1514" s="142"/>
      <c r="D1514" s="51"/>
      <c r="E1514" s="51"/>
      <c r="F1514" s="51"/>
      <c r="G1514" s="147"/>
    </row>
    <row r="1515" spans="1:7">
      <c r="A1515" s="113"/>
      <c r="B1515" s="128"/>
      <c r="C1515" s="142"/>
      <c r="D1515" s="51"/>
      <c r="E1515" s="51"/>
      <c r="F1515" s="51"/>
      <c r="G1515" s="147"/>
    </row>
    <row r="1516" spans="1:7">
      <c r="A1516" s="113"/>
      <c r="B1516" s="128"/>
      <c r="C1516" s="142"/>
      <c r="D1516" s="51"/>
      <c r="E1516" s="51"/>
      <c r="F1516" s="51"/>
      <c r="G1516" s="147"/>
    </row>
    <row r="1517" spans="1:7">
      <c r="A1517" s="113"/>
      <c r="B1517" s="128"/>
      <c r="C1517" s="142"/>
      <c r="D1517" s="51"/>
      <c r="E1517" s="51"/>
      <c r="F1517" s="51"/>
      <c r="G1517" s="147"/>
    </row>
    <row r="1518" spans="1:7">
      <c r="A1518" s="113"/>
      <c r="B1518" s="128"/>
      <c r="C1518" s="142"/>
      <c r="D1518" s="51"/>
      <c r="E1518" s="51"/>
      <c r="F1518" s="51"/>
      <c r="G1518" s="147"/>
    </row>
    <row r="1519" spans="1:7">
      <c r="A1519" s="113"/>
      <c r="B1519" s="128"/>
      <c r="C1519" s="142"/>
      <c r="D1519" s="51"/>
      <c r="E1519" s="51"/>
      <c r="F1519" s="51"/>
      <c r="G1519" s="147"/>
    </row>
    <row r="1520" spans="1:7">
      <c r="A1520" s="113"/>
      <c r="B1520" s="128"/>
      <c r="C1520" s="142"/>
      <c r="D1520" s="51"/>
      <c r="E1520" s="51"/>
      <c r="F1520" s="51"/>
      <c r="G1520" s="147"/>
    </row>
    <row r="1521" spans="1:7">
      <c r="A1521" s="113"/>
      <c r="B1521" s="128"/>
      <c r="C1521" s="142"/>
      <c r="D1521" s="51"/>
      <c r="E1521" s="51"/>
      <c r="F1521" s="51"/>
      <c r="G1521" s="147"/>
    </row>
    <row r="1522" spans="1:7">
      <c r="A1522" s="113"/>
      <c r="B1522" s="128"/>
      <c r="C1522" s="142"/>
      <c r="D1522" s="51"/>
      <c r="E1522" s="51"/>
      <c r="F1522" s="51"/>
      <c r="G1522" s="147"/>
    </row>
    <row r="1523" spans="1:7">
      <c r="A1523" s="113"/>
      <c r="B1523" s="128"/>
      <c r="C1523" s="142"/>
      <c r="D1523" s="51"/>
      <c r="E1523" s="51"/>
      <c r="F1523" s="51"/>
      <c r="G1523" s="147"/>
    </row>
    <row r="1524" spans="1:7">
      <c r="A1524" s="113"/>
      <c r="B1524" s="128"/>
      <c r="C1524" s="142"/>
      <c r="D1524" s="51"/>
      <c r="E1524" s="51"/>
      <c r="F1524" s="51"/>
      <c r="G1524" s="147"/>
    </row>
    <row r="1525" spans="1:7">
      <c r="A1525" s="113"/>
      <c r="B1525" s="128"/>
      <c r="C1525" s="142"/>
      <c r="D1525" s="51"/>
      <c r="E1525" s="51"/>
      <c r="F1525" s="51"/>
      <c r="G1525" s="147"/>
    </row>
    <row r="1526" spans="1:7">
      <c r="A1526" s="113"/>
      <c r="B1526" s="128"/>
      <c r="C1526" s="142"/>
      <c r="D1526" s="51"/>
      <c r="E1526" s="51"/>
      <c r="F1526" s="51"/>
      <c r="G1526" s="147"/>
    </row>
    <row r="1527" spans="1:7">
      <c r="A1527" s="113"/>
      <c r="B1527" s="128"/>
      <c r="C1527" s="142"/>
      <c r="D1527" s="51"/>
      <c r="E1527" s="51"/>
      <c r="F1527" s="51"/>
      <c r="G1527" s="147"/>
    </row>
    <row r="1528" spans="1:7">
      <c r="A1528" s="113"/>
      <c r="B1528" s="128"/>
      <c r="C1528" s="142"/>
      <c r="D1528" s="51"/>
      <c r="E1528" s="51"/>
      <c r="F1528" s="51"/>
      <c r="G1528" s="147"/>
    </row>
    <row r="1529" spans="1:7">
      <c r="A1529" s="113"/>
      <c r="B1529" s="128"/>
      <c r="C1529" s="142"/>
      <c r="D1529" s="51"/>
      <c r="E1529" s="51"/>
      <c r="F1529" s="51"/>
      <c r="G1529" s="147"/>
    </row>
    <row r="1530" spans="1:7">
      <c r="A1530" s="113"/>
      <c r="B1530" s="128"/>
      <c r="C1530" s="142"/>
      <c r="D1530" s="51"/>
      <c r="E1530" s="51"/>
      <c r="F1530" s="51"/>
      <c r="G1530" s="147"/>
    </row>
    <row r="1531" spans="1:7">
      <c r="A1531" s="113"/>
      <c r="B1531" s="128"/>
      <c r="C1531" s="142"/>
      <c r="D1531" s="51"/>
      <c r="E1531" s="51"/>
      <c r="F1531" s="51"/>
      <c r="G1531" s="147"/>
    </row>
    <row r="1532" spans="1:7">
      <c r="A1532" s="113"/>
      <c r="B1532" s="128"/>
      <c r="C1532" s="142"/>
      <c r="D1532" s="51"/>
      <c r="E1532" s="51"/>
      <c r="F1532" s="51"/>
      <c r="G1532" s="147"/>
    </row>
    <row r="1533" spans="1:7">
      <c r="A1533" s="113"/>
      <c r="B1533" s="128"/>
      <c r="C1533" s="142"/>
      <c r="D1533" s="51"/>
      <c r="E1533" s="51"/>
      <c r="F1533" s="51"/>
      <c r="G1533" s="147"/>
    </row>
    <row r="1534" spans="1:7">
      <c r="A1534" s="113"/>
      <c r="B1534" s="128"/>
      <c r="C1534" s="142"/>
      <c r="D1534" s="51"/>
      <c r="E1534" s="51"/>
      <c r="F1534" s="51"/>
      <c r="G1534" s="147"/>
    </row>
    <row r="1535" spans="1:7">
      <c r="A1535" s="113"/>
      <c r="B1535" s="128"/>
      <c r="C1535" s="142"/>
      <c r="D1535" s="51"/>
      <c r="E1535" s="51"/>
      <c r="F1535" s="51"/>
      <c r="G1535" s="147"/>
    </row>
    <row r="1536" spans="1:7">
      <c r="A1536" s="113"/>
      <c r="B1536" s="128"/>
      <c r="C1536" s="142"/>
      <c r="D1536" s="51"/>
      <c r="E1536" s="51"/>
      <c r="F1536" s="51"/>
      <c r="G1536" s="147"/>
    </row>
    <row r="1537" spans="1:7">
      <c r="A1537" s="113"/>
      <c r="B1537" s="128"/>
      <c r="C1537" s="142"/>
      <c r="D1537" s="51"/>
      <c r="E1537" s="51"/>
      <c r="F1537" s="51"/>
      <c r="G1537" s="147"/>
    </row>
    <row r="1538" spans="1:7">
      <c r="A1538" s="113"/>
      <c r="B1538" s="128"/>
      <c r="C1538" s="142"/>
      <c r="D1538" s="51"/>
      <c r="E1538" s="51"/>
      <c r="F1538" s="51"/>
      <c r="G1538" s="147"/>
    </row>
    <row r="1539" spans="1:7">
      <c r="A1539" s="113"/>
      <c r="B1539" s="128"/>
      <c r="C1539" s="142"/>
      <c r="D1539" s="51"/>
      <c r="E1539" s="51"/>
      <c r="F1539" s="51"/>
      <c r="G1539" s="147"/>
    </row>
    <row r="1540" spans="1:7">
      <c r="A1540" s="113"/>
      <c r="B1540" s="128"/>
      <c r="C1540" s="142"/>
      <c r="D1540" s="51"/>
      <c r="E1540" s="51"/>
      <c r="F1540" s="51"/>
      <c r="G1540" s="147"/>
    </row>
    <row r="1541" spans="1:7">
      <c r="A1541" s="113"/>
      <c r="B1541" s="128"/>
      <c r="C1541" s="142"/>
      <c r="D1541" s="51"/>
      <c r="E1541" s="51"/>
      <c r="F1541" s="51"/>
      <c r="G1541" s="147"/>
    </row>
    <row r="1542" spans="1:7">
      <c r="A1542" s="113"/>
      <c r="B1542" s="128"/>
      <c r="C1542" s="142"/>
      <c r="D1542" s="51"/>
      <c r="E1542" s="51"/>
      <c r="F1542" s="51"/>
      <c r="G1542" s="147"/>
    </row>
    <row r="1543" spans="1:7">
      <c r="A1543" s="113"/>
      <c r="B1543" s="128"/>
      <c r="C1543" s="142"/>
      <c r="D1543" s="51"/>
      <c r="E1543" s="51"/>
      <c r="F1543" s="51"/>
      <c r="G1543" s="147"/>
    </row>
    <row r="1544" spans="1:7">
      <c r="A1544" s="113"/>
      <c r="B1544" s="128"/>
      <c r="C1544" s="142"/>
      <c r="D1544" s="51"/>
      <c r="E1544" s="51"/>
      <c r="F1544" s="51"/>
      <c r="G1544" s="147"/>
    </row>
    <row r="1545" spans="1:7">
      <c r="A1545" s="113"/>
      <c r="B1545" s="128"/>
      <c r="C1545" s="142"/>
      <c r="D1545" s="51"/>
      <c r="E1545" s="51"/>
      <c r="F1545" s="51"/>
      <c r="G1545" s="147"/>
    </row>
    <row r="1546" spans="1:7">
      <c r="A1546" s="113"/>
      <c r="B1546" s="128"/>
      <c r="C1546" s="142"/>
      <c r="D1546" s="51"/>
      <c r="E1546" s="51"/>
      <c r="F1546" s="51"/>
      <c r="G1546" s="147"/>
    </row>
    <row r="1547" spans="1:7">
      <c r="A1547" s="113"/>
      <c r="B1547" s="128"/>
      <c r="C1547" s="142"/>
      <c r="D1547" s="51"/>
      <c r="E1547" s="51"/>
      <c r="F1547" s="51"/>
      <c r="G1547" s="147"/>
    </row>
    <row r="1548" spans="1:7">
      <c r="A1548" s="113"/>
      <c r="B1548" s="128"/>
      <c r="C1548" s="142"/>
      <c r="D1548" s="51"/>
      <c r="E1548" s="51"/>
      <c r="F1548" s="51"/>
      <c r="G1548" s="147"/>
    </row>
    <row r="1549" spans="1:7">
      <c r="A1549" s="113"/>
      <c r="B1549" s="128"/>
      <c r="C1549" s="142"/>
      <c r="D1549" s="51"/>
      <c r="E1549" s="51"/>
      <c r="F1549" s="51"/>
      <c r="G1549" s="147"/>
    </row>
    <row r="1550" spans="1:7">
      <c r="A1550" s="113"/>
      <c r="B1550" s="128"/>
      <c r="C1550" s="142"/>
      <c r="D1550" s="51"/>
      <c r="E1550" s="51"/>
      <c r="F1550" s="51"/>
      <c r="G1550" s="147"/>
    </row>
    <row r="1551" spans="1:7">
      <c r="A1551" s="113"/>
      <c r="B1551" s="128"/>
      <c r="C1551" s="142"/>
      <c r="D1551" s="51"/>
      <c r="E1551" s="51"/>
      <c r="F1551" s="51"/>
      <c r="G1551" s="147"/>
    </row>
    <row r="1552" spans="1:7">
      <c r="A1552" s="113"/>
      <c r="B1552" s="128"/>
      <c r="C1552" s="142"/>
      <c r="D1552" s="51"/>
      <c r="E1552" s="51"/>
      <c r="F1552" s="51"/>
      <c r="G1552" s="147"/>
    </row>
    <row r="1553" spans="1:7">
      <c r="A1553" s="113"/>
      <c r="B1553" s="128"/>
      <c r="C1553" s="142"/>
      <c r="D1553" s="51"/>
      <c r="E1553" s="51"/>
      <c r="F1553" s="51"/>
      <c r="G1553" s="147"/>
    </row>
    <row r="1554" spans="1:7">
      <c r="A1554" s="113"/>
      <c r="B1554" s="128"/>
      <c r="C1554" s="142"/>
      <c r="D1554" s="51"/>
      <c r="E1554" s="51"/>
      <c r="F1554" s="51"/>
      <c r="G1554" s="147"/>
    </row>
    <row r="1555" spans="1:7">
      <c r="A1555" s="113"/>
      <c r="B1555" s="128"/>
      <c r="C1555" s="142"/>
      <c r="D1555" s="51"/>
      <c r="E1555" s="51"/>
      <c r="F1555" s="51"/>
      <c r="G1555" s="147"/>
    </row>
    <row r="1556" spans="1:7">
      <c r="A1556" s="113"/>
      <c r="B1556" s="128"/>
      <c r="C1556" s="142"/>
      <c r="D1556" s="51"/>
      <c r="E1556" s="51"/>
      <c r="F1556" s="51"/>
      <c r="G1556" s="147"/>
    </row>
    <row r="1557" spans="1:7">
      <c r="A1557" s="113"/>
      <c r="B1557" s="128"/>
      <c r="C1557" s="142"/>
      <c r="D1557" s="51"/>
      <c r="E1557" s="51"/>
      <c r="F1557" s="51"/>
      <c r="G1557" s="147"/>
    </row>
    <row r="1558" spans="1:7">
      <c r="A1558" s="113"/>
      <c r="B1558" s="128"/>
      <c r="C1558" s="142"/>
      <c r="D1558" s="51"/>
      <c r="E1558" s="51"/>
      <c r="F1558" s="51"/>
      <c r="G1558" s="147"/>
    </row>
    <row r="1559" spans="1:7">
      <c r="A1559" s="113"/>
      <c r="B1559" s="128"/>
      <c r="C1559" s="142"/>
      <c r="D1559" s="51"/>
      <c r="E1559" s="51"/>
      <c r="F1559" s="51"/>
      <c r="G1559" s="147"/>
    </row>
    <row r="1560" spans="1:7">
      <c r="A1560" s="113"/>
      <c r="B1560" s="128"/>
      <c r="C1560" s="142"/>
      <c r="D1560" s="51"/>
      <c r="E1560" s="51"/>
      <c r="F1560" s="51"/>
      <c r="G1560" s="147"/>
    </row>
    <row r="1561" spans="1:7">
      <c r="A1561" s="113"/>
      <c r="B1561" s="128"/>
      <c r="C1561" s="142"/>
      <c r="D1561" s="51"/>
      <c r="E1561" s="51"/>
      <c r="F1561" s="51"/>
      <c r="G1561" s="147"/>
    </row>
    <row r="1562" spans="1:7">
      <c r="A1562" s="113"/>
      <c r="B1562" s="128"/>
      <c r="C1562" s="142"/>
      <c r="D1562" s="51"/>
      <c r="E1562" s="51"/>
      <c r="F1562" s="51"/>
      <c r="G1562" s="147"/>
    </row>
    <row r="1563" spans="1:7">
      <c r="A1563" s="113"/>
      <c r="B1563" s="128"/>
      <c r="C1563" s="142"/>
      <c r="D1563" s="51"/>
      <c r="E1563" s="51"/>
      <c r="F1563" s="51"/>
      <c r="G1563" s="147"/>
    </row>
    <row r="1564" spans="1:7">
      <c r="A1564" s="113"/>
      <c r="B1564" s="128"/>
      <c r="C1564" s="142"/>
      <c r="D1564" s="51"/>
      <c r="E1564" s="51"/>
      <c r="F1564" s="51"/>
      <c r="G1564" s="147"/>
    </row>
    <row r="1565" spans="1:7">
      <c r="A1565" s="113"/>
      <c r="B1565" s="128"/>
      <c r="C1565" s="142"/>
      <c r="D1565" s="51"/>
      <c r="E1565" s="51"/>
      <c r="F1565" s="51"/>
      <c r="G1565" s="147"/>
    </row>
    <row r="1566" spans="1:7">
      <c r="A1566" s="113"/>
      <c r="B1566" s="128"/>
      <c r="C1566" s="142"/>
      <c r="D1566" s="51"/>
      <c r="E1566" s="51"/>
      <c r="F1566" s="51"/>
      <c r="G1566" s="147"/>
    </row>
    <row r="1567" spans="1:7">
      <c r="A1567" s="113"/>
      <c r="B1567" s="128"/>
      <c r="C1567" s="142"/>
      <c r="D1567" s="51"/>
      <c r="E1567" s="51"/>
      <c r="F1567" s="51"/>
      <c r="G1567" s="147"/>
    </row>
    <row r="1568" spans="1:7">
      <c r="A1568" s="113"/>
      <c r="B1568" s="128"/>
      <c r="C1568" s="142"/>
      <c r="D1568" s="51"/>
      <c r="E1568" s="51"/>
      <c r="F1568" s="51"/>
      <c r="G1568" s="147"/>
    </row>
    <row r="1569" spans="1:7">
      <c r="A1569" s="113"/>
      <c r="B1569" s="128"/>
      <c r="C1569" s="142"/>
      <c r="D1569" s="51"/>
      <c r="E1569" s="51"/>
      <c r="F1569" s="51"/>
      <c r="G1569" s="147"/>
    </row>
    <row r="1570" spans="1:7">
      <c r="A1570" s="113"/>
      <c r="B1570" s="128"/>
      <c r="C1570" s="142"/>
      <c r="D1570" s="51"/>
      <c r="E1570" s="51"/>
      <c r="F1570" s="51"/>
      <c r="G1570" s="147"/>
    </row>
    <row r="1571" spans="1:7">
      <c r="A1571" s="113"/>
      <c r="B1571" s="128"/>
      <c r="C1571" s="142"/>
      <c r="D1571" s="51"/>
      <c r="E1571" s="51"/>
      <c r="F1571" s="51"/>
      <c r="G1571" s="147"/>
    </row>
    <row r="1572" spans="1:7">
      <c r="A1572" s="113"/>
      <c r="B1572" s="128"/>
      <c r="C1572" s="142"/>
      <c r="D1572" s="51"/>
      <c r="E1572" s="51"/>
      <c r="F1572" s="51"/>
      <c r="G1572" s="147"/>
    </row>
    <row r="1573" spans="1:7">
      <c r="A1573" s="113"/>
      <c r="B1573" s="128"/>
      <c r="C1573" s="142"/>
      <c r="D1573" s="51"/>
      <c r="E1573" s="51"/>
      <c r="F1573" s="51"/>
      <c r="G1573" s="147"/>
    </row>
    <row r="1574" spans="1:7">
      <c r="A1574" s="113"/>
      <c r="B1574" s="128"/>
      <c r="C1574" s="142"/>
      <c r="D1574" s="51"/>
      <c r="E1574" s="51"/>
      <c r="F1574" s="51"/>
      <c r="G1574" s="147"/>
    </row>
    <row r="1575" spans="1:7">
      <c r="A1575" s="113"/>
      <c r="B1575" s="128"/>
      <c r="C1575" s="142"/>
      <c r="D1575" s="51"/>
      <c r="E1575" s="51"/>
      <c r="F1575" s="51"/>
      <c r="G1575" s="147"/>
    </row>
    <row r="1576" spans="1:7">
      <c r="A1576" s="113"/>
      <c r="B1576" s="128"/>
      <c r="C1576" s="142"/>
      <c r="D1576" s="51"/>
      <c r="E1576" s="51"/>
      <c r="F1576" s="51"/>
      <c r="G1576" s="147"/>
    </row>
    <row r="1577" spans="1:7">
      <c r="A1577" s="113"/>
      <c r="B1577" s="128"/>
      <c r="C1577" s="142"/>
      <c r="D1577" s="51"/>
      <c r="E1577" s="51"/>
      <c r="F1577" s="51"/>
      <c r="G1577" s="147"/>
    </row>
    <row r="1578" spans="1:7">
      <c r="A1578" s="113"/>
      <c r="B1578" s="128"/>
      <c r="C1578" s="142"/>
      <c r="D1578" s="51"/>
      <c r="E1578" s="51"/>
      <c r="F1578" s="51"/>
      <c r="G1578" s="147"/>
    </row>
    <row r="1579" spans="1:7">
      <c r="A1579" s="113"/>
      <c r="B1579" s="128"/>
      <c r="C1579" s="142"/>
      <c r="D1579" s="51"/>
      <c r="E1579" s="51"/>
      <c r="F1579" s="51"/>
      <c r="G1579" s="147"/>
    </row>
    <row r="1580" spans="1:7">
      <c r="A1580" s="113"/>
      <c r="B1580" s="128"/>
      <c r="C1580" s="142"/>
      <c r="D1580" s="51"/>
      <c r="E1580" s="51"/>
      <c r="F1580" s="51"/>
      <c r="G1580" s="147"/>
    </row>
    <row r="1581" spans="1:7">
      <c r="A1581" s="113"/>
      <c r="B1581" s="128"/>
      <c r="C1581" s="142"/>
      <c r="D1581" s="51"/>
      <c r="E1581" s="51"/>
      <c r="F1581" s="51"/>
      <c r="G1581" s="147"/>
    </row>
    <row r="1582" spans="1:7">
      <c r="A1582" s="113"/>
      <c r="B1582" s="128"/>
      <c r="C1582" s="142"/>
      <c r="D1582" s="51"/>
      <c r="E1582" s="51"/>
      <c r="F1582" s="51"/>
      <c r="G1582" s="147"/>
    </row>
    <row r="1583" spans="1:7">
      <c r="A1583" s="113"/>
      <c r="B1583" s="128"/>
      <c r="C1583" s="142"/>
      <c r="D1583" s="51"/>
      <c r="E1583" s="51"/>
      <c r="F1583" s="51"/>
      <c r="G1583" s="147"/>
    </row>
    <row r="1584" spans="1:7">
      <c r="A1584" s="113"/>
      <c r="B1584" s="128"/>
      <c r="C1584" s="142"/>
      <c r="D1584" s="51"/>
      <c r="E1584" s="51"/>
      <c r="F1584" s="51"/>
      <c r="G1584" s="147"/>
    </row>
    <row r="1585" spans="1:7">
      <c r="A1585" s="113"/>
      <c r="B1585" s="128"/>
      <c r="C1585" s="142"/>
      <c r="D1585" s="51"/>
      <c r="E1585" s="51"/>
      <c r="F1585" s="51"/>
      <c r="G1585" s="147"/>
    </row>
    <row r="1586" spans="1:7">
      <c r="A1586" s="113"/>
      <c r="B1586" s="128"/>
      <c r="C1586" s="142"/>
      <c r="D1586" s="51"/>
      <c r="E1586" s="51"/>
      <c r="F1586" s="51"/>
      <c r="G1586" s="147"/>
    </row>
    <row r="1587" spans="1:7">
      <c r="A1587" s="113"/>
      <c r="B1587" s="128"/>
      <c r="C1587" s="142"/>
      <c r="D1587" s="51"/>
      <c r="E1587" s="51"/>
      <c r="F1587" s="51"/>
      <c r="G1587" s="147"/>
    </row>
    <row r="1588" spans="1:7">
      <c r="A1588" s="113"/>
      <c r="B1588" s="128"/>
      <c r="C1588" s="142"/>
      <c r="D1588" s="51"/>
      <c r="E1588" s="51"/>
      <c r="F1588" s="51"/>
      <c r="G1588" s="147"/>
    </row>
    <row r="1589" spans="1:7">
      <c r="A1589" s="113"/>
      <c r="B1589" s="128"/>
      <c r="C1589" s="142"/>
      <c r="D1589" s="51"/>
      <c r="E1589" s="51"/>
      <c r="F1589" s="51"/>
      <c r="G1589" s="147"/>
    </row>
    <row r="1590" spans="1:7">
      <c r="A1590" s="113"/>
      <c r="B1590" s="128"/>
      <c r="C1590" s="142"/>
      <c r="D1590" s="51"/>
      <c r="E1590" s="51"/>
      <c r="F1590" s="51"/>
      <c r="G1590" s="147"/>
    </row>
    <row r="1591" spans="1:7">
      <c r="A1591" s="113"/>
      <c r="B1591" s="128"/>
      <c r="C1591" s="142"/>
      <c r="D1591" s="51"/>
      <c r="E1591" s="51"/>
      <c r="F1591" s="51"/>
      <c r="G1591" s="147"/>
    </row>
    <row r="1592" spans="1:7">
      <c r="A1592" s="113"/>
      <c r="B1592" s="128"/>
      <c r="C1592" s="142"/>
      <c r="D1592" s="51"/>
      <c r="E1592" s="51"/>
      <c r="F1592" s="51"/>
      <c r="G1592" s="147"/>
    </row>
    <row r="1593" spans="1:7">
      <c r="A1593" s="113"/>
      <c r="B1593" s="128"/>
      <c r="C1593" s="142"/>
      <c r="D1593" s="51"/>
      <c r="E1593" s="51"/>
      <c r="F1593" s="51"/>
      <c r="G1593" s="147"/>
    </row>
    <row r="1594" spans="1:7">
      <c r="A1594" s="113"/>
      <c r="B1594" s="128"/>
      <c r="C1594" s="142"/>
      <c r="D1594" s="51"/>
      <c r="E1594" s="51"/>
      <c r="F1594" s="51"/>
      <c r="G1594" s="147"/>
    </row>
    <row r="1595" spans="1:7">
      <c r="A1595" s="113"/>
      <c r="B1595" s="128"/>
      <c r="C1595" s="142"/>
      <c r="D1595" s="51"/>
      <c r="E1595" s="51"/>
      <c r="F1595" s="51"/>
      <c r="G1595" s="147"/>
    </row>
    <row r="1596" spans="1:7">
      <c r="A1596" s="113"/>
      <c r="B1596" s="128"/>
      <c r="C1596" s="142"/>
      <c r="D1596" s="51"/>
      <c r="E1596" s="51"/>
      <c r="F1596" s="51"/>
      <c r="G1596" s="147"/>
    </row>
    <row r="1597" spans="1:7">
      <c r="A1597" s="113"/>
      <c r="B1597" s="128"/>
      <c r="C1597" s="142"/>
      <c r="D1597" s="51"/>
      <c r="E1597" s="51"/>
      <c r="F1597" s="51"/>
      <c r="G1597" s="147"/>
    </row>
    <row r="1598" spans="1:7">
      <c r="A1598" s="113"/>
      <c r="B1598" s="128"/>
      <c r="C1598" s="142"/>
      <c r="D1598" s="51"/>
      <c r="E1598" s="51"/>
      <c r="F1598" s="51"/>
      <c r="G1598" s="147"/>
    </row>
    <row r="1599" spans="1:7">
      <c r="A1599" s="113"/>
      <c r="B1599" s="128"/>
      <c r="C1599" s="142"/>
      <c r="D1599" s="51"/>
      <c r="E1599" s="51"/>
      <c r="F1599" s="51"/>
      <c r="G1599" s="147"/>
    </row>
    <row r="1600" spans="1:7">
      <c r="A1600" s="113"/>
      <c r="B1600" s="128"/>
      <c r="C1600" s="142"/>
      <c r="D1600" s="51"/>
      <c r="E1600" s="51"/>
      <c r="F1600" s="51"/>
      <c r="G1600" s="147"/>
    </row>
    <row r="1601" spans="1:7">
      <c r="A1601" s="113"/>
      <c r="B1601" s="128"/>
      <c r="C1601" s="142"/>
      <c r="D1601" s="51"/>
      <c r="E1601" s="51"/>
      <c r="F1601" s="51"/>
      <c r="G1601" s="147"/>
    </row>
    <row r="1602" spans="1:7">
      <c r="A1602" s="113"/>
      <c r="B1602" s="128"/>
      <c r="C1602" s="142"/>
      <c r="D1602" s="51"/>
      <c r="E1602" s="51"/>
      <c r="F1602" s="51"/>
      <c r="G1602" s="147"/>
    </row>
    <row r="1603" spans="1:7">
      <c r="A1603" s="113"/>
      <c r="B1603" s="128"/>
      <c r="C1603" s="142"/>
      <c r="D1603" s="51"/>
      <c r="E1603" s="51"/>
      <c r="F1603" s="51"/>
      <c r="G1603" s="147"/>
    </row>
    <row r="1604" spans="1:7">
      <c r="A1604" s="113"/>
      <c r="B1604" s="128"/>
      <c r="C1604" s="142"/>
      <c r="D1604" s="51"/>
      <c r="E1604" s="51"/>
      <c r="F1604" s="51"/>
      <c r="G1604" s="147"/>
    </row>
    <row r="1605" spans="1:7">
      <c r="A1605" s="113"/>
      <c r="B1605" s="128"/>
      <c r="C1605" s="142"/>
      <c r="D1605" s="51"/>
      <c r="E1605" s="51"/>
      <c r="F1605" s="51"/>
      <c r="G1605" s="147"/>
    </row>
    <row r="1606" spans="1:7">
      <c r="A1606" s="113"/>
      <c r="B1606" s="128"/>
      <c r="C1606" s="142"/>
      <c r="D1606" s="51"/>
      <c r="E1606" s="51"/>
      <c r="F1606" s="51"/>
      <c r="G1606" s="147"/>
    </row>
    <row r="1607" spans="1:7">
      <c r="A1607" s="113"/>
      <c r="B1607" s="128"/>
      <c r="C1607" s="142"/>
      <c r="D1607" s="51"/>
      <c r="E1607" s="51"/>
      <c r="F1607" s="51"/>
      <c r="G1607" s="147"/>
    </row>
    <row r="1608" spans="1:7">
      <c r="A1608" s="113"/>
      <c r="B1608" s="128"/>
      <c r="C1608" s="142"/>
      <c r="D1608" s="51"/>
      <c r="E1608" s="51"/>
      <c r="F1608" s="51"/>
      <c r="G1608" s="147"/>
    </row>
    <row r="1609" spans="1:7">
      <c r="A1609" s="113"/>
      <c r="B1609" s="128"/>
      <c r="C1609" s="142"/>
      <c r="D1609" s="51"/>
      <c r="E1609" s="51"/>
      <c r="F1609" s="51"/>
      <c r="G1609" s="147"/>
    </row>
    <row r="1610" spans="1:7">
      <c r="A1610" s="113"/>
      <c r="B1610" s="128"/>
      <c r="C1610" s="142"/>
      <c r="D1610" s="51"/>
      <c r="E1610" s="51"/>
      <c r="F1610" s="51"/>
      <c r="G1610" s="147"/>
    </row>
    <row r="1611" spans="1:7">
      <c r="A1611" s="113"/>
      <c r="B1611" s="128"/>
      <c r="C1611" s="142"/>
      <c r="D1611" s="51"/>
      <c r="E1611" s="51"/>
      <c r="F1611" s="51"/>
      <c r="G1611" s="147"/>
    </row>
    <row r="1612" spans="1:7">
      <c r="A1612" s="113"/>
      <c r="B1612" s="128"/>
      <c r="C1612" s="142"/>
      <c r="D1612" s="51"/>
      <c r="E1612" s="51"/>
      <c r="F1612" s="51"/>
      <c r="G1612" s="147"/>
    </row>
    <row r="1613" spans="1:7">
      <c r="A1613" s="113"/>
      <c r="B1613" s="128"/>
      <c r="C1613" s="142"/>
      <c r="D1613" s="51"/>
      <c r="E1613" s="51"/>
      <c r="F1613" s="51"/>
      <c r="G1613" s="147"/>
    </row>
    <row r="1614" spans="1:7">
      <c r="A1614" s="113"/>
      <c r="B1614" s="128"/>
      <c r="C1614" s="142"/>
      <c r="D1614" s="51"/>
      <c r="E1614" s="51"/>
      <c r="F1614" s="51"/>
      <c r="G1614" s="147"/>
    </row>
    <row r="1615" spans="1:7">
      <c r="A1615" s="113"/>
      <c r="B1615" s="128"/>
      <c r="C1615" s="142"/>
      <c r="D1615" s="51"/>
      <c r="E1615" s="51"/>
      <c r="F1615" s="51"/>
      <c r="G1615" s="147"/>
    </row>
    <row r="1616" spans="1:7">
      <c r="A1616" s="113"/>
      <c r="B1616" s="128"/>
      <c r="C1616" s="142"/>
      <c r="D1616" s="51"/>
      <c r="E1616" s="51"/>
      <c r="F1616" s="51"/>
      <c r="G1616" s="147"/>
    </row>
    <row r="1617" spans="1:7">
      <c r="A1617" s="113"/>
      <c r="B1617" s="128"/>
      <c r="C1617" s="142"/>
      <c r="D1617" s="51"/>
      <c r="E1617" s="51"/>
      <c r="F1617" s="51"/>
      <c r="G1617" s="147"/>
    </row>
    <row r="1618" spans="1:7">
      <c r="A1618" s="113"/>
      <c r="B1618" s="128"/>
      <c r="C1618" s="142"/>
      <c r="D1618" s="51"/>
      <c r="E1618" s="51"/>
      <c r="F1618" s="51"/>
      <c r="G1618" s="147"/>
    </row>
    <row r="1619" spans="1:7">
      <c r="A1619" s="113"/>
      <c r="B1619" s="128"/>
      <c r="C1619" s="142"/>
      <c r="D1619" s="51"/>
      <c r="E1619" s="51"/>
      <c r="F1619" s="51"/>
      <c r="G1619" s="147"/>
    </row>
    <row r="1620" spans="1:7">
      <c r="A1620" s="113"/>
      <c r="B1620" s="128"/>
      <c r="C1620" s="142"/>
      <c r="D1620" s="51"/>
      <c r="E1620" s="51"/>
      <c r="F1620" s="51"/>
      <c r="G1620" s="147"/>
    </row>
    <row r="1621" spans="1:7">
      <c r="A1621" s="113"/>
      <c r="B1621" s="128"/>
      <c r="C1621" s="142"/>
      <c r="D1621" s="51"/>
      <c r="E1621" s="51"/>
      <c r="F1621" s="51"/>
      <c r="G1621" s="147"/>
    </row>
    <row r="1622" spans="1:7">
      <c r="A1622" s="113"/>
      <c r="B1622" s="128"/>
      <c r="C1622" s="142"/>
      <c r="D1622" s="51"/>
      <c r="E1622" s="51"/>
      <c r="F1622" s="51"/>
      <c r="G1622" s="147"/>
    </row>
    <row r="1623" spans="1:7">
      <c r="A1623" s="113"/>
      <c r="B1623" s="128"/>
      <c r="C1623" s="142"/>
      <c r="D1623" s="51"/>
      <c r="E1623" s="51"/>
      <c r="F1623" s="51"/>
      <c r="G1623" s="147"/>
    </row>
    <row r="1624" spans="1:7">
      <c r="A1624" s="113"/>
      <c r="B1624" s="128"/>
      <c r="C1624" s="142"/>
      <c r="D1624" s="51"/>
      <c r="E1624" s="51"/>
      <c r="F1624" s="51"/>
      <c r="G1624" s="147"/>
    </row>
    <row r="1625" spans="1:7">
      <c r="A1625" s="113"/>
      <c r="B1625" s="128"/>
      <c r="C1625" s="142"/>
      <c r="D1625" s="51"/>
      <c r="E1625" s="51"/>
      <c r="F1625" s="51"/>
      <c r="G1625" s="147"/>
    </row>
    <row r="1626" spans="1:7">
      <c r="A1626" s="113"/>
      <c r="B1626" s="128"/>
      <c r="C1626" s="142"/>
      <c r="D1626" s="51"/>
      <c r="E1626" s="51"/>
      <c r="F1626" s="51"/>
      <c r="G1626" s="147"/>
    </row>
    <row r="1627" spans="1:7">
      <c r="A1627" s="113"/>
      <c r="B1627" s="128"/>
      <c r="C1627" s="142"/>
      <c r="D1627" s="51"/>
      <c r="E1627" s="51"/>
      <c r="F1627" s="51"/>
      <c r="G1627" s="147"/>
    </row>
    <row r="1628" spans="1:7">
      <c r="A1628" s="113"/>
      <c r="B1628" s="128"/>
      <c r="C1628" s="142"/>
      <c r="D1628" s="51"/>
      <c r="E1628" s="51"/>
      <c r="F1628" s="51"/>
      <c r="G1628" s="147"/>
    </row>
    <row r="1629" spans="1:7">
      <c r="A1629" s="113"/>
      <c r="B1629" s="128"/>
      <c r="C1629" s="142"/>
      <c r="D1629" s="51"/>
      <c r="E1629" s="51"/>
      <c r="F1629" s="51"/>
      <c r="G1629" s="147"/>
    </row>
    <row r="1630" spans="1:7">
      <c r="A1630" s="113"/>
      <c r="B1630" s="128"/>
      <c r="C1630" s="142"/>
      <c r="D1630" s="51"/>
      <c r="E1630" s="51"/>
      <c r="F1630" s="51"/>
      <c r="G1630" s="147"/>
    </row>
    <row r="1631" spans="1:7">
      <c r="A1631" s="113"/>
      <c r="B1631" s="128"/>
      <c r="C1631" s="142"/>
      <c r="D1631" s="51"/>
      <c r="E1631" s="51"/>
      <c r="F1631" s="51"/>
      <c r="G1631" s="147"/>
    </row>
    <row r="1632" spans="1:7">
      <c r="A1632" s="113"/>
      <c r="B1632" s="128"/>
      <c r="C1632" s="142"/>
      <c r="D1632" s="51"/>
      <c r="E1632" s="51"/>
      <c r="F1632" s="51"/>
      <c r="G1632" s="147"/>
    </row>
    <row r="1633" spans="1:7">
      <c r="A1633" s="113"/>
      <c r="B1633" s="128"/>
      <c r="C1633" s="142"/>
      <c r="D1633" s="51"/>
      <c r="E1633" s="51"/>
      <c r="F1633" s="51"/>
      <c r="G1633" s="147"/>
    </row>
    <row r="1634" spans="1:7">
      <c r="A1634" s="113"/>
      <c r="B1634" s="128"/>
      <c r="C1634" s="142"/>
      <c r="D1634" s="51"/>
      <c r="E1634" s="51"/>
      <c r="F1634" s="51"/>
      <c r="G1634" s="147"/>
    </row>
    <row r="1635" spans="1:7">
      <c r="A1635" s="113"/>
      <c r="B1635" s="128"/>
      <c r="C1635" s="142"/>
      <c r="D1635" s="51"/>
      <c r="E1635" s="51"/>
      <c r="F1635" s="51"/>
      <c r="G1635" s="147"/>
    </row>
    <row r="1636" spans="1:7">
      <c r="A1636" s="113"/>
      <c r="B1636" s="128"/>
      <c r="C1636" s="142"/>
      <c r="D1636" s="51"/>
      <c r="E1636" s="51"/>
      <c r="F1636" s="51"/>
      <c r="G1636" s="147"/>
    </row>
    <row r="1637" spans="1:7">
      <c r="A1637" s="113"/>
      <c r="B1637" s="128"/>
      <c r="C1637" s="142"/>
      <c r="D1637" s="51"/>
      <c r="E1637" s="51"/>
      <c r="F1637" s="51"/>
      <c r="G1637" s="147"/>
    </row>
    <row r="1638" spans="1:7">
      <c r="A1638" s="113"/>
      <c r="B1638" s="128"/>
      <c r="C1638" s="142"/>
      <c r="D1638" s="51"/>
      <c r="E1638" s="51"/>
      <c r="F1638" s="51"/>
      <c r="G1638" s="147"/>
    </row>
    <row r="1639" spans="1:7">
      <c r="A1639" s="113"/>
      <c r="B1639" s="128"/>
      <c r="C1639" s="142"/>
      <c r="D1639" s="51"/>
      <c r="E1639" s="51"/>
      <c r="F1639" s="51"/>
      <c r="G1639" s="147"/>
    </row>
    <row r="1640" spans="1:7">
      <c r="A1640" s="113"/>
      <c r="B1640" s="128"/>
      <c r="C1640" s="142"/>
      <c r="D1640" s="51"/>
      <c r="E1640" s="51"/>
      <c r="F1640" s="51"/>
      <c r="G1640" s="147"/>
    </row>
    <row r="1641" spans="1:7">
      <c r="A1641" s="113"/>
      <c r="B1641" s="128"/>
      <c r="C1641" s="142"/>
      <c r="D1641" s="51"/>
      <c r="E1641" s="51"/>
      <c r="F1641" s="51"/>
      <c r="G1641" s="147"/>
    </row>
    <row r="1642" spans="1:7">
      <c r="A1642" s="113"/>
      <c r="B1642" s="128"/>
      <c r="C1642" s="142"/>
      <c r="D1642" s="51"/>
      <c r="E1642" s="51"/>
      <c r="F1642" s="51"/>
      <c r="G1642" s="147"/>
    </row>
    <row r="1643" spans="1:7">
      <c r="A1643" s="113"/>
      <c r="B1643" s="128"/>
      <c r="C1643" s="142"/>
      <c r="D1643" s="51"/>
      <c r="E1643" s="51"/>
      <c r="F1643" s="51"/>
      <c r="G1643" s="147"/>
    </row>
    <row r="1644" spans="1:7">
      <c r="A1644" s="113"/>
      <c r="B1644" s="128"/>
      <c r="C1644" s="142"/>
      <c r="D1644" s="51"/>
      <c r="E1644" s="51"/>
      <c r="F1644" s="51"/>
      <c r="G1644" s="147"/>
    </row>
    <row r="1645" spans="1:7">
      <c r="A1645" s="113"/>
      <c r="B1645" s="128"/>
      <c r="C1645" s="142"/>
      <c r="D1645" s="51"/>
      <c r="E1645" s="51"/>
      <c r="F1645" s="51"/>
      <c r="G1645" s="147"/>
    </row>
    <row r="1646" spans="1:7">
      <c r="A1646" s="113"/>
      <c r="B1646" s="128"/>
      <c r="C1646" s="142"/>
      <c r="D1646" s="51"/>
      <c r="E1646" s="51"/>
      <c r="F1646" s="51"/>
      <c r="G1646" s="147"/>
    </row>
    <row r="1647" spans="1:7">
      <c r="A1647" s="113"/>
      <c r="B1647" s="128"/>
      <c r="C1647" s="142"/>
      <c r="D1647" s="51"/>
      <c r="E1647" s="51"/>
      <c r="F1647" s="51"/>
      <c r="G1647" s="147"/>
    </row>
    <row r="1648" spans="1:7">
      <c r="A1648" s="113"/>
      <c r="B1648" s="128"/>
      <c r="C1648" s="142"/>
      <c r="D1648" s="51"/>
      <c r="E1648" s="51"/>
      <c r="F1648" s="51"/>
      <c r="G1648" s="147"/>
    </row>
    <row r="1649" spans="1:7">
      <c r="A1649" s="113"/>
      <c r="B1649" s="128"/>
      <c r="C1649" s="142"/>
      <c r="D1649" s="51"/>
      <c r="E1649" s="51"/>
      <c r="F1649" s="51"/>
      <c r="G1649" s="147"/>
    </row>
    <row r="1650" spans="1:7">
      <c r="A1650" s="113"/>
      <c r="B1650" s="128"/>
      <c r="C1650" s="142"/>
      <c r="D1650" s="51"/>
      <c r="E1650" s="51"/>
      <c r="F1650" s="51"/>
      <c r="G1650" s="147"/>
    </row>
    <row r="1651" spans="1:7">
      <c r="A1651" s="113"/>
      <c r="B1651" s="128"/>
      <c r="C1651" s="142"/>
      <c r="D1651" s="51"/>
      <c r="E1651" s="51"/>
      <c r="F1651" s="51"/>
      <c r="G1651" s="147"/>
    </row>
    <row r="1652" spans="1:7">
      <c r="A1652" s="113"/>
      <c r="B1652" s="128"/>
      <c r="C1652" s="142"/>
      <c r="D1652" s="51"/>
      <c r="E1652" s="51"/>
      <c r="F1652" s="51"/>
      <c r="G1652" s="147"/>
    </row>
    <row r="1653" spans="1:7">
      <c r="A1653" s="113"/>
      <c r="B1653" s="128"/>
      <c r="C1653" s="142"/>
      <c r="D1653" s="51"/>
      <c r="E1653" s="51"/>
      <c r="F1653" s="51"/>
      <c r="G1653" s="147"/>
    </row>
    <row r="1654" spans="1:7">
      <c r="A1654" s="113"/>
      <c r="B1654" s="128"/>
      <c r="C1654" s="142"/>
      <c r="D1654" s="51"/>
      <c r="E1654" s="51"/>
      <c r="F1654" s="51"/>
      <c r="G1654" s="147"/>
    </row>
    <row r="1655" spans="1:7">
      <c r="A1655" s="113"/>
      <c r="B1655" s="128"/>
      <c r="C1655" s="142"/>
      <c r="D1655" s="51"/>
      <c r="E1655" s="51"/>
      <c r="F1655" s="51"/>
      <c r="G1655" s="147"/>
    </row>
    <row r="1656" spans="1:7">
      <c r="A1656" s="113"/>
      <c r="B1656" s="128"/>
      <c r="C1656" s="142"/>
      <c r="D1656" s="51"/>
      <c r="E1656" s="51"/>
      <c r="F1656" s="51"/>
      <c r="G1656" s="147"/>
    </row>
    <row r="1657" spans="1:7">
      <c r="A1657" s="113"/>
      <c r="B1657" s="128"/>
      <c r="C1657" s="142"/>
      <c r="D1657" s="51"/>
      <c r="E1657" s="51"/>
      <c r="F1657" s="51"/>
      <c r="G1657" s="147"/>
    </row>
    <row r="1658" spans="1:7">
      <c r="A1658" s="113"/>
      <c r="B1658" s="128"/>
      <c r="C1658" s="142"/>
      <c r="D1658" s="51"/>
      <c r="E1658" s="51"/>
      <c r="F1658" s="51"/>
      <c r="G1658" s="147"/>
    </row>
    <row r="1659" spans="1:7">
      <c r="A1659" s="113"/>
      <c r="B1659" s="128"/>
      <c r="C1659" s="142"/>
      <c r="D1659" s="51"/>
      <c r="E1659" s="51"/>
      <c r="F1659" s="51"/>
      <c r="G1659" s="147"/>
    </row>
    <row r="1660" spans="1:7">
      <c r="A1660" s="113"/>
      <c r="B1660" s="128"/>
      <c r="C1660" s="142"/>
      <c r="D1660" s="51"/>
      <c r="E1660" s="51"/>
      <c r="F1660" s="51"/>
      <c r="G1660" s="147"/>
    </row>
    <row r="1661" spans="1:7">
      <c r="A1661" s="113"/>
      <c r="B1661" s="128"/>
      <c r="C1661" s="142"/>
      <c r="D1661" s="51"/>
      <c r="E1661" s="51"/>
      <c r="F1661" s="51"/>
      <c r="G1661" s="147"/>
    </row>
    <row r="1662" spans="1:7">
      <c r="A1662" s="113"/>
      <c r="B1662" s="128"/>
      <c r="C1662" s="142"/>
      <c r="D1662" s="51"/>
      <c r="E1662" s="51"/>
      <c r="F1662" s="51"/>
      <c r="G1662" s="147"/>
    </row>
    <row r="1663" spans="1:7">
      <c r="A1663" s="113"/>
      <c r="B1663" s="128"/>
      <c r="C1663" s="142"/>
      <c r="D1663" s="51"/>
      <c r="E1663" s="51"/>
      <c r="F1663" s="51"/>
      <c r="G1663" s="147"/>
    </row>
    <row r="1664" spans="1:7">
      <c r="A1664" s="113"/>
      <c r="B1664" s="128"/>
      <c r="C1664" s="142"/>
      <c r="D1664" s="51"/>
      <c r="E1664" s="51"/>
      <c r="F1664" s="51"/>
      <c r="G1664" s="147"/>
    </row>
    <row r="1665" spans="1:7">
      <c r="A1665" s="113"/>
      <c r="B1665" s="128"/>
      <c r="C1665" s="142"/>
      <c r="D1665" s="51"/>
      <c r="E1665" s="51"/>
      <c r="F1665" s="51"/>
      <c r="G1665" s="147"/>
    </row>
    <row r="1666" spans="1:7">
      <c r="A1666" s="113"/>
      <c r="B1666" s="128"/>
      <c r="C1666" s="142"/>
      <c r="D1666" s="51"/>
      <c r="E1666" s="51"/>
      <c r="F1666" s="51"/>
      <c r="G1666" s="147"/>
    </row>
    <row r="1667" spans="1:7">
      <c r="A1667" s="113"/>
      <c r="B1667" s="128"/>
      <c r="C1667" s="142"/>
      <c r="D1667" s="51"/>
      <c r="E1667" s="51"/>
      <c r="F1667" s="51"/>
      <c r="G1667" s="147"/>
    </row>
    <row r="1668" spans="1:7">
      <c r="A1668" s="113"/>
      <c r="B1668" s="128"/>
      <c r="C1668" s="142"/>
      <c r="D1668" s="51"/>
      <c r="E1668" s="51"/>
      <c r="F1668" s="51"/>
      <c r="G1668" s="147"/>
    </row>
    <row r="1669" spans="1:7">
      <c r="A1669" s="113"/>
      <c r="B1669" s="128"/>
      <c r="C1669" s="142"/>
      <c r="D1669" s="51"/>
      <c r="E1669" s="51"/>
      <c r="F1669" s="51"/>
      <c r="G1669" s="147"/>
    </row>
    <row r="1670" spans="1:7">
      <c r="A1670" s="113"/>
      <c r="B1670" s="128"/>
      <c r="C1670" s="142"/>
      <c r="D1670" s="51"/>
      <c r="E1670" s="51"/>
      <c r="F1670" s="51"/>
      <c r="G1670" s="147"/>
    </row>
    <row r="1671" spans="1:7">
      <c r="A1671" s="113"/>
      <c r="B1671" s="128"/>
      <c r="C1671" s="142"/>
      <c r="D1671" s="51"/>
      <c r="E1671" s="51"/>
      <c r="F1671" s="51"/>
      <c r="G1671" s="147"/>
    </row>
    <row r="1672" spans="1:7">
      <c r="A1672" s="113"/>
      <c r="B1672" s="128"/>
      <c r="C1672" s="142"/>
      <c r="D1672" s="51"/>
      <c r="E1672" s="51"/>
      <c r="F1672" s="51"/>
      <c r="G1672" s="147"/>
    </row>
    <row r="1673" spans="1:7">
      <c r="A1673" s="113"/>
      <c r="B1673" s="128"/>
      <c r="C1673" s="142"/>
      <c r="D1673" s="51"/>
      <c r="E1673" s="51"/>
      <c r="F1673" s="51"/>
      <c r="G1673" s="147"/>
    </row>
    <row r="1674" spans="1:7">
      <c r="A1674" s="113"/>
      <c r="B1674" s="128"/>
      <c r="C1674" s="142"/>
      <c r="D1674" s="51"/>
      <c r="E1674" s="51"/>
      <c r="F1674" s="51"/>
      <c r="G1674" s="147"/>
    </row>
    <row r="1675" spans="1:7">
      <c r="A1675" s="113"/>
      <c r="B1675" s="128"/>
      <c r="C1675" s="142"/>
      <c r="D1675" s="51"/>
      <c r="E1675" s="51"/>
      <c r="F1675" s="51"/>
      <c r="G1675" s="147"/>
    </row>
    <row r="1676" spans="1:7">
      <c r="A1676" s="113"/>
      <c r="B1676" s="128"/>
      <c r="C1676" s="142"/>
      <c r="D1676" s="51"/>
      <c r="E1676" s="51"/>
      <c r="F1676" s="51"/>
      <c r="G1676" s="147"/>
    </row>
    <row r="1677" spans="1:7">
      <c r="A1677" s="113"/>
      <c r="B1677" s="128"/>
      <c r="C1677" s="142"/>
      <c r="D1677" s="51"/>
      <c r="E1677" s="51"/>
      <c r="F1677" s="51"/>
      <c r="G1677" s="147"/>
    </row>
    <row r="1678" spans="1:7">
      <c r="A1678" s="113"/>
      <c r="B1678" s="128"/>
      <c r="C1678" s="142"/>
      <c r="D1678" s="51"/>
      <c r="E1678" s="51"/>
      <c r="F1678" s="51"/>
      <c r="G1678" s="147"/>
    </row>
    <row r="1679" spans="1:7">
      <c r="A1679" s="113"/>
      <c r="B1679" s="128"/>
      <c r="C1679" s="142"/>
      <c r="D1679" s="51"/>
      <c r="E1679" s="51"/>
      <c r="F1679" s="51"/>
      <c r="G1679" s="147"/>
    </row>
    <row r="1680" spans="1:7">
      <c r="A1680" s="113"/>
      <c r="B1680" s="128"/>
      <c r="C1680" s="142"/>
      <c r="D1680" s="51"/>
      <c r="E1680" s="51"/>
      <c r="F1680" s="51"/>
      <c r="G1680" s="147"/>
    </row>
    <row r="1681" spans="1:7">
      <c r="A1681" s="113"/>
      <c r="B1681" s="128"/>
      <c r="C1681" s="142"/>
      <c r="D1681" s="51"/>
      <c r="E1681" s="51"/>
      <c r="F1681" s="51"/>
      <c r="G1681" s="147"/>
    </row>
    <row r="1682" spans="1:7">
      <c r="A1682" s="113"/>
      <c r="B1682" s="128"/>
      <c r="C1682" s="142"/>
      <c r="D1682" s="51"/>
      <c r="E1682" s="51"/>
      <c r="F1682" s="51"/>
      <c r="G1682" s="147"/>
    </row>
    <row r="1683" spans="1:7">
      <c r="A1683" s="113"/>
      <c r="B1683" s="128"/>
      <c r="C1683" s="142"/>
      <c r="D1683" s="51"/>
      <c r="E1683" s="51"/>
      <c r="F1683" s="51"/>
      <c r="G1683" s="147"/>
    </row>
    <row r="1684" spans="1:7">
      <c r="A1684" s="113"/>
      <c r="B1684" s="128"/>
      <c r="C1684" s="142"/>
      <c r="D1684" s="51"/>
      <c r="E1684" s="51"/>
      <c r="F1684" s="51"/>
      <c r="G1684" s="147"/>
    </row>
    <row r="1685" spans="1:7">
      <c r="A1685" s="113"/>
      <c r="B1685" s="128"/>
      <c r="C1685" s="142"/>
      <c r="D1685" s="51"/>
      <c r="E1685" s="51"/>
      <c r="F1685" s="51"/>
      <c r="G1685" s="147"/>
    </row>
    <row r="1686" spans="1:7">
      <c r="A1686" s="113"/>
      <c r="B1686" s="128"/>
      <c r="C1686" s="142"/>
      <c r="D1686" s="51"/>
      <c r="E1686" s="51"/>
      <c r="F1686" s="51"/>
      <c r="G1686" s="147"/>
    </row>
    <row r="1687" spans="1:7">
      <c r="A1687" s="113"/>
      <c r="B1687" s="128"/>
      <c r="C1687" s="142"/>
      <c r="D1687" s="51"/>
      <c r="E1687" s="51"/>
      <c r="F1687" s="51"/>
      <c r="G1687" s="147"/>
    </row>
    <row r="1688" spans="1:7">
      <c r="A1688" s="113"/>
      <c r="B1688" s="128"/>
      <c r="C1688" s="142"/>
      <c r="D1688" s="51"/>
      <c r="E1688" s="51"/>
      <c r="F1688" s="51"/>
      <c r="G1688" s="147"/>
    </row>
    <row r="1689" spans="1:7">
      <c r="A1689" s="113"/>
      <c r="B1689" s="128"/>
      <c r="C1689" s="142"/>
      <c r="D1689" s="51"/>
      <c r="E1689" s="51"/>
      <c r="F1689" s="51"/>
      <c r="G1689" s="147"/>
    </row>
    <row r="1690" spans="1:7">
      <c r="A1690" s="113"/>
      <c r="B1690" s="128"/>
      <c r="C1690" s="142"/>
      <c r="D1690" s="51"/>
      <c r="E1690" s="51"/>
      <c r="F1690" s="51"/>
      <c r="G1690" s="147"/>
    </row>
    <row r="1691" spans="1:7">
      <c r="A1691" s="113"/>
      <c r="B1691" s="128"/>
      <c r="C1691" s="142"/>
      <c r="D1691" s="51"/>
      <c r="E1691" s="51"/>
      <c r="F1691" s="51"/>
      <c r="G1691" s="147"/>
    </row>
    <row r="1692" spans="1:7">
      <c r="A1692" s="113"/>
      <c r="B1692" s="128"/>
      <c r="C1692" s="142"/>
      <c r="D1692" s="51"/>
      <c r="E1692" s="51"/>
      <c r="F1692" s="51"/>
      <c r="G1692" s="147"/>
    </row>
    <row r="1693" spans="1:7">
      <c r="A1693" s="113"/>
      <c r="B1693" s="128"/>
      <c r="C1693" s="142"/>
      <c r="D1693" s="51"/>
      <c r="E1693" s="51"/>
      <c r="F1693" s="51"/>
      <c r="G1693" s="147"/>
    </row>
    <row r="1694" spans="1:7">
      <c r="A1694" s="113"/>
      <c r="B1694" s="128"/>
      <c r="C1694" s="142"/>
      <c r="D1694" s="51"/>
      <c r="E1694" s="51"/>
      <c r="F1694" s="51"/>
      <c r="G1694" s="147"/>
    </row>
    <row r="1695" spans="1:7">
      <c r="A1695" s="113"/>
      <c r="B1695" s="128"/>
      <c r="C1695" s="142"/>
      <c r="D1695" s="51"/>
      <c r="E1695" s="51"/>
      <c r="F1695" s="51"/>
      <c r="G1695" s="147"/>
    </row>
    <row r="1696" spans="1:7">
      <c r="A1696" s="113"/>
      <c r="B1696" s="128"/>
      <c r="C1696" s="142"/>
      <c r="D1696" s="51"/>
      <c r="E1696" s="51"/>
      <c r="F1696" s="51"/>
      <c r="G1696" s="147"/>
    </row>
    <row r="1697" spans="1:7">
      <c r="A1697" s="113"/>
      <c r="B1697" s="128"/>
      <c r="C1697" s="142"/>
      <c r="D1697" s="51"/>
      <c r="E1697" s="51"/>
      <c r="F1697" s="51"/>
      <c r="G1697" s="147"/>
    </row>
    <row r="1698" spans="1:7">
      <c r="A1698" s="113"/>
      <c r="B1698" s="128"/>
      <c r="C1698" s="142"/>
      <c r="D1698" s="51"/>
      <c r="E1698" s="51"/>
      <c r="F1698" s="51"/>
      <c r="G1698" s="147"/>
    </row>
    <row r="1699" spans="1:7">
      <c r="A1699" s="113"/>
      <c r="B1699" s="128"/>
      <c r="C1699" s="142"/>
      <c r="D1699" s="51"/>
      <c r="E1699" s="51"/>
      <c r="F1699" s="51"/>
      <c r="G1699" s="147"/>
    </row>
    <row r="1700" spans="1:7">
      <c r="A1700" s="113"/>
      <c r="B1700" s="128"/>
      <c r="C1700" s="142"/>
      <c r="D1700" s="51"/>
      <c r="E1700" s="51"/>
      <c r="F1700" s="51"/>
      <c r="G1700" s="147"/>
    </row>
    <row r="1701" spans="1:7">
      <c r="A1701" s="113"/>
      <c r="B1701" s="128"/>
      <c r="C1701" s="142"/>
      <c r="D1701" s="51"/>
      <c r="E1701" s="51"/>
      <c r="F1701" s="51"/>
      <c r="G1701" s="147"/>
    </row>
    <row r="1702" spans="1:7">
      <c r="A1702" s="113"/>
      <c r="B1702" s="128"/>
      <c r="C1702" s="142"/>
      <c r="D1702" s="51"/>
      <c r="E1702" s="51"/>
      <c r="F1702" s="51"/>
      <c r="G1702" s="147"/>
    </row>
    <row r="1703" spans="1:7">
      <c r="A1703" s="113"/>
      <c r="B1703" s="128"/>
      <c r="C1703" s="142"/>
      <c r="D1703" s="51"/>
      <c r="E1703" s="51"/>
      <c r="F1703" s="51"/>
      <c r="G1703" s="147"/>
    </row>
    <row r="1704" spans="1:7">
      <c r="A1704" s="113"/>
      <c r="B1704" s="128"/>
      <c r="C1704" s="142"/>
      <c r="D1704" s="51"/>
      <c r="E1704" s="51"/>
      <c r="F1704" s="51"/>
      <c r="G1704" s="147"/>
    </row>
    <row r="1705" spans="1:7">
      <c r="A1705" s="113"/>
      <c r="B1705" s="128"/>
      <c r="C1705" s="142"/>
      <c r="D1705" s="51"/>
      <c r="E1705" s="51"/>
      <c r="F1705" s="51"/>
      <c r="G1705" s="147"/>
    </row>
    <row r="1706" spans="1:7">
      <c r="A1706" s="113"/>
      <c r="B1706" s="128"/>
      <c r="C1706" s="142"/>
      <c r="D1706" s="51"/>
      <c r="E1706" s="51"/>
      <c r="F1706" s="51"/>
      <c r="G1706" s="147"/>
    </row>
    <row r="1707" spans="1:7">
      <c r="A1707" s="113"/>
      <c r="B1707" s="128"/>
      <c r="C1707" s="142"/>
      <c r="D1707" s="51"/>
      <c r="E1707" s="51"/>
      <c r="F1707" s="51"/>
      <c r="G1707" s="147"/>
    </row>
    <row r="1708" spans="1:7">
      <c r="A1708" s="113"/>
      <c r="B1708" s="128"/>
      <c r="C1708" s="142"/>
      <c r="D1708" s="51"/>
      <c r="E1708" s="51"/>
      <c r="F1708" s="51"/>
      <c r="G1708" s="147"/>
    </row>
    <row r="1709" spans="1:7">
      <c r="A1709" s="113"/>
      <c r="B1709" s="128"/>
      <c r="C1709" s="142"/>
      <c r="D1709" s="51"/>
      <c r="E1709" s="51"/>
      <c r="F1709" s="51"/>
      <c r="G1709" s="147"/>
    </row>
    <row r="1710" spans="1:7">
      <c r="A1710" s="113"/>
      <c r="B1710" s="128"/>
      <c r="C1710" s="142"/>
      <c r="D1710" s="51"/>
      <c r="E1710" s="51"/>
      <c r="F1710" s="51"/>
      <c r="G1710" s="147"/>
    </row>
    <row r="1711" spans="1:7">
      <c r="A1711" s="113"/>
      <c r="B1711" s="128"/>
      <c r="C1711" s="142"/>
      <c r="D1711" s="51"/>
      <c r="E1711" s="51"/>
      <c r="F1711" s="51"/>
      <c r="G1711" s="147"/>
    </row>
    <row r="1712" spans="1:7">
      <c r="A1712" s="113"/>
      <c r="B1712" s="128"/>
      <c r="C1712" s="142"/>
      <c r="D1712" s="51"/>
      <c r="E1712" s="51"/>
      <c r="F1712" s="51"/>
      <c r="G1712" s="147"/>
    </row>
    <row r="1713" spans="1:7">
      <c r="A1713" s="113"/>
      <c r="B1713" s="128"/>
      <c r="C1713" s="142"/>
      <c r="D1713" s="51"/>
      <c r="E1713" s="51"/>
      <c r="F1713" s="51"/>
      <c r="G1713" s="147"/>
    </row>
    <row r="1714" spans="1:7">
      <c r="A1714" s="113"/>
      <c r="B1714" s="128"/>
      <c r="C1714" s="142"/>
      <c r="D1714" s="51"/>
      <c r="E1714" s="51"/>
      <c r="F1714" s="51"/>
      <c r="G1714" s="147"/>
    </row>
    <row r="1715" spans="1:7">
      <c r="A1715" s="113"/>
      <c r="B1715" s="128"/>
      <c r="C1715" s="142"/>
      <c r="D1715" s="51"/>
      <c r="E1715" s="51"/>
      <c r="F1715" s="51"/>
      <c r="G1715" s="147"/>
    </row>
    <row r="1716" spans="1:7">
      <c r="A1716" s="113"/>
      <c r="B1716" s="128"/>
      <c r="C1716" s="142"/>
      <c r="D1716" s="51"/>
      <c r="E1716" s="51"/>
      <c r="F1716" s="51"/>
      <c r="G1716" s="147"/>
    </row>
    <row r="1717" spans="1:7">
      <c r="A1717" s="113"/>
      <c r="B1717" s="128"/>
      <c r="C1717" s="142"/>
      <c r="D1717" s="51"/>
      <c r="E1717" s="51"/>
      <c r="F1717" s="51"/>
      <c r="G1717" s="147"/>
    </row>
    <row r="1718" spans="1:7">
      <c r="A1718" s="113"/>
      <c r="B1718" s="128"/>
      <c r="C1718" s="142"/>
      <c r="D1718" s="51"/>
      <c r="E1718" s="51"/>
      <c r="F1718" s="51"/>
      <c r="G1718" s="147"/>
    </row>
    <row r="1719" spans="1:7">
      <c r="A1719" s="113"/>
      <c r="B1719" s="128"/>
      <c r="C1719" s="142"/>
      <c r="D1719" s="51"/>
      <c r="E1719" s="51"/>
      <c r="F1719" s="51"/>
      <c r="G1719" s="147"/>
    </row>
    <row r="1720" spans="1:7">
      <c r="A1720" s="113"/>
      <c r="B1720" s="128"/>
      <c r="C1720" s="142"/>
      <c r="D1720" s="51"/>
      <c r="E1720" s="51"/>
      <c r="F1720" s="51"/>
      <c r="G1720" s="147"/>
    </row>
    <row r="1721" spans="1:7">
      <c r="A1721" s="113"/>
      <c r="B1721" s="128"/>
      <c r="C1721" s="142"/>
      <c r="D1721" s="51"/>
      <c r="E1721" s="51"/>
      <c r="F1721" s="51"/>
      <c r="G1721" s="147"/>
    </row>
    <row r="1722" spans="1:7">
      <c r="A1722" s="113"/>
      <c r="B1722" s="128"/>
      <c r="C1722" s="142"/>
      <c r="D1722" s="51"/>
      <c r="E1722" s="51"/>
      <c r="F1722" s="51"/>
      <c r="G1722" s="147"/>
    </row>
    <row r="1723" spans="1:7">
      <c r="A1723" s="113"/>
      <c r="B1723" s="128"/>
      <c r="C1723" s="142"/>
      <c r="D1723" s="51"/>
      <c r="E1723" s="51"/>
      <c r="F1723" s="51"/>
      <c r="G1723" s="147"/>
    </row>
    <row r="1724" spans="1:7">
      <c r="A1724" s="113"/>
      <c r="B1724" s="128"/>
      <c r="C1724" s="142"/>
      <c r="D1724" s="51"/>
      <c r="E1724" s="51"/>
      <c r="F1724" s="51"/>
      <c r="G1724" s="147"/>
    </row>
    <row r="1725" spans="1:7">
      <c r="A1725" s="113"/>
      <c r="B1725" s="128"/>
      <c r="C1725" s="142"/>
      <c r="D1725" s="51"/>
      <c r="E1725" s="51"/>
      <c r="F1725" s="51"/>
      <c r="G1725" s="147"/>
    </row>
    <row r="1726" spans="1:7">
      <c r="A1726" s="113"/>
      <c r="B1726" s="128"/>
      <c r="C1726" s="142"/>
      <c r="D1726" s="51"/>
      <c r="E1726" s="51"/>
      <c r="F1726" s="51"/>
      <c r="G1726" s="147"/>
    </row>
    <row r="1727" spans="1:7">
      <c r="A1727" s="113"/>
      <c r="B1727" s="128"/>
      <c r="C1727" s="142"/>
      <c r="D1727" s="51"/>
      <c r="E1727" s="51"/>
      <c r="F1727" s="51"/>
      <c r="G1727" s="147"/>
    </row>
    <row r="1728" spans="1:7">
      <c r="A1728" s="113"/>
      <c r="B1728" s="128"/>
      <c r="C1728" s="142"/>
      <c r="D1728" s="51"/>
      <c r="E1728" s="51"/>
      <c r="F1728" s="51"/>
      <c r="G1728" s="147"/>
    </row>
    <row r="1729" spans="1:7">
      <c r="A1729" s="113"/>
      <c r="B1729" s="128"/>
      <c r="C1729" s="142"/>
      <c r="D1729" s="51"/>
      <c r="E1729" s="51"/>
      <c r="F1729" s="51"/>
      <c r="G1729" s="147"/>
    </row>
    <row r="1730" spans="1:7">
      <c r="A1730" s="113"/>
      <c r="B1730" s="128"/>
      <c r="C1730" s="142"/>
      <c r="D1730" s="51"/>
      <c r="E1730" s="51"/>
      <c r="F1730" s="51"/>
      <c r="G1730" s="147"/>
    </row>
    <row r="1731" spans="1:7">
      <c r="A1731" s="113"/>
      <c r="B1731" s="128"/>
      <c r="C1731" s="142"/>
      <c r="D1731" s="51"/>
      <c r="E1731" s="51"/>
      <c r="F1731" s="51"/>
      <c r="G1731" s="147"/>
    </row>
    <row r="1732" spans="1:7">
      <c r="A1732" s="113"/>
      <c r="B1732" s="128"/>
      <c r="C1732" s="142"/>
      <c r="D1732" s="51"/>
      <c r="E1732" s="51"/>
      <c r="F1732" s="51"/>
      <c r="G1732" s="147"/>
    </row>
    <row r="1733" spans="1:7">
      <c r="A1733" s="113"/>
      <c r="B1733" s="128"/>
      <c r="C1733" s="142"/>
      <c r="D1733" s="51"/>
      <c r="E1733" s="51"/>
      <c r="F1733" s="51"/>
      <c r="G1733" s="147"/>
    </row>
    <row r="1734" spans="1:7">
      <c r="A1734" s="113"/>
      <c r="B1734" s="128"/>
      <c r="C1734" s="142"/>
      <c r="D1734" s="51"/>
      <c r="E1734" s="51"/>
      <c r="F1734" s="51"/>
      <c r="G1734" s="147"/>
    </row>
    <row r="1735" spans="1:7">
      <c r="A1735" s="113"/>
      <c r="B1735" s="128"/>
      <c r="C1735" s="142"/>
      <c r="D1735" s="51"/>
      <c r="E1735" s="51"/>
      <c r="F1735" s="51"/>
      <c r="G1735" s="147"/>
    </row>
    <row r="1736" spans="1:7">
      <c r="A1736" s="113"/>
      <c r="B1736" s="128"/>
      <c r="C1736" s="142"/>
      <c r="D1736" s="51"/>
      <c r="E1736" s="51"/>
      <c r="F1736" s="51"/>
      <c r="G1736" s="147"/>
    </row>
    <row r="1737" spans="1:7">
      <c r="A1737" s="113"/>
      <c r="B1737" s="128"/>
      <c r="C1737" s="142"/>
      <c r="D1737" s="51"/>
      <c r="E1737" s="51"/>
      <c r="F1737" s="51"/>
      <c r="G1737" s="147"/>
    </row>
    <row r="1738" spans="1:7">
      <c r="A1738" s="113"/>
      <c r="B1738" s="128"/>
      <c r="C1738" s="142"/>
      <c r="D1738" s="51"/>
      <c r="E1738" s="51"/>
      <c r="F1738" s="51"/>
      <c r="G1738" s="147"/>
    </row>
    <row r="1739" spans="1:7">
      <c r="A1739" s="113"/>
      <c r="B1739" s="128"/>
      <c r="C1739" s="142"/>
      <c r="D1739" s="51"/>
      <c r="E1739" s="51"/>
      <c r="F1739" s="51"/>
      <c r="G1739" s="147"/>
    </row>
    <row r="1740" spans="1:7">
      <c r="A1740" s="113"/>
      <c r="B1740" s="128"/>
      <c r="C1740" s="142"/>
      <c r="D1740" s="51"/>
      <c r="E1740" s="51"/>
      <c r="F1740" s="51"/>
      <c r="G1740" s="147"/>
    </row>
    <row r="1741" spans="1:7">
      <c r="A1741" s="113"/>
      <c r="B1741" s="128"/>
      <c r="C1741" s="142"/>
      <c r="D1741" s="51"/>
      <c r="E1741" s="51"/>
      <c r="F1741" s="51"/>
      <c r="G1741" s="147"/>
    </row>
    <row r="1742" spans="1:7">
      <c r="A1742" s="113"/>
      <c r="B1742" s="128"/>
      <c r="C1742" s="142"/>
      <c r="D1742" s="51"/>
      <c r="E1742" s="51"/>
      <c r="F1742" s="51"/>
      <c r="G1742" s="147"/>
    </row>
    <row r="1743" spans="1:7">
      <c r="A1743" s="113"/>
      <c r="B1743" s="128"/>
      <c r="C1743" s="142"/>
      <c r="D1743" s="51"/>
      <c r="E1743" s="51"/>
      <c r="F1743" s="51"/>
      <c r="G1743" s="147"/>
    </row>
    <row r="1744" spans="1:7">
      <c r="A1744" s="113"/>
      <c r="B1744" s="128"/>
      <c r="C1744" s="142"/>
      <c r="D1744" s="51"/>
      <c r="E1744" s="51"/>
      <c r="F1744" s="51"/>
      <c r="G1744" s="147"/>
    </row>
    <row r="1745" spans="1:7">
      <c r="A1745" s="113"/>
      <c r="B1745" s="128"/>
      <c r="C1745" s="142"/>
      <c r="D1745" s="51"/>
      <c r="E1745" s="51"/>
      <c r="F1745" s="51"/>
      <c r="G1745" s="147"/>
    </row>
    <row r="1746" spans="1:7">
      <c r="A1746" s="113"/>
      <c r="B1746" s="128"/>
      <c r="C1746" s="142"/>
      <c r="D1746" s="51"/>
      <c r="E1746" s="51"/>
      <c r="F1746" s="51"/>
      <c r="G1746" s="147"/>
    </row>
    <row r="1747" spans="1:7">
      <c r="A1747" s="113"/>
      <c r="B1747" s="128"/>
      <c r="C1747" s="142"/>
      <c r="D1747" s="51"/>
      <c r="E1747" s="51"/>
      <c r="F1747" s="51"/>
      <c r="G1747" s="147"/>
    </row>
    <row r="1748" spans="1:7">
      <c r="A1748" s="113"/>
      <c r="B1748" s="128"/>
      <c r="C1748" s="142"/>
      <c r="D1748" s="51"/>
      <c r="E1748" s="51"/>
      <c r="F1748" s="51"/>
      <c r="G1748" s="147"/>
    </row>
    <row r="1749" spans="1:7">
      <c r="A1749" s="113"/>
      <c r="B1749" s="128"/>
      <c r="C1749" s="142"/>
      <c r="D1749" s="51"/>
      <c r="E1749" s="51"/>
      <c r="F1749" s="51"/>
      <c r="G1749" s="147"/>
    </row>
    <row r="1750" spans="1:7">
      <c r="A1750" s="113"/>
      <c r="B1750" s="128"/>
      <c r="C1750" s="142"/>
      <c r="D1750" s="51"/>
      <c r="E1750" s="51"/>
      <c r="F1750" s="51"/>
      <c r="G1750" s="147"/>
    </row>
    <row r="1751" spans="1:7">
      <c r="A1751" s="113"/>
      <c r="B1751" s="128"/>
      <c r="C1751" s="142"/>
      <c r="D1751" s="51"/>
      <c r="E1751" s="51"/>
      <c r="F1751" s="51"/>
      <c r="G1751" s="147"/>
    </row>
    <row r="1752" spans="1:7">
      <c r="A1752" s="113"/>
      <c r="B1752" s="128"/>
      <c r="C1752" s="142"/>
      <c r="D1752" s="51"/>
      <c r="E1752" s="51"/>
      <c r="F1752" s="51"/>
      <c r="G1752" s="147"/>
    </row>
    <row r="1753" spans="1:7">
      <c r="A1753" s="113"/>
      <c r="B1753" s="128"/>
      <c r="C1753" s="142"/>
      <c r="D1753" s="51"/>
      <c r="E1753" s="51"/>
      <c r="F1753" s="51"/>
      <c r="G1753" s="147"/>
    </row>
    <row r="1754" spans="1:7">
      <c r="A1754" s="113"/>
      <c r="B1754" s="128"/>
      <c r="C1754" s="142"/>
      <c r="D1754" s="51"/>
      <c r="E1754" s="51"/>
      <c r="F1754" s="51"/>
      <c r="G1754" s="147"/>
    </row>
    <row r="1755" spans="1:7">
      <c r="A1755" s="113"/>
      <c r="B1755" s="128"/>
      <c r="C1755" s="142"/>
      <c r="D1755" s="51"/>
      <c r="E1755" s="51"/>
      <c r="F1755" s="51"/>
      <c r="G1755" s="147"/>
    </row>
    <row r="1756" spans="1:7">
      <c r="A1756" s="113"/>
      <c r="B1756" s="128"/>
      <c r="C1756" s="142"/>
      <c r="D1756" s="51"/>
      <c r="E1756" s="51"/>
      <c r="F1756" s="51"/>
      <c r="G1756" s="147"/>
    </row>
    <row r="1757" spans="1:7">
      <c r="A1757" s="113"/>
      <c r="B1757" s="128"/>
      <c r="C1757" s="142"/>
      <c r="D1757" s="51"/>
      <c r="E1757" s="51"/>
      <c r="F1757" s="51"/>
      <c r="G1757" s="147"/>
    </row>
    <row r="1758" spans="1:7">
      <c r="A1758" s="113"/>
      <c r="B1758" s="128"/>
      <c r="C1758" s="142"/>
      <c r="D1758" s="51"/>
      <c r="E1758" s="51"/>
      <c r="F1758" s="51"/>
      <c r="G1758" s="147"/>
    </row>
    <row r="1759" spans="1:7">
      <c r="A1759" s="113"/>
      <c r="B1759" s="128"/>
      <c r="C1759" s="142"/>
      <c r="D1759" s="51"/>
      <c r="E1759" s="51"/>
      <c r="F1759" s="51"/>
      <c r="G1759" s="147"/>
    </row>
    <row r="1760" spans="1:7">
      <c r="A1760" s="113"/>
      <c r="B1760" s="128"/>
      <c r="C1760" s="142"/>
      <c r="D1760" s="51"/>
      <c r="E1760" s="51"/>
      <c r="F1760" s="51"/>
      <c r="G1760" s="147"/>
    </row>
    <row r="1761" spans="1:7">
      <c r="A1761" s="113"/>
      <c r="B1761" s="128"/>
      <c r="C1761" s="142"/>
      <c r="D1761" s="51"/>
      <c r="E1761" s="51"/>
      <c r="F1761" s="51"/>
      <c r="G1761" s="147"/>
    </row>
    <row r="1762" spans="1:7">
      <c r="A1762" s="113"/>
      <c r="B1762" s="128"/>
      <c r="C1762" s="142"/>
      <c r="D1762" s="51"/>
      <c r="E1762" s="51"/>
      <c r="F1762" s="51"/>
      <c r="G1762" s="147"/>
    </row>
    <row r="1763" spans="1:7">
      <c r="A1763" s="113"/>
      <c r="B1763" s="128"/>
      <c r="C1763" s="142"/>
      <c r="D1763" s="51"/>
      <c r="E1763" s="51"/>
      <c r="F1763" s="51"/>
      <c r="G1763" s="147"/>
    </row>
    <row r="1764" spans="1:7">
      <c r="A1764" s="113"/>
      <c r="B1764" s="128"/>
      <c r="C1764" s="142"/>
      <c r="D1764" s="51"/>
      <c r="E1764" s="51"/>
      <c r="F1764" s="51"/>
      <c r="G1764" s="147"/>
    </row>
    <row r="1765" spans="1:7">
      <c r="A1765" s="113"/>
      <c r="B1765" s="128"/>
      <c r="C1765" s="142"/>
      <c r="D1765" s="51"/>
      <c r="E1765" s="51"/>
      <c r="F1765" s="51"/>
      <c r="G1765" s="147"/>
    </row>
    <row r="1766" spans="1:7">
      <c r="A1766" s="113"/>
      <c r="B1766" s="128"/>
      <c r="C1766" s="142"/>
      <c r="D1766" s="51"/>
      <c r="E1766" s="51"/>
      <c r="F1766" s="51"/>
      <c r="G1766" s="147"/>
    </row>
    <row r="1767" spans="1:7">
      <c r="A1767" s="113"/>
      <c r="B1767" s="128"/>
      <c r="C1767" s="142"/>
      <c r="D1767" s="51"/>
      <c r="E1767" s="51"/>
      <c r="F1767" s="51"/>
      <c r="G1767" s="147"/>
    </row>
    <row r="1768" spans="1:7">
      <c r="A1768" s="113"/>
      <c r="B1768" s="128"/>
      <c r="C1768" s="142"/>
      <c r="D1768" s="51"/>
      <c r="E1768" s="51"/>
      <c r="F1768" s="51"/>
      <c r="G1768" s="147"/>
    </row>
    <row r="1769" spans="1:7">
      <c r="A1769" s="113"/>
      <c r="B1769" s="128"/>
      <c r="C1769" s="142"/>
      <c r="D1769" s="51"/>
      <c r="E1769" s="51"/>
      <c r="F1769" s="51"/>
      <c r="G1769" s="147"/>
    </row>
    <row r="1770" spans="1:7">
      <c r="A1770" s="113"/>
      <c r="B1770" s="128"/>
      <c r="C1770" s="142"/>
      <c r="D1770" s="51"/>
      <c r="E1770" s="51"/>
      <c r="F1770" s="51"/>
      <c r="G1770" s="147"/>
    </row>
    <row r="1771" spans="1:7">
      <c r="A1771" s="113"/>
      <c r="B1771" s="128"/>
      <c r="C1771" s="142"/>
      <c r="D1771" s="51"/>
      <c r="E1771" s="51"/>
      <c r="F1771" s="51"/>
      <c r="G1771" s="147"/>
    </row>
    <row r="1772" spans="1:7">
      <c r="A1772" s="113"/>
      <c r="B1772" s="128"/>
      <c r="C1772" s="142"/>
      <c r="D1772" s="51"/>
      <c r="E1772" s="51"/>
      <c r="F1772" s="51"/>
      <c r="G1772" s="147"/>
    </row>
    <row r="1773" spans="1:7">
      <c r="A1773" s="113"/>
      <c r="B1773" s="128"/>
      <c r="C1773" s="142"/>
      <c r="D1773" s="51"/>
      <c r="E1773" s="51"/>
      <c r="F1773" s="51"/>
      <c r="G1773" s="147"/>
    </row>
    <row r="1774" spans="1:7">
      <c r="A1774" s="113"/>
      <c r="B1774" s="128"/>
      <c r="C1774" s="142"/>
      <c r="D1774" s="51"/>
      <c r="E1774" s="51"/>
      <c r="F1774" s="51"/>
      <c r="G1774" s="147"/>
    </row>
    <row r="1775" spans="1:7">
      <c r="A1775" s="113"/>
      <c r="B1775" s="128"/>
      <c r="C1775" s="142"/>
      <c r="D1775" s="51"/>
      <c r="E1775" s="51"/>
      <c r="F1775" s="51"/>
      <c r="G1775" s="147"/>
    </row>
    <row r="1776" spans="1:7">
      <c r="A1776" s="113"/>
      <c r="B1776" s="128"/>
      <c r="C1776" s="142"/>
      <c r="D1776" s="51"/>
      <c r="E1776" s="51"/>
      <c r="F1776" s="51"/>
      <c r="G1776" s="147"/>
    </row>
    <row r="1777" spans="1:7">
      <c r="A1777" s="113"/>
      <c r="B1777" s="128"/>
      <c r="C1777" s="142"/>
      <c r="D1777" s="51"/>
      <c r="E1777" s="51"/>
      <c r="F1777" s="51"/>
      <c r="G1777" s="147"/>
    </row>
    <row r="1778" spans="1:7">
      <c r="A1778" s="113"/>
      <c r="B1778" s="128"/>
      <c r="C1778" s="142"/>
      <c r="D1778" s="51"/>
      <c r="E1778" s="51"/>
      <c r="F1778" s="51"/>
      <c r="G1778" s="147"/>
    </row>
    <row r="1779" spans="1:7">
      <c r="A1779" s="113"/>
      <c r="B1779" s="128"/>
      <c r="C1779" s="142"/>
      <c r="D1779" s="51"/>
      <c r="E1779" s="51"/>
      <c r="F1779" s="51"/>
      <c r="G1779" s="147"/>
    </row>
    <row r="1780" spans="1:7">
      <c r="A1780" s="113"/>
      <c r="B1780" s="128"/>
      <c r="C1780" s="142"/>
      <c r="D1780" s="51"/>
      <c r="E1780" s="51"/>
      <c r="F1780" s="51"/>
      <c r="G1780" s="147"/>
    </row>
    <row r="1781" spans="1:7">
      <c r="A1781" s="113"/>
      <c r="B1781" s="128"/>
      <c r="C1781" s="142"/>
      <c r="D1781" s="51"/>
      <c r="E1781" s="51"/>
      <c r="F1781" s="51"/>
      <c r="G1781" s="147"/>
    </row>
    <row r="1782" spans="1:7">
      <c r="A1782" s="113"/>
      <c r="B1782" s="128"/>
      <c r="C1782" s="142"/>
      <c r="D1782" s="51"/>
      <c r="E1782" s="51"/>
      <c r="F1782" s="51"/>
      <c r="G1782" s="147"/>
    </row>
    <row r="1783" spans="1:7">
      <c r="A1783" s="113"/>
      <c r="B1783" s="128"/>
      <c r="C1783" s="142"/>
      <c r="D1783" s="51"/>
      <c r="E1783" s="51"/>
      <c r="F1783" s="51"/>
      <c r="G1783" s="147"/>
    </row>
    <row r="1784" spans="1:7">
      <c r="A1784" s="113"/>
      <c r="B1784" s="128"/>
      <c r="C1784" s="142"/>
      <c r="D1784" s="51"/>
      <c r="E1784" s="51"/>
      <c r="F1784" s="51"/>
      <c r="G1784" s="147"/>
    </row>
    <row r="1785" spans="1:7">
      <c r="A1785" s="113"/>
      <c r="B1785" s="128"/>
      <c r="C1785" s="142"/>
      <c r="D1785" s="51"/>
      <c r="E1785" s="51"/>
      <c r="F1785" s="51"/>
      <c r="G1785" s="147"/>
    </row>
    <row r="1786" spans="1:7">
      <c r="A1786" s="113"/>
      <c r="B1786" s="128"/>
      <c r="C1786" s="142"/>
      <c r="D1786" s="51"/>
      <c r="E1786" s="51"/>
      <c r="F1786" s="51"/>
      <c r="G1786" s="147"/>
    </row>
    <row r="1787" spans="1:7">
      <c r="A1787" s="113"/>
      <c r="B1787" s="128"/>
      <c r="C1787" s="142"/>
      <c r="D1787" s="51"/>
      <c r="E1787" s="51"/>
      <c r="F1787" s="51"/>
      <c r="G1787" s="147"/>
    </row>
    <row r="1788" spans="1:7">
      <c r="A1788" s="113"/>
      <c r="B1788" s="128"/>
      <c r="C1788" s="142"/>
      <c r="D1788" s="51"/>
      <c r="E1788" s="51"/>
      <c r="F1788" s="51"/>
      <c r="G1788" s="147"/>
    </row>
    <row r="1789" spans="1:7">
      <c r="A1789" s="113"/>
      <c r="B1789" s="128"/>
      <c r="C1789" s="142"/>
      <c r="D1789" s="51"/>
      <c r="E1789" s="51"/>
      <c r="F1789" s="51"/>
      <c r="G1789" s="147"/>
    </row>
    <row r="1790" spans="1:7">
      <c r="A1790" s="113"/>
      <c r="B1790" s="128"/>
      <c r="C1790" s="142"/>
      <c r="D1790" s="51"/>
      <c r="E1790" s="51"/>
      <c r="F1790" s="51"/>
      <c r="G1790" s="147"/>
    </row>
    <row r="1791" spans="1:7">
      <c r="A1791" s="113"/>
      <c r="B1791" s="128"/>
      <c r="C1791" s="142"/>
      <c r="D1791" s="51"/>
      <c r="E1791" s="51"/>
      <c r="F1791" s="51"/>
      <c r="G1791" s="147"/>
    </row>
    <row r="1792" spans="1:7">
      <c r="A1792" s="113"/>
      <c r="B1792" s="128"/>
      <c r="C1792" s="142"/>
      <c r="D1792" s="51"/>
      <c r="E1792" s="51"/>
      <c r="F1792" s="51"/>
      <c r="G1792" s="147"/>
    </row>
    <row r="1793" spans="1:7">
      <c r="A1793" s="113"/>
      <c r="B1793" s="128"/>
      <c r="C1793" s="142"/>
      <c r="D1793" s="51"/>
      <c r="E1793" s="51"/>
      <c r="F1793" s="51"/>
      <c r="G1793" s="147"/>
    </row>
    <row r="1794" spans="1:7">
      <c r="A1794" s="113"/>
      <c r="B1794" s="128"/>
      <c r="C1794" s="142"/>
      <c r="D1794" s="51"/>
      <c r="E1794" s="51"/>
      <c r="F1794" s="51"/>
      <c r="G1794" s="147"/>
    </row>
    <row r="1795" spans="1:7">
      <c r="A1795" s="113"/>
      <c r="B1795" s="128"/>
      <c r="C1795" s="142"/>
      <c r="D1795" s="51"/>
      <c r="E1795" s="51"/>
      <c r="F1795" s="51"/>
      <c r="G1795" s="147"/>
    </row>
    <row r="1796" spans="1:7">
      <c r="A1796" s="113"/>
      <c r="B1796" s="128"/>
      <c r="C1796" s="142"/>
      <c r="D1796" s="51"/>
      <c r="E1796" s="51"/>
      <c r="F1796" s="51"/>
      <c r="G1796" s="147"/>
    </row>
    <row r="1797" spans="1:7">
      <c r="A1797" s="113"/>
      <c r="B1797" s="128"/>
      <c r="C1797" s="142"/>
      <c r="D1797" s="51"/>
      <c r="E1797" s="51"/>
      <c r="F1797" s="51"/>
      <c r="G1797" s="147"/>
    </row>
    <row r="1798" spans="1:7">
      <c r="A1798" s="113"/>
      <c r="B1798" s="128"/>
      <c r="C1798" s="142"/>
      <c r="D1798" s="51"/>
      <c r="E1798" s="51"/>
      <c r="F1798" s="51"/>
      <c r="G1798" s="147"/>
    </row>
    <row r="1799" spans="1:7">
      <c r="A1799" s="113"/>
      <c r="B1799" s="128"/>
      <c r="C1799" s="142"/>
      <c r="D1799" s="51"/>
      <c r="E1799" s="51"/>
      <c r="F1799" s="51"/>
      <c r="G1799" s="147"/>
    </row>
    <row r="1800" spans="1:7">
      <c r="A1800" s="113"/>
      <c r="B1800" s="128"/>
      <c r="C1800" s="142"/>
      <c r="D1800" s="51"/>
      <c r="E1800" s="51"/>
      <c r="F1800" s="51"/>
      <c r="G1800" s="147"/>
    </row>
    <row r="1801" spans="1:7">
      <c r="A1801" s="113"/>
      <c r="B1801" s="128"/>
      <c r="C1801" s="142"/>
      <c r="D1801" s="51"/>
      <c r="E1801" s="51"/>
      <c r="F1801" s="51"/>
      <c r="G1801" s="147"/>
    </row>
    <row r="1802" spans="1:7">
      <c r="A1802" s="113"/>
      <c r="B1802" s="128"/>
      <c r="C1802" s="142"/>
      <c r="D1802" s="51"/>
      <c r="E1802" s="51"/>
      <c r="F1802" s="51"/>
      <c r="G1802" s="147"/>
    </row>
    <row r="1803" spans="1:7">
      <c r="A1803" s="113"/>
      <c r="B1803" s="128"/>
      <c r="C1803" s="142"/>
      <c r="D1803" s="51"/>
      <c r="E1803" s="51"/>
      <c r="F1803" s="51"/>
      <c r="G1803" s="147"/>
    </row>
    <row r="1804" spans="1:7">
      <c r="A1804" s="113"/>
      <c r="B1804" s="128"/>
      <c r="C1804" s="142"/>
      <c r="D1804" s="51"/>
      <c r="E1804" s="51"/>
      <c r="F1804" s="51"/>
      <c r="G1804" s="147"/>
    </row>
    <row r="1805" spans="1:7">
      <c r="A1805" s="113"/>
      <c r="B1805" s="128"/>
      <c r="C1805" s="142"/>
      <c r="D1805" s="51"/>
      <c r="E1805" s="51"/>
      <c r="F1805" s="51"/>
      <c r="G1805" s="147"/>
    </row>
    <row r="1806" spans="1:7">
      <c r="A1806" s="113"/>
      <c r="B1806" s="128"/>
      <c r="C1806" s="142"/>
      <c r="D1806" s="51"/>
      <c r="E1806" s="51"/>
      <c r="F1806" s="51"/>
      <c r="G1806" s="147"/>
    </row>
    <row r="1807" spans="1:7">
      <c r="A1807" s="113"/>
      <c r="B1807" s="128"/>
      <c r="C1807" s="142"/>
      <c r="D1807" s="51"/>
      <c r="E1807" s="51"/>
      <c r="F1807" s="51"/>
      <c r="G1807" s="147"/>
    </row>
    <row r="1808" spans="1:7">
      <c r="A1808" s="113"/>
      <c r="B1808" s="128"/>
      <c r="C1808" s="142"/>
      <c r="D1808" s="51"/>
      <c r="E1808" s="51"/>
      <c r="F1808" s="51"/>
      <c r="G1808" s="147"/>
    </row>
    <row r="1809" spans="1:7">
      <c r="A1809" s="113"/>
      <c r="B1809" s="128"/>
      <c r="C1809" s="142"/>
      <c r="D1809" s="51"/>
      <c r="E1809" s="51"/>
      <c r="F1809" s="51"/>
      <c r="G1809" s="147"/>
    </row>
    <row r="1810" spans="1:7">
      <c r="A1810" s="113"/>
      <c r="B1810" s="128"/>
      <c r="C1810" s="142"/>
      <c r="D1810" s="51"/>
      <c r="E1810" s="51"/>
      <c r="F1810" s="51"/>
      <c r="G1810" s="147"/>
    </row>
    <row r="1811" spans="1:7">
      <c r="A1811" s="113"/>
      <c r="B1811" s="128"/>
      <c r="C1811" s="142"/>
      <c r="D1811" s="51"/>
      <c r="E1811" s="51"/>
      <c r="F1811" s="51"/>
      <c r="G1811" s="147"/>
    </row>
    <row r="1812" spans="1:7">
      <c r="A1812" s="113"/>
      <c r="B1812" s="128"/>
      <c r="C1812" s="142"/>
      <c r="D1812" s="51"/>
      <c r="E1812" s="51"/>
      <c r="F1812" s="51"/>
      <c r="G1812" s="147"/>
    </row>
    <row r="1813" spans="1:7">
      <c r="A1813" s="113"/>
      <c r="B1813" s="128"/>
      <c r="C1813" s="142"/>
      <c r="D1813" s="51"/>
      <c r="E1813" s="51"/>
      <c r="F1813" s="51"/>
      <c r="G1813" s="147"/>
    </row>
    <row r="1814" spans="1:7">
      <c r="A1814" s="113"/>
      <c r="B1814" s="128"/>
      <c r="C1814" s="142"/>
      <c r="D1814" s="51"/>
      <c r="E1814" s="51"/>
      <c r="F1814" s="51"/>
      <c r="G1814" s="147"/>
    </row>
    <row r="1815" spans="1:7">
      <c r="A1815" s="113"/>
      <c r="B1815" s="128"/>
      <c r="C1815" s="142"/>
      <c r="D1815" s="51"/>
      <c r="E1815" s="51"/>
      <c r="F1815" s="51"/>
      <c r="G1815" s="147"/>
    </row>
    <row r="1816" spans="1:7">
      <c r="A1816" s="113"/>
      <c r="B1816" s="128"/>
      <c r="C1816" s="142"/>
      <c r="D1816" s="51"/>
      <c r="E1816" s="51"/>
      <c r="F1816" s="51"/>
      <c r="G1816" s="147"/>
    </row>
    <row r="1817" spans="1:7">
      <c r="A1817" s="113"/>
      <c r="B1817" s="128"/>
      <c r="C1817" s="142"/>
      <c r="D1817" s="51"/>
      <c r="E1817" s="51"/>
      <c r="F1817" s="51"/>
      <c r="G1817" s="147"/>
    </row>
    <row r="1818" spans="1:7">
      <c r="A1818" s="113"/>
      <c r="B1818" s="128"/>
      <c r="C1818" s="142"/>
      <c r="D1818" s="51"/>
      <c r="E1818" s="51"/>
      <c r="F1818" s="51"/>
      <c r="G1818" s="147"/>
    </row>
    <row r="1819" spans="1:7">
      <c r="A1819" s="113"/>
      <c r="B1819" s="128"/>
      <c r="C1819" s="142"/>
      <c r="D1819" s="51"/>
      <c r="E1819" s="51"/>
      <c r="F1819" s="51"/>
      <c r="G1819" s="147"/>
    </row>
    <row r="1820" spans="1:7">
      <c r="A1820" s="113"/>
      <c r="B1820" s="128"/>
      <c r="C1820" s="142"/>
      <c r="D1820" s="51"/>
      <c r="E1820" s="51"/>
      <c r="F1820" s="51"/>
      <c r="G1820" s="147"/>
    </row>
    <row r="1821" spans="1:7">
      <c r="A1821" s="113"/>
      <c r="B1821" s="128"/>
      <c r="C1821" s="142"/>
      <c r="D1821" s="51"/>
      <c r="E1821" s="51"/>
      <c r="F1821" s="51"/>
      <c r="G1821" s="147"/>
    </row>
    <row r="1822" spans="1:7">
      <c r="A1822" s="113"/>
      <c r="B1822" s="128"/>
      <c r="C1822" s="142"/>
      <c r="D1822" s="51"/>
      <c r="E1822" s="51"/>
      <c r="F1822" s="51"/>
      <c r="G1822" s="147"/>
    </row>
    <row r="1823" spans="1:7">
      <c r="A1823" s="113"/>
      <c r="B1823" s="128"/>
      <c r="C1823" s="142"/>
      <c r="D1823" s="51"/>
      <c r="E1823" s="51"/>
      <c r="F1823" s="51"/>
      <c r="G1823" s="147"/>
    </row>
    <row r="1824" spans="1:7">
      <c r="A1824" s="113"/>
      <c r="B1824" s="128"/>
      <c r="C1824" s="142"/>
      <c r="D1824" s="51"/>
      <c r="E1824" s="51"/>
      <c r="F1824" s="51"/>
      <c r="G1824" s="147"/>
    </row>
    <row r="1825" spans="1:7">
      <c r="A1825" s="113"/>
      <c r="B1825" s="128"/>
      <c r="C1825" s="142"/>
      <c r="D1825" s="51"/>
      <c r="E1825" s="51"/>
      <c r="F1825" s="51"/>
      <c r="G1825" s="147"/>
    </row>
    <row r="1826" spans="1:7">
      <c r="A1826" s="113"/>
      <c r="B1826" s="128"/>
      <c r="C1826" s="142"/>
      <c r="D1826" s="51"/>
      <c r="E1826" s="51"/>
      <c r="F1826" s="51"/>
      <c r="G1826" s="147"/>
    </row>
    <row r="1827" spans="1:7">
      <c r="A1827" s="113"/>
      <c r="B1827" s="128"/>
      <c r="C1827" s="142"/>
      <c r="D1827" s="51"/>
      <c r="E1827" s="51"/>
      <c r="F1827" s="51"/>
      <c r="G1827" s="147"/>
    </row>
    <row r="1828" spans="1:7">
      <c r="A1828" s="113"/>
      <c r="B1828" s="128"/>
      <c r="C1828" s="142"/>
      <c r="D1828" s="51"/>
      <c r="E1828" s="51"/>
      <c r="F1828" s="51"/>
      <c r="G1828" s="147"/>
    </row>
    <row r="1829" spans="1:7">
      <c r="A1829" s="113"/>
      <c r="B1829" s="128"/>
      <c r="C1829" s="142"/>
      <c r="D1829" s="51"/>
      <c r="E1829" s="51"/>
      <c r="F1829" s="51"/>
      <c r="G1829" s="147"/>
    </row>
    <row r="1830" spans="1:7">
      <c r="A1830" s="113"/>
      <c r="B1830" s="128"/>
      <c r="C1830" s="142"/>
      <c r="D1830" s="51"/>
      <c r="E1830" s="51"/>
      <c r="F1830" s="51"/>
      <c r="G1830" s="147"/>
    </row>
    <row r="1831" spans="1:7">
      <c r="A1831" s="113"/>
      <c r="B1831" s="128"/>
      <c r="C1831" s="142"/>
      <c r="D1831" s="51"/>
      <c r="E1831" s="51"/>
      <c r="F1831" s="51"/>
      <c r="G1831" s="147"/>
    </row>
    <row r="1832" spans="1:7">
      <c r="A1832" s="113"/>
      <c r="B1832" s="128"/>
      <c r="C1832" s="142"/>
      <c r="D1832" s="51"/>
      <c r="E1832" s="51"/>
      <c r="F1832" s="51"/>
      <c r="G1832" s="147"/>
    </row>
    <row r="1833" spans="1:7">
      <c r="A1833" s="113"/>
      <c r="B1833" s="128"/>
      <c r="C1833" s="142"/>
      <c r="D1833" s="51"/>
      <c r="E1833" s="51"/>
      <c r="F1833" s="51"/>
      <c r="G1833" s="147"/>
    </row>
    <row r="1834" spans="1:7">
      <c r="A1834" s="113"/>
      <c r="B1834" s="128"/>
      <c r="C1834" s="142"/>
      <c r="D1834" s="51"/>
      <c r="E1834" s="51"/>
      <c r="F1834" s="51"/>
      <c r="G1834" s="147"/>
    </row>
    <row r="1835" spans="1:7">
      <c r="A1835" s="113"/>
      <c r="B1835" s="128"/>
      <c r="C1835" s="142"/>
      <c r="D1835" s="51"/>
      <c r="E1835" s="51"/>
      <c r="F1835" s="51"/>
      <c r="G1835" s="147"/>
    </row>
    <row r="1836" spans="1:7">
      <c r="A1836" s="113"/>
      <c r="B1836" s="128"/>
      <c r="C1836" s="142"/>
      <c r="D1836" s="51"/>
      <c r="E1836" s="51"/>
      <c r="F1836" s="51"/>
      <c r="G1836" s="147"/>
    </row>
    <row r="1837" spans="1:7">
      <c r="A1837" s="113"/>
      <c r="B1837" s="128"/>
      <c r="C1837" s="142"/>
      <c r="D1837" s="51"/>
      <c r="E1837" s="51"/>
      <c r="F1837" s="51"/>
      <c r="G1837" s="147"/>
    </row>
    <row r="1838" spans="1:7">
      <c r="A1838" s="113"/>
      <c r="B1838" s="128"/>
      <c r="C1838" s="142"/>
      <c r="D1838" s="51"/>
      <c r="E1838" s="51"/>
      <c r="F1838" s="51"/>
      <c r="G1838" s="147"/>
    </row>
    <row r="1839" spans="1:7">
      <c r="A1839" s="113"/>
      <c r="B1839" s="128"/>
      <c r="C1839" s="142"/>
      <c r="D1839" s="51"/>
      <c r="E1839" s="51"/>
      <c r="F1839" s="51"/>
      <c r="G1839" s="147"/>
    </row>
    <row r="1840" spans="1:7">
      <c r="A1840" s="113"/>
      <c r="B1840" s="128"/>
      <c r="C1840" s="142"/>
      <c r="D1840" s="51"/>
      <c r="E1840" s="51"/>
      <c r="F1840" s="51"/>
      <c r="G1840" s="147"/>
    </row>
    <row r="1841" spans="1:7">
      <c r="A1841" s="113"/>
      <c r="B1841" s="128"/>
      <c r="C1841" s="142"/>
      <c r="D1841" s="51"/>
      <c r="E1841" s="51"/>
      <c r="F1841" s="51"/>
      <c r="G1841" s="147"/>
    </row>
    <row r="1842" spans="1:7">
      <c r="A1842" s="113"/>
      <c r="B1842" s="128"/>
      <c r="C1842" s="142"/>
      <c r="D1842" s="51"/>
      <c r="E1842" s="51"/>
      <c r="F1842" s="51"/>
      <c r="G1842" s="147"/>
    </row>
    <row r="1843" spans="1:7">
      <c r="A1843" s="113"/>
      <c r="B1843" s="128"/>
      <c r="C1843" s="142"/>
      <c r="D1843" s="51"/>
      <c r="E1843" s="51"/>
      <c r="F1843" s="51"/>
      <c r="G1843" s="147"/>
    </row>
    <row r="1844" spans="1:7">
      <c r="A1844" s="113"/>
      <c r="B1844" s="128"/>
      <c r="C1844" s="142"/>
      <c r="D1844" s="51"/>
      <c r="E1844" s="51"/>
      <c r="F1844" s="51"/>
      <c r="G1844" s="147"/>
    </row>
    <row r="1845" spans="1:7">
      <c r="A1845" s="113"/>
      <c r="B1845" s="128"/>
      <c r="C1845" s="142"/>
      <c r="D1845" s="51"/>
      <c r="E1845" s="51"/>
      <c r="F1845" s="51"/>
      <c r="G1845" s="147"/>
    </row>
    <row r="1846" spans="1:7">
      <c r="A1846" s="113"/>
      <c r="B1846" s="128"/>
      <c r="C1846" s="142"/>
      <c r="D1846" s="51"/>
      <c r="E1846" s="51"/>
      <c r="F1846" s="51"/>
      <c r="G1846" s="147"/>
    </row>
    <row r="1847" spans="1:7">
      <c r="A1847" s="113"/>
      <c r="B1847" s="128"/>
      <c r="C1847" s="142"/>
      <c r="D1847" s="51"/>
      <c r="E1847" s="51"/>
      <c r="F1847" s="51"/>
      <c r="G1847" s="147"/>
    </row>
    <row r="1848" spans="1:7">
      <c r="A1848" s="113"/>
      <c r="B1848" s="128"/>
      <c r="C1848" s="142"/>
      <c r="D1848" s="51"/>
      <c r="E1848" s="51"/>
      <c r="F1848" s="51"/>
      <c r="G1848" s="147"/>
    </row>
    <row r="1849" spans="1:7">
      <c r="A1849" s="113"/>
      <c r="B1849" s="128"/>
      <c r="C1849" s="142"/>
      <c r="D1849" s="51"/>
      <c r="E1849" s="51"/>
      <c r="F1849" s="51"/>
      <c r="G1849" s="147"/>
    </row>
    <row r="1850" spans="1:7">
      <c r="A1850" s="113"/>
      <c r="B1850" s="128"/>
      <c r="C1850" s="142"/>
      <c r="D1850" s="51"/>
      <c r="E1850" s="51"/>
      <c r="F1850" s="51"/>
      <c r="G1850" s="147"/>
    </row>
    <row r="1851" spans="1:7">
      <c r="A1851" s="113"/>
      <c r="B1851" s="128"/>
      <c r="C1851" s="142"/>
      <c r="D1851" s="51"/>
      <c r="E1851" s="51"/>
      <c r="F1851" s="51"/>
      <c r="G1851" s="147"/>
    </row>
    <row r="1852" spans="1:7">
      <c r="A1852" s="113"/>
      <c r="B1852" s="128"/>
      <c r="C1852" s="142"/>
      <c r="D1852" s="51"/>
      <c r="E1852" s="51"/>
      <c r="F1852" s="51"/>
      <c r="G1852" s="147"/>
    </row>
    <row r="1853" spans="1:7">
      <c r="A1853" s="113"/>
      <c r="B1853" s="128"/>
      <c r="C1853" s="142"/>
      <c r="D1853" s="51"/>
      <c r="E1853" s="51"/>
      <c r="F1853" s="51"/>
      <c r="G1853" s="147"/>
    </row>
    <row r="1854" spans="1:7">
      <c r="A1854" s="113"/>
      <c r="B1854" s="128"/>
      <c r="C1854" s="142"/>
      <c r="D1854" s="51"/>
      <c r="E1854" s="51"/>
      <c r="F1854" s="51"/>
      <c r="G1854" s="147"/>
    </row>
    <row r="1855" spans="1:7">
      <c r="A1855" s="113"/>
      <c r="B1855" s="128"/>
      <c r="C1855" s="142"/>
      <c r="D1855" s="51"/>
      <c r="E1855" s="51"/>
      <c r="F1855" s="51"/>
      <c r="G1855" s="147"/>
    </row>
    <row r="1856" spans="1:7">
      <c r="A1856" s="113"/>
      <c r="B1856" s="128"/>
      <c r="C1856" s="142"/>
      <c r="D1856" s="51"/>
      <c r="E1856" s="51"/>
      <c r="F1856" s="51"/>
      <c r="G1856" s="147"/>
    </row>
    <row r="1857" spans="1:7">
      <c r="A1857" s="113"/>
      <c r="B1857" s="128"/>
      <c r="C1857" s="142"/>
      <c r="D1857" s="51"/>
      <c r="E1857" s="51"/>
      <c r="F1857" s="51"/>
      <c r="G1857" s="147"/>
    </row>
    <row r="1858" spans="1:7">
      <c r="A1858" s="113"/>
      <c r="B1858" s="128"/>
      <c r="C1858" s="142"/>
      <c r="D1858" s="51"/>
      <c r="E1858" s="51"/>
      <c r="F1858" s="51"/>
      <c r="G1858" s="147"/>
    </row>
    <row r="1859" spans="1:7">
      <c r="A1859" s="113"/>
      <c r="B1859" s="128"/>
      <c r="C1859" s="142"/>
      <c r="D1859" s="51"/>
      <c r="E1859" s="51"/>
      <c r="F1859" s="51"/>
      <c r="G1859" s="147"/>
    </row>
    <row r="1860" spans="1:7">
      <c r="A1860" s="113"/>
      <c r="B1860" s="128"/>
      <c r="C1860" s="142"/>
      <c r="D1860" s="51"/>
      <c r="E1860" s="51"/>
      <c r="F1860" s="51"/>
      <c r="G1860" s="147"/>
    </row>
    <row r="1861" spans="1:7">
      <c r="A1861" s="113"/>
      <c r="B1861" s="128"/>
      <c r="C1861" s="142"/>
      <c r="D1861" s="51"/>
      <c r="E1861" s="51"/>
      <c r="F1861" s="51"/>
      <c r="G1861" s="147"/>
    </row>
    <row r="1862" spans="1:7">
      <c r="A1862" s="113"/>
      <c r="B1862" s="128"/>
      <c r="C1862" s="142"/>
      <c r="D1862" s="51"/>
      <c r="E1862" s="51"/>
      <c r="F1862" s="51"/>
      <c r="G1862" s="147"/>
    </row>
    <row r="1863" spans="1:7">
      <c r="A1863" s="113"/>
      <c r="B1863" s="128"/>
      <c r="C1863" s="142"/>
      <c r="D1863" s="51"/>
      <c r="E1863" s="51"/>
      <c r="F1863" s="51"/>
      <c r="G1863" s="147"/>
    </row>
    <row r="1864" spans="1:7">
      <c r="A1864" s="113"/>
      <c r="B1864" s="128"/>
      <c r="C1864" s="142"/>
      <c r="D1864" s="51"/>
      <c r="E1864" s="51"/>
      <c r="F1864" s="51"/>
      <c r="G1864" s="147"/>
    </row>
    <row r="1865" spans="1:7">
      <c r="A1865" s="113"/>
      <c r="B1865" s="128"/>
      <c r="C1865" s="142"/>
      <c r="D1865" s="51"/>
      <c r="E1865" s="51"/>
      <c r="F1865" s="51"/>
      <c r="G1865" s="147"/>
    </row>
    <row r="1866" spans="1:7">
      <c r="A1866" s="113"/>
      <c r="B1866" s="128"/>
      <c r="C1866" s="142"/>
      <c r="D1866" s="51"/>
      <c r="E1866" s="51"/>
      <c r="F1866" s="51"/>
      <c r="G1866" s="147"/>
    </row>
    <row r="1867" spans="1:7">
      <c r="A1867" s="113"/>
      <c r="B1867" s="128"/>
      <c r="C1867" s="142"/>
      <c r="D1867" s="51"/>
      <c r="E1867" s="51"/>
      <c r="F1867" s="51"/>
      <c r="G1867" s="147"/>
    </row>
    <row r="1868" spans="1:7">
      <c r="A1868" s="113"/>
      <c r="B1868" s="128"/>
      <c r="C1868" s="142"/>
      <c r="D1868" s="51"/>
      <c r="E1868" s="51"/>
      <c r="F1868" s="51"/>
      <c r="G1868" s="147"/>
    </row>
    <row r="1869" spans="1:7">
      <c r="A1869" s="113"/>
      <c r="B1869" s="128"/>
      <c r="C1869" s="142"/>
      <c r="D1869" s="51"/>
      <c r="E1869" s="51"/>
      <c r="F1869" s="51"/>
      <c r="G1869" s="147"/>
    </row>
    <row r="1870" spans="1:7">
      <c r="A1870" s="113"/>
      <c r="B1870" s="128"/>
      <c r="C1870" s="142"/>
      <c r="D1870" s="51"/>
      <c r="E1870" s="51"/>
      <c r="F1870" s="51"/>
      <c r="G1870" s="147"/>
    </row>
    <row r="1871" spans="1:7">
      <c r="A1871" s="113"/>
      <c r="B1871" s="128"/>
      <c r="C1871" s="142"/>
      <c r="D1871" s="51"/>
      <c r="E1871" s="51"/>
      <c r="F1871" s="51"/>
      <c r="G1871" s="147"/>
    </row>
    <row r="1872" spans="1:7">
      <c r="A1872" s="113"/>
      <c r="B1872" s="128"/>
      <c r="C1872" s="142"/>
      <c r="D1872" s="51"/>
      <c r="E1872" s="51"/>
      <c r="F1872" s="51"/>
      <c r="G1872" s="147"/>
    </row>
    <row r="1873" spans="1:7">
      <c r="A1873" s="113"/>
      <c r="B1873" s="128"/>
      <c r="C1873" s="142"/>
      <c r="D1873" s="51"/>
      <c r="E1873" s="51"/>
      <c r="F1873" s="51"/>
      <c r="G1873" s="147"/>
    </row>
    <row r="1874" spans="1:7">
      <c r="A1874" s="113"/>
      <c r="B1874" s="128"/>
      <c r="C1874" s="142"/>
      <c r="D1874" s="51"/>
      <c r="E1874" s="51"/>
      <c r="F1874" s="51"/>
      <c r="G1874" s="147"/>
    </row>
    <row r="1875" spans="1:7">
      <c r="A1875" s="113"/>
      <c r="B1875" s="128"/>
      <c r="C1875" s="142"/>
      <c r="D1875" s="51"/>
      <c r="E1875" s="51"/>
      <c r="F1875" s="51"/>
      <c r="G1875" s="147"/>
    </row>
    <row r="1876" spans="1:7">
      <c r="A1876" s="113"/>
      <c r="B1876" s="128"/>
      <c r="C1876" s="142"/>
      <c r="D1876" s="51"/>
      <c r="E1876" s="51"/>
      <c r="F1876" s="51"/>
      <c r="G1876" s="147"/>
    </row>
    <row r="1877" spans="1:7">
      <c r="A1877" s="113"/>
      <c r="B1877" s="128"/>
      <c r="C1877" s="142"/>
      <c r="D1877" s="51"/>
      <c r="E1877" s="51"/>
      <c r="F1877" s="51"/>
      <c r="G1877" s="147"/>
    </row>
    <row r="1878" spans="1:7">
      <c r="A1878" s="113"/>
      <c r="B1878" s="128"/>
      <c r="C1878" s="142"/>
      <c r="D1878" s="51"/>
      <c r="E1878" s="51"/>
      <c r="F1878" s="51"/>
      <c r="G1878" s="147"/>
    </row>
    <row r="1879" spans="1:7">
      <c r="A1879" s="113"/>
      <c r="B1879" s="128"/>
      <c r="C1879" s="142"/>
      <c r="D1879" s="51"/>
      <c r="E1879" s="51"/>
      <c r="F1879" s="51"/>
      <c r="G1879" s="147"/>
    </row>
    <row r="1880" spans="1:7">
      <c r="A1880" s="113"/>
      <c r="B1880" s="128"/>
      <c r="C1880" s="142"/>
      <c r="D1880" s="51"/>
      <c r="E1880" s="51"/>
      <c r="F1880" s="51"/>
      <c r="G1880" s="147"/>
    </row>
    <row r="1881" spans="1:7">
      <c r="A1881" s="113"/>
      <c r="B1881" s="128"/>
      <c r="C1881" s="142"/>
      <c r="D1881" s="51"/>
      <c r="E1881" s="51"/>
      <c r="F1881" s="51"/>
      <c r="G1881" s="147"/>
    </row>
    <row r="1882" spans="1:7">
      <c r="A1882" s="113"/>
      <c r="B1882" s="128"/>
      <c r="C1882" s="142"/>
      <c r="D1882" s="51"/>
      <c r="E1882" s="51"/>
      <c r="F1882" s="51"/>
      <c r="G1882" s="147"/>
    </row>
    <row r="1883" spans="1:7">
      <c r="A1883" s="113"/>
      <c r="B1883" s="128"/>
      <c r="C1883" s="142"/>
      <c r="D1883" s="51"/>
      <c r="E1883" s="51"/>
      <c r="F1883" s="51"/>
      <c r="G1883" s="147"/>
    </row>
    <row r="1884" spans="1:7">
      <c r="A1884" s="113"/>
      <c r="B1884" s="128"/>
      <c r="C1884" s="142"/>
      <c r="D1884" s="51"/>
      <c r="E1884" s="51"/>
      <c r="F1884" s="51"/>
      <c r="G1884" s="147"/>
    </row>
    <row r="1885" spans="1:7">
      <c r="A1885" s="113"/>
      <c r="B1885" s="128"/>
      <c r="C1885" s="142"/>
      <c r="D1885" s="51"/>
      <c r="E1885" s="51"/>
      <c r="F1885" s="51"/>
      <c r="G1885" s="147"/>
    </row>
    <row r="1886" spans="1:7">
      <c r="A1886" s="113"/>
      <c r="B1886" s="128"/>
      <c r="C1886" s="142"/>
      <c r="D1886" s="51"/>
      <c r="E1886" s="51"/>
      <c r="F1886" s="51"/>
      <c r="G1886" s="147"/>
    </row>
    <row r="1887" spans="1:7">
      <c r="A1887" s="113"/>
      <c r="B1887" s="128"/>
      <c r="C1887" s="142"/>
      <c r="D1887" s="51"/>
      <c r="E1887" s="51"/>
      <c r="F1887" s="51"/>
      <c r="G1887" s="147"/>
    </row>
    <row r="1888" spans="1:7">
      <c r="A1888" s="113"/>
      <c r="B1888" s="128"/>
      <c r="C1888" s="142"/>
      <c r="D1888" s="51"/>
      <c r="E1888" s="51"/>
      <c r="F1888" s="51"/>
      <c r="G1888" s="147"/>
    </row>
    <row r="1889" spans="1:7">
      <c r="A1889" s="113"/>
      <c r="B1889" s="128"/>
      <c r="C1889" s="142"/>
      <c r="D1889" s="51"/>
      <c r="E1889" s="51"/>
      <c r="F1889" s="51"/>
      <c r="G1889" s="147"/>
    </row>
    <row r="1890" spans="1:7">
      <c r="A1890" s="113"/>
      <c r="B1890" s="128"/>
      <c r="C1890" s="142"/>
      <c r="D1890" s="51"/>
      <c r="E1890" s="51"/>
      <c r="F1890" s="51"/>
      <c r="G1890" s="147"/>
    </row>
    <row r="1891" spans="1:7">
      <c r="A1891" s="113"/>
      <c r="B1891" s="128"/>
      <c r="C1891" s="142"/>
      <c r="D1891" s="51"/>
      <c r="E1891" s="51"/>
      <c r="F1891" s="51"/>
      <c r="G1891" s="147"/>
    </row>
    <row r="1892" spans="1:7">
      <c r="A1892" s="113"/>
      <c r="B1892" s="128"/>
      <c r="C1892" s="142"/>
      <c r="D1892" s="51"/>
      <c r="E1892" s="51"/>
      <c r="F1892" s="51"/>
      <c r="G1892" s="147"/>
    </row>
    <row r="1893" spans="1:7">
      <c r="A1893" s="113"/>
      <c r="B1893" s="128"/>
      <c r="C1893" s="142"/>
      <c r="D1893" s="51"/>
      <c r="E1893" s="51"/>
      <c r="F1893" s="51"/>
      <c r="G1893" s="147"/>
    </row>
    <row r="1894" spans="1:7">
      <c r="A1894" s="113"/>
      <c r="B1894" s="128"/>
      <c r="C1894" s="142"/>
      <c r="D1894" s="51"/>
      <c r="E1894" s="51"/>
      <c r="F1894" s="51"/>
      <c r="G1894" s="147"/>
    </row>
    <row r="1895" spans="1:7">
      <c r="A1895" s="113"/>
      <c r="B1895" s="128"/>
      <c r="C1895" s="142"/>
      <c r="D1895" s="51"/>
      <c r="E1895" s="51"/>
      <c r="F1895" s="51"/>
      <c r="G1895" s="147"/>
    </row>
    <row r="1896" spans="1:7">
      <c r="A1896" s="113"/>
      <c r="B1896" s="128"/>
      <c r="C1896" s="142"/>
      <c r="D1896" s="51"/>
      <c r="E1896" s="51"/>
      <c r="F1896" s="51"/>
      <c r="G1896" s="147"/>
    </row>
    <row r="1897" spans="1:7">
      <c r="A1897" s="113"/>
      <c r="B1897" s="128"/>
      <c r="C1897" s="142"/>
      <c r="D1897" s="51"/>
      <c r="E1897" s="51"/>
      <c r="F1897" s="51"/>
      <c r="G1897" s="147"/>
    </row>
    <row r="1898" spans="1:7">
      <c r="A1898" s="113"/>
      <c r="B1898" s="128"/>
      <c r="C1898" s="142"/>
      <c r="D1898" s="51"/>
      <c r="E1898" s="51"/>
      <c r="F1898" s="51"/>
      <c r="G1898" s="147"/>
    </row>
    <row r="1899" spans="1:7">
      <c r="A1899" s="113"/>
      <c r="B1899" s="128"/>
      <c r="C1899" s="142"/>
      <c r="D1899" s="51"/>
      <c r="E1899" s="51"/>
      <c r="F1899" s="51"/>
      <c r="G1899" s="147"/>
    </row>
    <row r="1900" spans="1:7">
      <c r="A1900" s="113"/>
      <c r="B1900" s="128"/>
      <c r="C1900" s="142"/>
      <c r="D1900" s="51"/>
      <c r="E1900" s="51"/>
      <c r="F1900" s="51"/>
      <c r="G1900" s="147"/>
    </row>
    <row r="1901" spans="1:7">
      <c r="A1901" s="113"/>
      <c r="B1901" s="128"/>
      <c r="C1901" s="142"/>
      <c r="D1901" s="51"/>
      <c r="E1901" s="51"/>
      <c r="F1901" s="51"/>
      <c r="G1901" s="147"/>
    </row>
    <row r="1902" spans="1:7">
      <c r="A1902" s="113"/>
      <c r="B1902" s="128"/>
      <c r="C1902" s="142"/>
      <c r="D1902" s="51"/>
      <c r="E1902" s="51"/>
      <c r="F1902" s="51"/>
      <c r="G1902" s="147"/>
    </row>
    <row r="1903" spans="1:7">
      <c r="A1903" s="113"/>
      <c r="B1903" s="128"/>
      <c r="C1903" s="142"/>
      <c r="D1903" s="51"/>
      <c r="E1903" s="51"/>
      <c r="F1903" s="51"/>
      <c r="G1903" s="147"/>
    </row>
    <row r="1904" spans="1:7">
      <c r="A1904" s="113"/>
      <c r="B1904" s="128"/>
      <c r="C1904" s="142"/>
      <c r="D1904" s="51"/>
      <c r="E1904" s="51"/>
      <c r="F1904" s="51"/>
      <c r="G1904" s="147"/>
    </row>
    <row r="1905" spans="1:7">
      <c r="A1905" s="113"/>
      <c r="B1905" s="128"/>
      <c r="C1905" s="142"/>
      <c r="D1905" s="51"/>
      <c r="E1905" s="51"/>
      <c r="F1905" s="51"/>
      <c r="G1905" s="147"/>
    </row>
    <row r="1906" spans="1:7">
      <c r="A1906" s="113"/>
      <c r="B1906" s="128"/>
      <c r="C1906" s="142"/>
      <c r="D1906" s="51"/>
      <c r="E1906" s="51"/>
      <c r="F1906" s="51"/>
      <c r="G1906" s="147"/>
    </row>
    <row r="1907" spans="1:7">
      <c r="A1907" s="113"/>
      <c r="B1907" s="128"/>
      <c r="C1907" s="142"/>
      <c r="D1907" s="51"/>
      <c r="E1907" s="51"/>
      <c r="F1907" s="51"/>
      <c r="G1907" s="147"/>
    </row>
    <row r="1908" spans="1:7">
      <c r="A1908" s="113"/>
      <c r="B1908" s="128"/>
      <c r="C1908" s="142"/>
      <c r="D1908" s="51"/>
      <c r="E1908" s="51"/>
      <c r="F1908" s="51"/>
      <c r="G1908" s="147"/>
    </row>
    <row r="1909" spans="1:7">
      <c r="A1909" s="113"/>
      <c r="B1909" s="128"/>
      <c r="C1909" s="142"/>
      <c r="D1909" s="51"/>
      <c r="E1909" s="51"/>
      <c r="F1909" s="51"/>
      <c r="G1909" s="147"/>
    </row>
    <row r="1910" spans="1:7">
      <c r="A1910" s="113"/>
      <c r="B1910" s="128"/>
      <c r="C1910" s="142"/>
      <c r="D1910" s="51"/>
      <c r="E1910" s="51"/>
      <c r="F1910" s="51"/>
      <c r="G1910" s="147"/>
    </row>
    <row r="1911" spans="1:7">
      <c r="A1911" s="113"/>
      <c r="B1911" s="128"/>
      <c r="C1911" s="142"/>
      <c r="D1911" s="51"/>
      <c r="E1911" s="51"/>
      <c r="F1911" s="51"/>
      <c r="G1911" s="147"/>
    </row>
    <row r="1912" spans="1:7">
      <c r="A1912" s="113"/>
      <c r="B1912" s="128"/>
      <c r="C1912" s="142"/>
      <c r="D1912" s="51"/>
      <c r="E1912" s="51"/>
      <c r="F1912" s="51"/>
      <c r="G1912" s="147"/>
    </row>
    <row r="1913" spans="1:7">
      <c r="A1913" s="113"/>
      <c r="B1913" s="128"/>
      <c r="C1913" s="142"/>
      <c r="D1913" s="51"/>
      <c r="E1913" s="51"/>
      <c r="F1913" s="51"/>
      <c r="G1913" s="147"/>
    </row>
    <row r="1914" spans="1:7">
      <c r="A1914" s="113"/>
      <c r="B1914" s="128"/>
      <c r="C1914" s="142"/>
      <c r="D1914" s="51"/>
      <c r="E1914" s="51"/>
      <c r="F1914" s="51"/>
      <c r="G1914" s="147"/>
    </row>
    <row r="1915" spans="1:7">
      <c r="A1915" s="113"/>
      <c r="B1915" s="128"/>
      <c r="C1915" s="142"/>
      <c r="D1915" s="51"/>
      <c r="E1915" s="51"/>
      <c r="F1915" s="51"/>
      <c r="G1915" s="147"/>
    </row>
    <row r="1916" spans="1:7">
      <c r="A1916" s="113"/>
      <c r="B1916" s="128"/>
      <c r="C1916" s="142"/>
      <c r="D1916" s="51"/>
      <c r="E1916" s="51"/>
      <c r="F1916" s="51"/>
      <c r="G1916" s="147"/>
    </row>
    <row r="1917" spans="1:7">
      <c r="A1917" s="113"/>
      <c r="B1917" s="128"/>
      <c r="C1917" s="142"/>
      <c r="D1917" s="51"/>
      <c r="E1917" s="51"/>
      <c r="F1917" s="51"/>
      <c r="G1917" s="147"/>
    </row>
    <row r="1918" spans="1:7">
      <c r="A1918" s="113"/>
      <c r="B1918" s="128"/>
      <c r="C1918" s="142"/>
      <c r="D1918" s="51"/>
      <c r="E1918" s="51"/>
      <c r="F1918" s="51"/>
      <c r="G1918" s="147"/>
    </row>
    <row r="1919" spans="1:7">
      <c r="A1919" s="113"/>
      <c r="B1919" s="128"/>
      <c r="C1919" s="142"/>
      <c r="D1919" s="51"/>
      <c r="E1919" s="51"/>
      <c r="F1919" s="51"/>
      <c r="G1919" s="147"/>
    </row>
    <row r="1920" spans="1:7">
      <c r="A1920" s="113"/>
      <c r="B1920" s="128"/>
      <c r="C1920" s="142"/>
      <c r="D1920" s="51"/>
      <c r="E1920" s="51"/>
      <c r="F1920" s="51"/>
      <c r="G1920" s="147"/>
    </row>
    <row r="1921" spans="1:7">
      <c r="A1921" s="113"/>
      <c r="B1921" s="128"/>
      <c r="C1921" s="142"/>
      <c r="D1921" s="51"/>
      <c r="E1921" s="51"/>
      <c r="F1921" s="51"/>
      <c r="G1921" s="147"/>
    </row>
    <row r="1922" spans="1:7">
      <c r="A1922" s="113"/>
      <c r="B1922" s="128"/>
      <c r="C1922" s="142"/>
      <c r="D1922" s="51"/>
      <c r="E1922" s="51"/>
      <c r="F1922" s="51"/>
      <c r="G1922" s="147"/>
    </row>
    <row r="1923" spans="1:7">
      <c r="A1923" s="113"/>
      <c r="B1923" s="128"/>
      <c r="C1923" s="142"/>
      <c r="D1923" s="51"/>
      <c r="E1923" s="51"/>
      <c r="F1923" s="51"/>
      <c r="G1923" s="147"/>
    </row>
    <row r="1924" spans="1:7">
      <c r="A1924" s="113"/>
      <c r="B1924" s="128"/>
      <c r="C1924" s="142"/>
      <c r="D1924" s="51"/>
      <c r="E1924" s="51"/>
      <c r="F1924" s="51"/>
      <c r="G1924" s="147"/>
    </row>
    <row r="1925" spans="1:7">
      <c r="A1925" s="113"/>
      <c r="B1925" s="128"/>
      <c r="C1925" s="142"/>
      <c r="D1925" s="51"/>
      <c r="E1925" s="51"/>
      <c r="F1925" s="51"/>
      <c r="G1925" s="147"/>
    </row>
    <row r="1926" spans="1:7">
      <c r="A1926" s="113"/>
      <c r="B1926" s="128"/>
      <c r="C1926" s="142"/>
      <c r="D1926" s="51"/>
      <c r="E1926" s="51"/>
      <c r="F1926" s="51"/>
      <c r="G1926" s="147"/>
    </row>
  </sheetData>
  <sheetProtection algorithmName="SHA-512" hashValue="f/PB8HiKFecSIM2QeGF9Uc5JUx03yf1TtJ/14G9+LYCJe5KS0N8a6HVsvtHWwX7n0QYR/SmVWqf0t3WBF5wBUw==" saltValue="ANVOylHse1PMhcK6IIuWag==" spinCount="100000" sheet="1" objects="1" scenarios="1"/>
  <mergeCells count="2">
    <mergeCell ref="A15:B15"/>
    <mergeCell ref="A57:F57"/>
  </mergeCells>
  <dataValidations count="1">
    <dataValidation type="custom" showInputMessage="1" showErrorMessage="1" errorTitle="Nepravilen vnos cene" error="Cena mora biti nenegativno število z največ dvema decimalkama!" sqref="E9:F9 E11:F12 E14:F14" xr:uid="{00000000-0002-0000-0A00-000000000000}">
      <formula1>AND(ISNUMBER(E9),E9&gt;=0,ROUND(E9*100,6)-INT(E9*100)=0,NOT(ISBLANK(E9)))</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RTP Koper do EKJ-V1&amp;R&amp;G</oddHeader>
    <oddFooter>&amp;LDZR – Gradbena in obrtniška dela
Datoteka: &amp;F&amp;RStran: &amp;P od &amp;N</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Komentar xmlns="fd2f04ff-1129-4294-8ee9-0bbd2d43f373" xsi:nil="true"/>
    <Avtor xmlns="fd2f04ff-1129-4294-8ee9-0bbd2d43f373" xsi:nil="true"/>
    <Vsebina xmlns="fd2f04ff-1129-4294-8ee9-0bbd2d43f373" xsi:nil="true"/>
    <Datum xmlns="fd2f04ff-1129-4294-8ee9-0bbd2d43f373">2012-03-27T12:47:16+00:00</Datum>
    <Projekt._x0020_podjetje xmlns="fd2f04ff-1129-4294-8ee9-0bbd2d43f373" xsi:nil="true"/>
    <Del_x0020_dokumentacije xmlns="fd2f04ff-1129-4294-8ee9-0bbd2d43f373">Načrt</Del_x0020_dokumentacije>
    <Št._x0020_vrste_x0020_nač. xmlns="fd2f04ff-1129-4294-8ee9-0bbd2d43f373" xsi:nil="true"/>
    <Jezik xmlns="fd2f04ff-1129-4294-8ee9-0bbd2d43f373">Slovenski</Jezik>
    <Vrsta_x0020_proj._x0020_dokum. xmlns="fd2f04ff-1129-4294-8ee9-0bbd2d43f373" xsi:nil="true"/>
    <Klasifikacijska_x0020_oz. xmlns="fd2f04ff-1129-4294-8ee9-0bbd2d43f373" xsi:nil="true"/>
    <Objekt xmlns="fd2f04ff-1129-4294-8ee9-0bbd2d43f373" xsi:nil="true"/>
    <Identifikacijska_x0020_št. xmlns="fd2f04ff-1129-4294-8ee9-0bbd2d43f373" xsi:nil="true"/>
    <Vrsta_x0020_gradnje xmlns="fd2f04ff-1129-4294-8ee9-0bbd2d43f373" xsi:nil="true"/>
    <Lot xmlns="fd2f04ff-1129-4294-8ee9-0bbd2d43f373" xsi:nil="true"/>
    <Naročnik xmlns="fd2f04ff-1129-4294-8ee9-0bbd2d43f373" xsi:nil="true"/>
    <Del_x0020_objekta xmlns="fd2f04ff-1129-4294-8ee9-0bbd2d43f373" xsi:nil="true"/>
    <Številka_x0020_projekta xmlns="fd2f04ff-1129-4294-8ee9-0bbd2d43f373" xsi:nil="true"/>
    <Vrsta_x0020_načrta xmlns="fd2f04ff-1129-4294-8ee9-0bbd2d43f37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Nacrt" ma:contentTypeID="0x010100C3D6AD2D131FEE438CB4A1FD7C2F0E9F0081B4A23BBCA3734EBF80AEC87365C41F" ma:contentTypeVersion="0" ma:contentTypeDescription="" ma:contentTypeScope="" ma:versionID="45f32bf3859330d57ddc97a34d197782">
  <xsd:schema xmlns:xsd="http://www.w3.org/2001/XMLSchema" xmlns:xs="http://www.w3.org/2001/XMLSchema" xmlns:p="http://schemas.microsoft.com/office/2006/metadata/properties" xmlns:ns2="fd2f04ff-1129-4294-8ee9-0bbd2d43f373" targetNamespace="http://schemas.microsoft.com/office/2006/metadata/properties" ma:root="true" ma:fieldsID="6f9b4027a8b3c88cf0a76c18f4551091" ns2:_="">
    <xsd:import namespace="fd2f04ff-1129-4294-8ee9-0bbd2d43f373"/>
    <xsd:element name="properties">
      <xsd:complexType>
        <xsd:sequence>
          <xsd:element name="documentManagement">
            <xsd:complexType>
              <xsd:all>
                <xsd:element ref="ns2:Avtor" minOccurs="0"/>
                <xsd:element ref="ns2:Datum" minOccurs="0"/>
                <xsd:element ref="ns2:Del_x0020_dokumentacije" minOccurs="0"/>
                <xsd:element ref="ns2:Del_x0020_objekta" minOccurs="0"/>
                <xsd:element ref="ns2:Identifikacijska_x0020_št." minOccurs="0"/>
                <xsd:element ref="ns2:Jezik" minOccurs="0"/>
                <xsd:element ref="ns2:Klasifikacijska_x0020_oz." minOccurs="0"/>
                <xsd:element ref="ns2:Komentar" minOccurs="0"/>
                <xsd:element ref="ns2:Lot" minOccurs="0"/>
                <xsd:element ref="ns2:Naročnik" minOccurs="0"/>
                <xsd:element ref="ns2:Objekt" minOccurs="0"/>
                <xsd:element ref="ns2:Projekt._x0020_podjetje" minOccurs="0"/>
                <xsd:element ref="ns2:Št._x0020_vrste_x0020_nač." minOccurs="0"/>
                <xsd:element ref="ns2:Številka_x0020_projekta" minOccurs="0"/>
                <xsd:element ref="ns2:Vrsta_x0020_gradnje" minOccurs="0"/>
                <xsd:element ref="ns2:Vrsta_x0020_načrta" minOccurs="0"/>
                <xsd:element ref="ns2:Vrsta_x0020_proj._x0020_dokum." minOccurs="0"/>
                <xsd:element ref="ns2:Vsebin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2f04ff-1129-4294-8ee9-0bbd2d43f373" elementFormDefault="qualified">
    <xsd:import namespace="http://schemas.microsoft.com/office/2006/documentManagement/types"/>
    <xsd:import namespace="http://schemas.microsoft.com/office/infopath/2007/PartnerControls"/>
    <xsd:element name="Avtor" ma:index="2" nillable="true" ma:displayName="Avtor" ma:internalName="Avtor">
      <xsd:simpleType>
        <xsd:restriction base="dms:Text">
          <xsd:maxLength value="255"/>
        </xsd:restriction>
      </xsd:simpleType>
    </xsd:element>
    <xsd:element name="Datum" ma:index="3" nillable="true" ma:displayName="Datum" ma:default="[today]" ma:format="DateOnly" ma:internalName="Datum">
      <xsd:simpleType>
        <xsd:restriction base="dms:DateTime"/>
      </xsd:simpleType>
    </xsd:element>
    <xsd:element name="Del_x0020_dokumentacije" ma:index="4" nillable="true" ma:displayName="Del dokumentacije" ma:default="Načrt" ma:format="Dropdown" ma:internalName="Del_x0020_dokumentacije">
      <xsd:simpleType>
        <xsd:restriction base="dms:Choice">
          <xsd:enumeration value="Vodilna mapa"/>
          <xsd:enumeration value="Načrt"/>
          <xsd:enumeration value="Elaborat"/>
        </xsd:restriction>
      </xsd:simpleType>
    </xsd:element>
    <xsd:element name="Del_x0020_objekta" ma:index="5" nillable="true" ma:displayName="Del objekta" ma:internalName="Del_x0020_objekta">
      <xsd:simpleType>
        <xsd:restriction base="dms:Text">
          <xsd:maxLength value="255"/>
        </xsd:restriction>
      </xsd:simpleType>
    </xsd:element>
    <xsd:element name="Identifikacijska_x0020_št." ma:index="6" nillable="true" ma:displayName="Identifikacijska št." ma:internalName="Identifikacijska_x0020__x0161_t_x002e_">
      <xsd:simpleType>
        <xsd:restriction base="dms:Text">
          <xsd:maxLength value="255"/>
        </xsd:restriction>
      </xsd:simpleType>
    </xsd:element>
    <xsd:element name="Jezik" ma:index="7" nillable="true" ma:displayName="Jezik" ma:default="Slovenski" ma:format="Dropdown" ma:internalName="Jezik">
      <xsd:simpleType>
        <xsd:restriction base="dms:Choice">
          <xsd:enumeration value="Slovenski"/>
          <xsd:enumeration value="Hrvaški"/>
          <xsd:enumeration value="Angleški"/>
          <xsd:enumeration value="Nemški"/>
        </xsd:restriction>
      </xsd:simpleType>
    </xsd:element>
    <xsd:element name="Klasifikacijska_x0020_oz." ma:index="8" nillable="true" ma:displayName="Klasifikacijska oz." ma:internalName="Klasifikacijska_x0020_oz_x002e_">
      <xsd:simpleType>
        <xsd:restriction base="dms:Text">
          <xsd:maxLength value="255"/>
        </xsd:restriction>
      </xsd:simpleType>
    </xsd:element>
    <xsd:element name="Komentar" ma:index="9" nillable="true" ma:displayName="Komentar" ma:internalName="Komentar">
      <xsd:simpleType>
        <xsd:restriction base="dms:Note">
          <xsd:maxLength value="255"/>
        </xsd:restriction>
      </xsd:simpleType>
    </xsd:element>
    <xsd:element name="Lot" ma:index="10" nillable="true" ma:displayName="Lot" ma:internalName="Lot">
      <xsd:simpleType>
        <xsd:restriction base="dms:Text">
          <xsd:maxLength value="255"/>
        </xsd:restriction>
      </xsd:simpleType>
    </xsd:element>
    <xsd:element name="Naročnik" ma:index="11" nillable="true" ma:displayName="Naročnik" ma:internalName="Naro_x010d_nik">
      <xsd:simpleType>
        <xsd:restriction base="dms:Text">
          <xsd:maxLength value="255"/>
        </xsd:restriction>
      </xsd:simpleType>
    </xsd:element>
    <xsd:element name="Objekt" ma:index="12" nillable="true" ma:displayName="Objekt" ma:internalName="Objekt">
      <xsd:simpleType>
        <xsd:restriction base="dms:Text">
          <xsd:maxLength value="255"/>
        </xsd:restriction>
      </xsd:simpleType>
    </xsd:element>
    <xsd:element name="Projekt._x0020_podjetje" ma:index="13" nillable="true" ma:displayName="Projekt. podjetje" ma:internalName="Projekt_x002e__x0020_podjetje">
      <xsd:simpleType>
        <xsd:restriction base="dms:Text">
          <xsd:maxLength value="255"/>
        </xsd:restriction>
      </xsd:simpleType>
    </xsd:element>
    <xsd:element name="Št._x0020_vrste_x0020_nač." ma:index="14" nillable="true" ma:displayName="Št. vrste nač." ma:decimals="0" ma:description="kreirano pred migracijo v O365" ma:internalName="_x0160_t_x002e__x0020_vrste_x0020_na_x010d__x002e_" ma:percentage="FALSE">
      <xsd:simpleType>
        <xsd:restriction base="dms:Number">
          <xsd:maxInclusive value="10"/>
          <xsd:minInclusive value="1"/>
        </xsd:restriction>
      </xsd:simpleType>
    </xsd:element>
    <xsd:element name="Številka_x0020_projekta" ma:index="15" nillable="true" ma:displayName="Številka projekta" ma:internalName="_x0160_tevilka_x0020_projekta">
      <xsd:simpleType>
        <xsd:restriction base="dms:Text">
          <xsd:maxLength value="255"/>
        </xsd:restriction>
      </xsd:simpleType>
    </xsd:element>
    <xsd:element name="Vrsta_x0020_gradnje" ma:index="16" nillable="true" ma:displayName="Vrsta gradnje" ma:format="Dropdown" ma:internalName="Vrsta_x0020_gradnje">
      <xsd:simpleType>
        <xsd:restriction base="dms:Choice">
          <xsd:enumeration value="Nova gradnja"/>
          <xsd:enumeration value="Dozidava"/>
          <xsd:enumeration value="Nadzidava"/>
          <xsd:enumeration value="Rekonstrukcija"/>
          <xsd:enumeration value="Odstranitev objekta"/>
          <xsd:enumeration value="Sprememba namembnosti"/>
          <xsd:enumeration value="Odstranitev objekta"/>
          <xsd:enumeration value="Sprememba namembnosti"/>
        </xsd:restriction>
      </xsd:simpleType>
    </xsd:element>
    <xsd:element name="Vrsta_x0020_načrta" ma:index="17" nillable="true" ma:displayName="Vrsta načrta" ma:format="Dropdown" ma:internalName="Vrsta_x0020_na_x010d_rta">
      <xsd:simpleType>
        <xsd:restriction base="dms:Choice">
          <xsd:enumeration value="Dokumentacija za razpis"/>
          <xsd:enumeration value="Elaborat"/>
          <xsd:enumeration value="Načrt arhitekture"/>
          <xsd:enumeration value="Načrt krajinske arhitekture"/>
          <xsd:enumeration value="Načrt gradbenih konstrukcij in drugi gradbeni načrti"/>
          <xsd:enumeration value="Načrt električnih inštalacij in električne opreme"/>
          <xsd:enumeration value="Načrt strojnih inštalacij in strojne opreme"/>
          <xsd:enumeration value="Načrt telekomunikacij"/>
          <xsd:enumeration value="Načrt izkopov in osnovne podgradnje"/>
          <xsd:enumeration value="Tehnološki načrt"/>
        </xsd:restriction>
      </xsd:simpleType>
    </xsd:element>
    <xsd:element name="Vrsta_x0020_proj._x0020_dokum." ma:index="18" nillable="true" ma:displayName="Vrsta proj. dokum." ma:format="Dropdown" ma:internalName="Vrsta_x0020_proj_x002e__x0020_dokum_x002e_">
      <xsd:simpleType>
        <xsd:restriction base="dms:Choice">
          <xsd:enumeration value="Idejna zasnova"/>
          <xsd:enumeration value="Idejni projekt"/>
          <xsd:enumeration value="Projekt za pridobitev gradbenega dovoljenja"/>
          <xsd:enumeration value="Projekt za izvedbo"/>
          <xsd:enumeration value="Projekt izvedenih del"/>
          <xsd:enumeration value="Navodilo za obratovanje in vzdrževanje"/>
        </xsd:restriction>
      </xsd:simpleType>
    </xsd:element>
    <xsd:element name="Vsebina" ma:index="19" nillable="true" ma:displayName="Vsebina" ma:internalName="Vsebina">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23" ma:displayName="Opomba."/>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B86061-721B-46F2-AB9E-A1883B175E2E}">
  <ds:schemaRefs>
    <ds:schemaRef ds:uri="http://schemas.microsoft.com/sharepoint/v3/contenttype/forms"/>
  </ds:schemaRefs>
</ds:datastoreItem>
</file>

<file path=customXml/itemProps2.xml><?xml version="1.0" encoding="utf-8"?>
<ds:datastoreItem xmlns:ds="http://schemas.openxmlformats.org/officeDocument/2006/customXml" ds:itemID="{2C10B01F-C1AD-408B-A9A6-63C48E3CFBDB}">
  <ds:schemaRefs>
    <ds:schemaRef ds:uri="http://purl.org/dc/terms/"/>
    <ds:schemaRef ds:uri="http://schemas.openxmlformats.org/package/2006/metadata/core-properties"/>
    <ds:schemaRef ds:uri="http://purl.org/dc/dcmitype/"/>
    <ds:schemaRef ds:uri="fd2f04ff-1129-4294-8ee9-0bbd2d43f373"/>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09B10C4B-FAB9-4FB7-9788-F14F7DF35C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2f04ff-1129-4294-8ee9-0bbd2d43f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22</vt:i4>
      </vt:variant>
    </vt:vector>
  </HeadingPairs>
  <TitlesOfParts>
    <vt:vector size="33" baseType="lpstr">
      <vt:lpstr>Uvodne strani</vt:lpstr>
      <vt:lpstr>Rekapitulacija</vt:lpstr>
      <vt:lpstr>1</vt:lpstr>
      <vt:lpstr>2</vt:lpstr>
      <vt:lpstr>3</vt:lpstr>
      <vt:lpstr>4</vt:lpstr>
      <vt:lpstr>5</vt:lpstr>
      <vt:lpstr>6</vt:lpstr>
      <vt:lpstr>7</vt:lpstr>
      <vt:lpstr>8</vt:lpstr>
      <vt:lpstr>9</vt:lpstr>
      <vt:lpstr>'1'!Področje_tiskanja</vt:lpstr>
      <vt:lpstr>'2'!Področje_tiskanja</vt:lpstr>
      <vt:lpstr>'3'!Področje_tiskanja</vt:lpstr>
      <vt:lpstr>'4'!Področje_tiskanja</vt:lpstr>
      <vt:lpstr>'5'!Področje_tiskanja</vt:lpstr>
      <vt:lpstr>'6'!Področje_tiskanja</vt:lpstr>
      <vt:lpstr>'7'!Področje_tiskanja</vt:lpstr>
      <vt:lpstr>'8'!Področje_tiskanja</vt:lpstr>
      <vt:lpstr>'9'!Področje_tiskanja</vt:lpstr>
      <vt:lpstr>Rekapitulacija!Področje_tiskanja</vt:lpstr>
      <vt:lpstr>'Uvodne strani'!Področje_tiskanja</vt:lpstr>
      <vt:lpstr>'1'!Tiskanje_naslovov</vt:lpstr>
      <vt:lpstr>'2'!Tiskanje_naslovov</vt:lpstr>
      <vt:lpstr>'3'!Tiskanje_naslovov</vt:lpstr>
      <vt:lpstr>'4'!Tiskanje_naslovov</vt:lpstr>
      <vt:lpstr>'5'!Tiskanje_naslovov</vt:lpstr>
      <vt:lpstr>'6'!Tiskanje_naslovov</vt:lpstr>
      <vt:lpstr>'7'!Tiskanje_naslovov</vt:lpstr>
      <vt:lpstr>'8'!Tiskanje_naslovov</vt:lpstr>
      <vt:lpstr>'9'!Tiskanje_naslovov</vt:lpstr>
      <vt:lpstr>Rekapitulacija!Tiskanje_naslovov</vt:lpstr>
      <vt:lpstr>'Uvodne strani'!Tiskanje_naslovov</vt:lpstr>
    </vt:vector>
  </TitlesOfParts>
  <Company>Korona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Dejan.Madalanovic@korona.si</dc:creator>
  <cp:lastModifiedBy>Asmir Bejtić</cp:lastModifiedBy>
  <cp:lastPrinted>2022-06-14T14:16:19Z</cp:lastPrinted>
  <dcterms:created xsi:type="dcterms:W3CDTF">2004-11-25T12:49:11Z</dcterms:created>
  <dcterms:modified xsi:type="dcterms:W3CDTF">2022-09-02T09:41:48Z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0x010100C3D6AD2D131FEE438CB4A1FD7C2F0E9F0081B4A23BBCA3734EBF80AEC87365C41F</vt:lpwstr>
  </property>
</Properties>
</file>